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PROYECTOS DE EDIFICACIONES 2021\EXP. TECNICO I.E. SR. DE LOS MILAGROS PAITA\"/>
    </mc:Choice>
  </mc:AlternateContent>
  <bookViews>
    <workbookView xWindow="10470" yWindow="45" windowWidth="9990" windowHeight="7725"/>
  </bookViews>
  <sheets>
    <sheet name="DOTACIÓN" sheetId="37" r:id="rId1"/>
    <sheet name="Medidor" sheetId="27" state="hidden" r:id="rId2"/>
    <sheet name="Conex+Acom" sheetId="28" state="hidden" r:id="rId3"/>
    <sheet name="IMPULSION AGUA" sheetId="38" r:id="rId4"/>
    <sheet name="IMPULSION LIMPIEZA" sheetId="46" r:id="rId5"/>
    <sheet name="UG" sheetId="2" r:id="rId6"/>
    <sheet name="Resumen UG" sheetId="43" r:id="rId7"/>
    <sheet name="REDES AGUA" sheetId="39" r:id="rId8"/>
    <sheet name="UD" sheetId="26" r:id="rId9"/>
    <sheet name="CALENTADOR" sheetId="24" state="hidden" r:id="rId10"/>
    <sheet name="ADT-AGUA DOMEST." sheetId="29" state="hidden" r:id="rId11"/>
    <sheet name="ACI" sheetId="31" state="hidden" r:id="rId12"/>
    <sheet name="Bomba Sumidero" sheetId="34" state="hidden" r:id="rId13"/>
    <sheet name="A. CALIENTE" sheetId="6" state="hidden" r:id="rId14"/>
    <sheet name="LONTITUDES AF" sheetId="7" state="hidden" r:id="rId15"/>
    <sheet name="MONTANTES" sheetId="17" state="hidden" r:id="rId16"/>
    <sheet name="TRAMPA DE GRASA" sheetId="33" state="hidden" r:id="rId17"/>
    <sheet name="DRENAJE_PLUVIAL" sheetId="41" state="hidden" r:id="rId18"/>
    <sheet name="Trampa G " sheetId="42" r:id="rId19"/>
    <sheet name="Evacuacion pluvial" sheetId="47" r:id="rId20"/>
    <sheet name="ANEXO" sheetId="8" state="hidden" r:id="rId21"/>
    <sheet name="LONTITUDES AC" sheetId="5" state="hidden" r:id="rId22"/>
    <sheet name="C2 LONTITUDES" sheetId="11" state="hidden" r:id="rId23"/>
  </sheets>
  <externalReferences>
    <externalReference r:id="rId24"/>
    <externalReference r:id="rId25"/>
    <externalReference r:id="rId26"/>
  </externalReferences>
  <definedNames>
    <definedName name="_xlnm.Print_Area" localSheetId="11">ACI!$B$1:$CM$25</definedName>
    <definedName name="_xlnm.Print_Area" localSheetId="10">'ADT-AGUA DOMEST.'!$B$1:$EV$54</definedName>
    <definedName name="_xlnm.Print_Area" localSheetId="12">'Bomba Sumidero'!$B$1:$H$56</definedName>
    <definedName name="_xlnm.Print_Area" localSheetId="9">CALENTADOR!$A$1:$K$23</definedName>
    <definedName name="_xlnm.Print_Area" localSheetId="2">'Conex+Acom'!$A$1:$K$71</definedName>
    <definedName name="_xlnm.Print_Area" localSheetId="0">DOTACIÓN!$B$2:$K$205</definedName>
    <definedName name="_xlnm.Print_Area" localSheetId="17">DRENAJE_PLUVIAL!$A$1:$I$68</definedName>
    <definedName name="_xlnm.Print_Area" localSheetId="3">'IMPULSION AGUA'!$B$2:$I$121</definedName>
    <definedName name="_xlnm.Print_Area" localSheetId="1">Medidor!$A$1:$J$56</definedName>
    <definedName name="_xlnm.Print_Area" localSheetId="15">MONTANTES!$A$1:$K$47</definedName>
    <definedName name="_xlnm.Print_Area" localSheetId="7">'REDES AGUA'!$B$1:$AH$60</definedName>
    <definedName name="_xlnm.Print_Area" localSheetId="6">'Resumen UG'!$A$2:$G$20</definedName>
    <definedName name="_xlnm.Print_Area" localSheetId="16">'TRAMPA DE GRASA'!$A$1:$K$91</definedName>
    <definedName name="_xlnm.Print_Area" localSheetId="18">'Trampa G '!$A$1:$K$84</definedName>
    <definedName name="_xlnm.Print_Area" localSheetId="8">UD!$A$5:$J$180</definedName>
    <definedName name="_xlnm.Print_Area" localSheetId="5">UG!$B$3:$J$177</definedName>
    <definedName name="TANQUE" localSheetId="0">[1]ANEXO!$E$4:$F$4003</definedName>
    <definedName name="TANQUE" localSheetId="17">[2]ANEXO!$E$4:$F$4003</definedName>
    <definedName name="TANQUE" localSheetId="3">[2]ANEXO!$E$4:$F$4003</definedName>
    <definedName name="TANQUE" localSheetId="7">[2]ANEXO!$E$4:$F$4003</definedName>
    <definedName name="TANQUE" localSheetId="16">[1]ANEXO!$E$4:$F$4003</definedName>
    <definedName name="TANQUE">ANEXO!$E$4:$F$4003</definedName>
    <definedName name="_xlnm.Print_Titles" localSheetId="10">'ADT-AGUA DOMEST.'!$1:$9</definedName>
    <definedName name="_xlnm.Print_Titles" localSheetId="9">CALENTADOR!$1:$14</definedName>
    <definedName name="_xlnm.Print_Titles" localSheetId="0">DOTACIÓN!$1:$10</definedName>
    <definedName name="_xlnm.Print_Titles" localSheetId="17">DRENAJE_PLUVIAL!$1:$8</definedName>
    <definedName name="_xlnm.Print_Titles" localSheetId="3">'IMPULSION AGUA'!$2:$8</definedName>
    <definedName name="_xlnm.Print_Titles" localSheetId="1">Medidor!$1:$12</definedName>
    <definedName name="_xlnm.Print_Titles" localSheetId="15">MONTANTES!$1:$13</definedName>
    <definedName name="_xlnm.Print_Titles" localSheetId="6">'Resumen UG'!$1:$10</definedName>
    <definedName name="_xlnm.Print_Titles" localSheetId="16">'TRAMPA DE GRASA'!$1:$7</definedName>
    <definedName name="_xlnm.Print_Titles" localSheetId="18">'Trampa G '!$5:$9</definedName>
    <definedName name="_xlnm.Print_Titles" localSheetId="8">UD!$1:$22</definedName>
    <definedName name="_xlnm.Print_Titles" localSheetId="5">UG!$1:$16</definedName>
    <definedName name="UDESLAB">UD!$N$9:$O$15</definedName>
    <definedName name="udlab">UD!$N$9:$O$15</definedName>
    <definedName name="uglab" localSheetId="6">'Resumen UG'!$O$6:$Q$10</definedName>
    <definedName name="uglab">UG!$N$5:$P$13</definedName>
    <definedName name="VALVULA" localSheetId="0">[1]ANEXO!$C$4:$D$4003</definedName>
    <definedName name="VALVULA" localSheetId="16">[1]ANEXO!$C$4:$D$4003</definedName>
    <definedName name="VALVULA" localSheetId="8">[3]ANEXO!$C$4:$D$4003</definedName>
    <definedName name="VALVULA">ANEXO!$C$4:$D$4003</definedName>
  </definedNames>
  <calcPr calcId="152511"/>
</workbook>
</file>

<file path=xl/calcChain.xml><?xml version="1.0" encoding="utf-8"?>
<calcChain xmlns="http://schemas.openxmlformats.org/spreadsheetml/2006/main">
  <c r="D91" i="38" l="1"/>
  <c r="F140" i="47" l="1"/>
  <c r="F139" i="47"/>
  <c r="F127" i="47"/>
  <c r="F128" i="47" s="1"/>
  <c r="F129" i="47" s="1"/>
  <c r="F130" i="47" s="1"/>
  <c r="F126" i="47"/>
  <c r="F119" i="47"/>
  <c r="F118" i="47"/>
  <c r="F117" i="47"/>
  <c r="F116" i="47"/>
  <c r="F115" i="47"/>
  <c r="F101" i="47"/>
  <c r="F102" i="47" s="1"/>
  <c r="F100" i="47"/>
  <c r="F110" i="47"/>
  <c r="F111" i="47" s="1"/>
  <c r="F112" i="47" s="1"/>
  <c r="F113" i="47" s="1"/>
  <c r="F114" i="47" s="1"/>
  <c r="F109" i="47"/>
  <c r="F87" i="47"/>
  <c r="F88" i="47" s="1"/>
  <c r="F89" i="47" s="1"/>
  <c r="F90" i="47" s="1"/>
  <c r="F91" i="47" s="1"/>
  <c r="F92" i="47" s="1"/>
  <c r="F93" i="47" s="1"/>
  <c r="F86" i="47"/>
  <c r="F79" i="47"/>
  <c r="F72" i="47"/>
  <c r="F71" i="47"/>
  <c r="F70" i="47"/>
  <c r="F69" i="47"/>
  <c r="P156" i="47"/>
  <c r="O156" i="47"/>
  <c r="M156" i="47"/>
  <c r="H156" i="47"/>
  <c r="P155" i="47"/>
  <c r="O155" i="47"/>
  <c r="M155" i="47"/>
  <c r="H155" i="47"/>
  <c r="X44" i="39" l="1"/>
  <c r="F44" i="39"/>
  <c r="F45" i="39"/>
  <c r="X50" i="39" l="1"/>
  <c r="C8" i="47" l="1"/>
  <c r="C5" i="47"/>
  <c r="C4" i="47"/>
  <c r="F25" i="39"/>
  <c r="F16" i="39"/>
  <c r="X40" i="39" l="1"/>
  <c r="AD43" i="39"/>
  <c r="AF43" i="39" s="1"/>
  <c r="AD44" i="39"/>
  <c r="AG25" i="39"/>
  <c r="AG16" i="39"/>
  <c r="AD29" i="39"/>
  <c r="AF29" i="39" s="1"/>
  <c r="AD32" i="39"/>
  <c r="AF32" i="39" s="1"/>
  <c r="AE31" i="39"/>
  <c r="X31" i="39"/>
  <c r="Z31" i="39" s="1"/>
  <c r="G31" i="39"/>
  <c r="G30" i="39" s="1"/>
  <c r="AE30" i="39"/>
  <c r="AD31" i="39" s="1"/>
  <c r="AF31" i="39" s="1"/>
  <c r="AD30" i="39"/>
  <c r="X30" i="39"/>
  <c r="Z30" i="39" s="1"/>
  <c r="X29" i="39"/>
  <c r="Z29" i="39" s="1"/>
  <c r="AD28" i="39"/>
  <c r="AF28" i="39" s="1"/>
  <c r="Z28" i="39"/>
  <c r="F28" i="39"/>
  <c r="AD27" i="39"/>
  <c r="AF27" i="39" s="1"/>
  <c r="X27" i="39"/>
  <c r="Z27" i="39" s="1"/>
  <c r="AD26" i="39"/>
  <c r="AF26" i="39" s="1"/>
  <c r="X26" i="39"/>
  <c r="Z26" i="39" s="1"/>
  <c r="B26" i="39"/>
  <c r="AD25" i="39"/>
  <c r="AF25" i="39" s="1"/>
  <c r="Z25" i="39"/>
  <c r="AF30" i="39" l="1"/>
  <c r="H31" i="39"/>
  <c r="J31" i="39" s="1"/>
  <c r="R31" i="39" s="1"/>
  <c r="H30" i="39"/>
  <c r="AD21" i="39"/>
  <c r="AE21" i="39"/>
  <c r="AD22" i="39" s="1"/>
  <c r="X21" i="39"/>
  <c r="AE22" i="39"/>
  <c r="X22" i="39"/>
  <c r="T31" i="39" l="1"/>
  <c r="V31" i="39"/>
  <c r="P31" i="39"/>
  <c r="AB31" i="39"/>
  <c r="L31" i="39"/>
  <c r="N31" i="39"/>
  <c r="J30" i="39"/>
  <c r="AB30" i="39"/>
  <c r="AF22" i="39"/>
  <c r="Z22" i="39"/>
  <c r="G22" i="39"/>
  <c r="H22" i="39" s="1"/>
  <c r="Z21" i="39"/>
  <c r="AF21" i="39"/>
  <c r="S86" i="38"/>
  <c r="Q85" i="38"/>
  <c r="G21" i="39" l="1"/>
  <c r="W31" i="39"/>
  <c r="AC31" i="39" s="1"/>
  <c r="V30" i="39"/>
  <c r="T30" i="39"/>
  <c r="R30" i="39"/>
  <c r="P30" i="39"/>
  <c r="N30" i="39"/>
  <c r="L30" i="39"/>
  <c r="J22" i="39"/>
  <c r="AB22" i="39"/>
  <c r="I91" i="37"/>
  <c r="K152" i="47"/>
  <c r="M152" i="47"/>
  <c r="O153" i="47"/>
  <c r="G20" i="39" l="1"/>
  <c r="H21" i="39"/>
  <c r="W30" i="39"/>
  <c r="AC30" i="39" s="1"/>
  <c r="P22" i="39"/>
  <c r="V22" i="39"/>
  <c r="T22" i="39"/>
  <c r="L22" i="39"/>
  <c r="R22" i="39"/>
  <c r="N22" i="39"/>
  <c r="H158" i="47"/>
  <c r="H153" i="47"/>
  <c r="F163" i="47"/>
  <c r="E163" i="47"/>
  <c r="H163" i="47"/>
  <c r="G163" i="47"/>
  <c r="P151" i="47"/>
  <c r="O151" i="47"/>
  <c r="M151" i="47"/>
  <c r="H151" i="47"/>
  <c r="H149" i="47"/>
  <c r="J21" i="39" l="1"/>
  <c r="AB21" i="39"/>
  <c r="W22" i="39"/>
  <c r="AC22" i="39" s="1"/>
  <c r="E19" i="47"/>
  <c r="C72" i="47"/>
  <c r="C131" i="47"/>
  <c r="C99" i="47"/>
  <c r="C93" i="47"/>
  <c r="C92" i="47"/>
  <c r="C87" i="47"/>
  <c r="P21" i="39" l="1"/>
  <c r="T21" i="39"/>
  <c r="L21" i="39"/>
  <c r="V21" i="39"/>
  <c r="R21" i="39"/>
  <c r="N21" i="39"/>
  <c r="C115" i="47"/>
  <c r="C113" i="47"/>
  <c r="C111" i="47"/>
  <c r="C108" i="47"/>
  <c r="C112" i="47"/>
  <c r="C109" i="47"/>
  <c r="C132" i="47"/>
  <c r="C130" i="47"/>
  <c r="W21" i="39" l="1"/>
  <c r="AC21" i="39" s="1"/>
  <c r="P154" i="47"/>
  <c r="O154" i="47"/>
  <c r="M154" i="47"/>
  <c r="H154" i="47"/>
  <c r="P153" i="47"/>
  <c r="M153" i="47"/>
  <c r="P152" i="47"/>
  <c r="O152" i="47"/>
  <c r="H152" i="47"/>
  <c r="P150" i="47"/>
  <c r="O150" i="47"/>
  <c r="M150" i="47"/>
  <c r="H150" i="47"/>
  <c r="S149" i="47"/>
  <c r="P149" i="47"/>
  <c r="O149" i="47"/>
  <c r="M149" i="47"/>
  <c r="W148" i="47"/>
  <c r="C71" i="47"/>
  <c r="C70" i="47"/>
  <c r="C69" i="47"/>
  <c r="C68" i="47"/>
  <c r="C62" i="47"/>
  <c r="C79" i="47"/>
  <c r="C78" i="47"/>
  <c r="C140" i="47"/>
  <c r="C139" i="47"/>
  <c r="C88" i="47"/>
  <c r="C138" i="47"/>
  <c r="C102" i="47"/>
  <c r="C114" i="47"/>
  <c r="C119" i="47"/>
  <c r="C101" i="47"/>
  <c r="C91" i="47"/>
  <c r="C90" i="47"/>
  <c r="C89" i="47"/>
  <c r="C85" i="47"/>
  <c r="C100" i="47"/>
  <c r="C110" i="47"/>
  <c r="C86" i="47"/>
  <c r="C118" i="47"/>
  <c r="C117" i="47"/>
  <c r="C116" i="47"/>
  <c r="C125" i="47"/>
  <c r="C128" i="47"/>
  <c r="C126" i="47"/>
  <c r="C129" i="47"/>
  <c r="C127" i="47"/>
  <c r="E57" i="47"/>
  <c r="E102" i="47" l="1"/>
  <c r="E138" i="47" s="1"/>
  <c r="E78" i="47"/>
  <c r="E79" i="47" s="1"/>
  <c r="E62" i="47" s="1"/>
  <c r="E68" i="47" s="1"/>
  <c r="E69" i="47" s="1"/>
  <c r="E70" i="47" s="1"/>
  <c r="E71" i="47" s="1"/>
  <c r="E72" i="47" s="1"/>
  <c r="E127" i="47"/>
  <c r="H102" i="47" l="1"/>
  <c r="H138" i="47"/>
  <c r="E88" i="47"/>
  <c r="G138" i="47" l="1"/>
  <c r="G102" i="47"/>
  <c r="F68" i="47"/>
  <c r="E139" i="47"/>
  <c r="H88" i="47"/>
  <c r="H72" i="47" l="1"/>
  <c r="G72" i="47" s="1"/>
  <c r="H139" i="47"/>
  <c r="G88" i="47"/>
  <c r="G139" i="47" l="1"/>
  <c r="E89" i="47"/>
  <c r="H62" i="47"/>
  <c r="G62" i="47" l="1"/>
  <c r="G63" i="47" s="1"/>
  <c r="H63" i="47"/>
  <c r="H89" i="47"/>
  <c r="C149" i="47" l="1"/>
  <c r="E90" i="47"/>
  <c r="H68" i="47"/>
  <c r="G89" i="47"/>
  <c r="G68" i="47" l="1"/>
  <c r="E91" i="47"/>
  <c r="E87" i="47" s="1"/>
  <c r="H90" i="47"/>
  <c r="E92" i="47" l="1"/>
  <c r="H87" i="47"/>
  <c r="G87" i="47" s="1"/>
  <c r="H91" i="47"/>
  <c r="G91" i="47" s="1"/>
  <c r="G90" i="47"/>
  <c r="E93" i="47" l="1"/>
  <c r="H92" i="47"/>
  <c r="G92" i="47" s="1"/>
  <c r="H127" i="47"/>
  <c r="E129" i="47"/>
  <c r="E101" i="47" l="1"/>
  <c r="E119" i="47" s="1"/>
  <c r="E99" i="47" s="1"/>
  <c r="E114" i="47" s="1"/>
  <c r="E131" i="47" s="1"/>
  <c r="H93" i="47"/>
  <c r="G93" i="47" s="1"/>
  <c r="E126" i="47"/>
  <c r="E128" i="47" s="1"/>
  <c r="E125" i="47" s="1"/>
  <c r="H129" i="47"/>
  <c r="G129" i="47" s="1"/>
  <c r="H71" i="47"/>
  <c r="G71" i="47" s="1"/>
  <c r="G127" i="47"/>
  <c r="E116" i="47" l="1"/>
  <c r="E140" i="47"/>
  <c r="H140" i="47" s="1"/>
  <c r="H141" i="47" s="1"/>
  <c r="H125" i="47"/>
  <c r="G125" i="47" s="1"/>
  <c r="H126" i="47"/>
  <c r="G140" i="47" l="1"/>
  <c r="G141" i="47" s="1"/>
  <c r="E117" i="47"/>
  <c r="H116" i="47"/>
  <c r="G116" i="47" s="1"/>
  <c r="H131" i="47"/>
  <c r="H99" i="47"/>
  <c r="G126" i="47"/>
  <c r="H128" i="47"/>
  <c r="H101" i="47"/>
  <c r="G131" i="47" l="1"/>
  <c r="G128" i="47"/>
  <c r="G99" i="47"/>
  <c r="E118" i="47"/>
  <c r="H117" i="47"/>
  <c r="G117" i="47" s="1"/>
  <c r="G101" i="47"/>
  <c r="H78" i="47"/>
  <c r="E130" i="47" l="1"/>
  <c r="H118" i="47"/>
  <c r="G118" i="47" s="1"/>
  <c r="H70" i="47"/>
  <c r="H69" i="47"/>
  <c r="H73" i="47" s="1"/>
  <c r="G78" i="47"/>
  <c r="H114" i="47"/>
  <c r="G114" i="47" s="1"/>
  <c r="H119" i="47"/>
  <c r="G69" i="47" l="1"/>
  <c r="E132" i="47"/>
  <c r="H130" i="47"/>
  <c r="G119" i="47"/>
  <c r="G70" i="47"/>
  <c r="H79" i="47"/>
  <c r="H80" i="47" s="1"/>
  <c r="G130" i="47" l="1"/>
  <c r="G73" i="47"/>
  <c r="G79" i="47"/>
  <c r="G80" i="47" s="1"/>
  <c r="C151" i="47" s="1"/>
  <c r="C160" i="47" s="1"/>
  <c r="C150" i="47" l="1"/>
  <c r="C159" i="47" s="1"/>
  <c r="P74" i="47"/>
  <c r="F42" i="42" l="1"/>
  <c r="L67" i="26" l="1"/>
  <c r="L70" i="26" s="1"/>
  <c r="H54" i="26"/>
  <c r="H180" i="26" l="1"/>
  <c r="I180" i="26" s="1"/>
  <c r="H178" i="26"/>
  <c r="I178" i="26" s="1"/>
  <c r="H177" i="26"/>
  <c r="I177" i="26" s="1"/>
  <c r="H176" i="26"/>
  <c r="I176" i="26" s="1"/>
  <c r="H174" i="26"/>
  <c r="I174" i="26" s="1"/>
  <c r="H173" i="26"/>
  <c r="I173" i="26" s="1"/>
  <c r="H171" i="26"/>
  <c r="H170" i="26"/>
  <c r="I170" i="26" s="1"/>
  <c r="H169" i="26"/>
  <c r="I169" i="26" s="1"/>
  <c r="H166" i="26"/>
  <c r="I166" i="26" s="1"/>
  <c r="H164" i="26"/>
  <c r="I164" i="26" s="1"/>
  <c r="H163" i="26"/>
  <c r="I163" i="26" s="1"/>
  <c r="H162" i="26"/>
  <c r="I162" i="26" s="1"/>
  <c r="H160" i="26"/>
  <c r="I160" i="26" s="1"/>
  <c r="H159" i="26"/>
  <c r="I159" i="26" s="1"/>
  <c r="H157" i="26"/>
  <c r="I157" i="26" s="1"/>
  <c r="H156" i="26"/>
  <c r="I156" i="26" s="1"/>
  <c r="H155" i="26"/>
  <c r="I155" i="26" s="1"/>
  <c r="H151" i="26"/>
  <c r="I151" i="26" s="1"/>
  <c r="H149" i="26"/>
  <c r="I149" i="26" s="1"/>
  <c r="H148" i="26"/>
  <c r="I148" i="26" s="1"/>
  <c r="H147" i="26"/>
  <c r="I147" i="26" s="1"/>
  <c r="H145" i="26"/>
  <c r="I145" i="26" s="1"/>
  <c r="H144" i="26"/>
  <c r="I144" i="26" s="1"/>
  <c r="H142" i="26"/>
  <c r="I142" i="26" s="1"/>
  <c r="H141" i="26"/>
  <c r="I141" i="26" s="1"/>
  <c r="H140" i="26"/>
  <c r="I140" i="26" s="1"/>
  <c r="H137" i="26"/>
  <c r="I137" i="26" s="1"/>
  <c r="H135" i="26"/>
  <c r="I135" i="26" s="1"/>
  <c r="H134" i="26"/>
  <c r="I134" i="26" s="1"/>
  <c r="H133" i="26"/>
  <c r="I133" i="26" s="1"/>
  <c r="H131" i="26"/>
  <c r="I131" i="26" s="1"/>
  <c r="H130" i="26"/>
  <c r="I130" i="26" s="1"/>
  <c r="H128" i="26"/>
  <c r="I128" i="26" s="1"/>
  <c r="H127" i="26"/>
  <c r="I127" i="26" s="1"/>
  <c r="H126" i="26"/>
  <c r="I126" i="26" s="1"/>
  <c r="H122" i="26"/>
  <c r="I122" i="26" s="1"/>
  <c r="H120" i="26"/>
  <c r="I120" i="26" s="1"/>
  <c r="H119" i="26"/>
  <c r="I119" i="26" s="1"/>
  <c r="H118" i="26"/>
  <c r="I118" i="26" s="1"/>
  <c r="H116" i="26"/>
  <c r="I116" i="26" s="1"/>
  <c r="H115" i="26"/>
  <c r="I115" i="26" s="1"/>
  <c r="H113" i="26"/>
  <c r="I113" i="26" s="1"/>
  <c r="H112" i="26"/>
  <c r="I112" i="26" s="1"/>
  <c r="H111" i="26"/>
  <c r="I111" i="26" s="1"/>
  <c r="H108" i="26"/>
  <c r="I108" i="26" s="1"/>
  <c r="H106" i="26"/>
  <c r="I106" i="26" s="1"/>
  <c r="H105" i="26"/>
  <c r="I105" i="26" s="1"/>
  <c r="H104" i="26"/>
  <c r="I104" i="26" s="1"/>
  <c r="H102" i="26"/>
  <c r="I102" i="26" s="1"/>
  <c r="H101" i="26"/>
  <c r="I101" i="26" s="1"/>
  <c r="H99" i="26"/>
  <c r="I99" i="26" s="1"/>
  <c r="H98" i="26"/>
  <c r="I98" i="26" s="1"/>
  <c r="H97" i="26"/>
  <c r="I97" i="26" s="1"/>
  <c r="H93" i="26"/>
  <c r="I93" i="26" s="1"/>
  <c r="H92" i="26"/>
  <c r="I92" i="26" s="1"/>
  <c r="H86" i="26"/>
  <c r="I86" i="26" s="1"/>
  <c r="H85" i="26"/>
  <c r="I85" i="26" s="1"/>
  <c r="H84" i="26"/>
  <c r="I84" i="26" s="1"/>
  <c r="H89" i="26"/>
  <c r="I89" i="26" s="1"/>
  <c r="H81" i="26"/>
  <c r="I81" i="26" s="1"/>
  <c r="H79" i="26"/>
  <c r="I79" i="26" s="1"/>
  <c r="H78" i="26"/>
  <c r="I78" i="26" s="1"/>
  <c r="H76" i="26"/>
  <c r="I76" i="26" s="1"/>
  <c r="H75" i="26"/>
  <c r="I75" i="26" s="1"/>
  <c r="H74" i="26"/>
  <c r="I74" i="26" s="1"/>
  <c r="H71" i="26"/>
  <c r="I71" i="26" s="1"/>
  <c r="H68" i="26"/>
  <c r="I68" i="26" s="1"/>
  <c r="H66" i="26"/>
  <c r="I66" i="26" s="1"/>
  <c r="H65" i="26"/>
  <c r="I65" i="26" s="1"/>
  <c r="H64" i="26"/>
  <c r="I64" i="26" s="1"/>
  <c r="H62" i="26"/>
  <c r="I62" i="26" s="1"/>
  <c r="H61" i="26"/>
  <c r="I61" i="26" s="1"/>
  <c r="H59" i="26"/>
  <c r="I59" i="26" s="1"/>
  <c r="H58" i="26"/>
  <c r="I58" i="26" s="1"/>
  <c r="H57" i="26"/>
  <c r="I57" i="26" s="1"/>
  <c r="I54" i="26"/>
  <c r="H52" i="26"/>
  <c r="I52" i="26" s="1"/>
  <c r="H49" i="26"/>
  <c r="I49" i="26" s="1"/>
  <c r="H47" i="26"/>
  <c r="I47" i="26" s="1"/>
  <c r="H46" i="26"/>
  <c r="I46" i="26" s="1"/>
  <c r="H45" i="26"/>
  <c r="I45" i="26" s="1"/>
  <c r="H43" i="26"/>
  <c r="I43" i="26" s="1"/>
  <c r="H42" i="26"/>
  <c r="I42" i="26" s="1"/>
  <c r="H40" i="26"/>
  <c r="I40" i="26" s="1"/>
  <c r="H39" i="26"/>
  <c r="I39" i="26" s="1"/>
  <c r="H38" i="26"/>
  <c r="I38" i="26" s="1"/>
  <c r="H35" i="26"/>
  <c r="I35" i="26" s="1"/>
  <c r="H33" i="26"/>
  <c r="I33" i="26" s="1"/>
  <c r="H32" i="26"/>
  <c r="I32" i="26" s="1"/>
  <c r="H30" i="26"/>
  <c r="I30" i="26" s="1"/>
  <c r="H29" i="26"/>
  <c r="I29" i="26" s="1"/>
  <c r="H28" i="26"/>
  <c r="I28" i="26" s="1"/>
  <c r="I171" i="26"/>
  <c r="I181" i="26" l="1"/>
  <c r="D91" i="46"/>
  <c r="G39" i="46"/>
  <c r="C8" i="46"/>
  <c r="C8" i="38"/>
  <c r="I160" i="46"/>
  <c r="K89" i="46"/>
  <c r="J89" i="46"/>
  <c r="E74" i="46"/>
  <c r="H71" i="46"/>
  <c r="H70" i="46"/>
  <c r="H69" i="46"/>
  <c r="G65" i="46"/>
  <c r="F64" i="46"/>
  <c r="E75" i="46" s="1"/>
  <c r="E52" i="46"/>
  <c r="H47" i="46"/>
  <c r="H46" i="46"/>
  <c r="H45" i="46"/>
  <c r="H44" i="46"/>
  <c r="G35" i="46"/>
  <c r="G34" i="46" s="1"/>
  <c r="D30" i="46"/>
  <c r="E20" i="46"/>
  <c r="I175" i="38"/>
  <c r="H72" i="46" l="1"/>
  <c r="G66" i="46" s="1"/>
  <c r="G73" i="46" s="1"/>
  <c r="H48" i="46"/>
  <c r="G40" i="46" s="1"/>
  <c r="G50" i="46" s="1"/>
  <c r="G41" i="46"/>
  <c r="E51" i="46"/>
  <c r="AE15" i="39" l="1"/>
  <c r="G41" i="39"/>
  <c r="G40" i="39" s="1"/>
  <c r="G39" i="39" s="1"/>
  <c r="G38" i="39" s="1"/>
  <c r="G37" i="39" s="1"/>
  <c r="G36" i="39" s="1"/>
  <c r="G35" i="39" s="1"/>
  <c r="G34" i="39" s="1"/>
  <c r="K89" i="38"/>
  <c r="J89" i="38"/>
  <c r="E52" i="38"/>
  <c r="H70" i="38" l="1"/>
  <c r="G65" i="38"/>
  <c r="F64" i="38"/>
  <c r="G39" i="38"/>
  <c r="K35" i="38"/>
  <c r="G35" i="38"/>
  <c r="G34" i="38" s="1"/>
  <c r="Z43" i="39" l="1"/>
  <c r="Z44" i="39"/>
  <c r="Z50" i="39"/>
  <c r="G50" i="39"/>
  <c r="G49" i="39" s="1"/>
  <c r="AD50" i="39"/>
  <c r="AF50" i="39" s="1"/>
  <c r="AD49" i="39"/>
  <c r="AF49" i="39" s="1"/>
  <c r="Z49" i="39"/>
  <c r="AD48" i="39"/>
  <c r="AF48" i="39" s="1"/>
  <c r="Z48" i="39"/>
  <c r="AD47" i="39"/>
  <c r="AF47" i="39" s="1"/>
  <c r="Z47" i="39"/>
  <c r="AD46" i="39"/>
  <c r="AF46" i="39" s="1"/>
  <c r="Z46" i="39"/>
  <c r="AD45" i="39"/>
  <c r="AF45" i="39" s="1"/>
  <c r="Z45" i="39"/>
  <c r="AF44" i="39"/>
  <c r="X17" i="39"/>
  <c r="X18" i="39"/>
  <c r="F19" i="39"/>
  <c r="G19" i="39" s="1"/>
  <c r="G18" i="39" s="1"/>
  <c r="G17" i="39" s="1"/>
  <c r="G16" i="39" s="1"/>
  <c r="X20" i="39"/>
  <c r="F33" i="39"/>
  <c r="G33" i="39" s="1"/>
  <c r="G32" i="39" s="1"/>
  <c r="X38" i="39"/>
  <c r="X39" i="39"/>
  <c r="H39" i="39"/>
  <c r="H41" i="39"/>
  <c r="AE41" i="39"/>
  <c r="X41" i="39"/>
  <c r="Z41" i="39" s="1"/>
  <c r="G48" i="39" l="1"/>
  <c r="G47" i="39" s="1"/>
  <c r="H49" i="39"/>
  <c r="G29" i="39"/>
  <c r="H32" i="39"/>
  <c r="H50" i="39"/>
  <c r="J41" i="39"/>
  <c r="AB41" i="39"/>
  <c r="S82" i="2"/>
  <c r="I82" i="2"/>
  <c r="J82" i="2" s="1"/>
  <c r="M229" i="37"/>
  <c r="L229" i="37"/>
  <c r="I121" i="37"/>
  <c r="F122" i="37"/>
  <c r="I117" i="37"/>
  <c r="I114" i="37"/>
  <c r="I112" i="37"/>
  <c r="I109" i="37"/>
  <c r="I102" i="37"/>
  <c r="I99" i="37"/>
  <c r="I97" i="37"/>
  <c r="I94" i="37"/>
  <c r="G28" i="39" l="1"/>
  <c r="H29" i="39"/>
  <c r="H48" i="39"/>
  <c r="AB49" i="39"/>
  <c r="J49" i="39"/>
  <c r="J50" i="39"/>
  <c r="AB50" i="39"/>
  <c r="T41" i="39"/>
  <c r="P41" i="39"/>
  <c r="V41" i="39"/>
  <c r="R41" i="39"/>
  <c r="N41" i="39"/>
  <c r="L41" i="39"/>
  <c r="J29" i="39" l="1"/>
  <c r="AB29" i="39"/>
  <c r="H28" i="39"/>
  <c r="G27" i="39"/>
  <c r="P50" i="39"/>
  <c r="N50" i="39"/>
  <c r="L50" i="39"/>
  <c r="V50" i="39"/>
  <c r="R50" i="39"/>
  <c r="T50" i="39"/>
  <c r="T49" i="39"/>
  <c r="V49" i="39"/>
  <c r="R49" i="39"/>
  <c r="P49" i="39"/>
  <c r="N49" i="39"/>
  <c r="L49" i="39"/>
  <c r="H47" i="39"/>
  <c r="G46" i="39"/>
  <c r="J48" i="39"/>
  <c r="AB48" i="39"/>
  <c r="W41" i="39"/>
  <c r="AC41" i="39" s="1"/>
  <c r="G26" i="39" l="1"/>
  <c r="H27" i="39"/>
  <c r="J28" i="39"/>
  <c r="AB28" i="39"/>
  <c r="L29" i="39"/>
  <c r="T29" i="39"/>
  <c r="V29" i="39"/>
  <c r="N29" i="39"/>
  <c r="R29" i="39"/>
  <c r="P29" i="39"/>
  <c r="T48" i="39"/>
  <c r="R48" i="39"/>
  <c r="P48" i="39"/>
  <c r="N48" i="39"/>
  <c r="L48" i="39"/>
  <c r="V48" i="39"/>
  <c r="G45" i="39"/>
  <c r="G44" i="39" s="1"/>
  <c r="G43" i="39" s="1"/>
  <c r="H46" i="39"/>
  <c r="J47" i="39"/>
  <c r="AB47" i="39"/>
  <c r="W49" i="39"/>
  <c r="AC49" i="39" s="1"/>
  <c r="W50" i="39"/>
  <c r="AC50" i="39" s="1"/>
  <c r="W29" i="39" l="1"/>
  <c r="AC29" i="39" s="1"/>
  <c r="V28" i="39"/>
  <c r="P28" i="39"/>
  <c r="N28" i="39"/>
  <c r="T28" i="39"/>
  <c r="R28" i="39"/>
  <c r="L28" i="39"/>
  <c r="J27" i="39"/>
  <c r="AB27" i="39"/>
  <c r="G25" i="39"/>
  <c r="H25" i="39" s="1"/>
  <c r="H26" i="39"/>
  <c r="V47" i="39"/>
  <c r="L47" i="39"/>
  <c r="T47" i="39"/>
  <c r="P47" i="39"/>
  <c r="R47" i="39"/>
  <c r="N47" i="39"/>
  <c r="H45" i="39"/>
  <c r="J46" i="39"/>
  <c r="AB46" i="39"/>
  <c r="W48" i="39"/>
  <c r="AC48" i="39" s="1"/>
  <c r="AB26" i="39" l="1"/>
  <c r="J26" i="39"/>
  <c r="AB25" i="39"/>
  <c r="J25" i="39"/>
  <c r="W28" i="39"/>
  <c r="AC28" i="39" s="1"/>
  <c r="T27" i="39"/>
  <c r="L27" i="39"/>
  <c r="N27" i="39"/>
  <c r="R27" i="39"/>
  <c r="P27" i="39"/>
  <c r="V27" i="39"/>
  <c r="W47" i="39"/>
  <c r="AC47" i="39" s="1"/>
  <c r="H43" i="39"/>
  <c r="H44" i="39"/>
  <c r="J45" i="39"/>
  <c r="AB45" i="39"/>
  <c r="V46" i="39"/>
  <c r="T46" i="39"/>
  <c r="R46" i="39"/>
  <c r="P46" i="39"/>
  <c r="N46" i="39"/>
  <c r="L46" i="39"/>
  <c r="W27" i="39" l="1"/>
  <c r="AC27" i="39" s="1"/>
  <c r="L26" i="39"/>
  <c r="R26" i="39"/>
  <c r="T26" i="39"/>
  <c r="V26" i="39"/>
  <c r="N26" i="39"/>
  <c r="P26" i="39"/>
  <c r="V25" i="39"/>
  <c r="T25" i="39"/>
  <c r="R25" i="39"/>
  <c r="P25" i="39"/>
  <c r="L25" i="39"/>
  <c r="N25" i="39"/>
  <c r="V45" i="39"/>
  <c r="T45" i="39"/>
  <c r="R45" i="39"/>
  <c r="P45" i="39"/>
  <c r="N45" i="39"/>
  <c r="L45" i="39"/>
  <c r="J44" i="39"/>
  <c r="AB44" i="39"/>
  <c r="J43" i="39"/>
  <c r="AB43" i="39"/>
  <c r="W46" i="39"/>
  <c r="AC46" i="39" s="1"/>
  <c r="W26" i="39" l="1"/>
  <c r="AC26" i="39" s="1"/>
  <c r="W25" i="39"/>
  <c r="AC25" i="39" s="1"/>
  <c r="W45" i="39"/>
  <c r="AC45" i="39" s="1"/>
  <c r="N43" i="39"/>
  <c r="V43" i="39"/>
  <c r="T43" i="39"/>
  <c r="R43" i="39"/>
  <c r="P43" i="39"/>
  <c r="L43" i="39"/>
  <c r="V44" i="39"/>
  <c r="T44" i="39"/>
  <c r="R44" i="39"/>
  <c r="P44" i="39"/>
  <c r="N44" i="39"/>
  <c r="L44" i="39"/>
  <c r="AH25" i="39" l="1"/>
  <c r="AG43" i="39"/>
  <c r="AG26" i="39"/>
  <c r="AH26" i="39" s="1"/>
  <c r="AG27" i="39" s="1"/>
  <c r="AH27" i="39" s="1"/>
  <c r="AG28" i="39" s="1"/>
  <c r="AH28" i="39" s="1"/>
  <c r="AG29" i="39" s="1"/>
  <c r="AH29" i="39" s="1"/>
  <c r="W44" i="39"/>
  <c r="AC44" i="39" s="1"/>
  <c r="W43" i="39"/>
  <c r="AC43" i="39" s="1"/>
  <c r="AH43" i="39" s="1"/>
  <c r="AG44" i="39" s="1"/>
  <c r="AG30" i="39" l="1"/>
  <c r="AH30" i="39" s="1"/>
  <c r="AG31" i="39" s="1"/>
  <c r="AH31" i="39" s="1"/>
  <c r="AG32" i="39"/>
  <c r="J26" i="37"/>
  <c r="J25" i="37"/>
  <c r="J24" i="37"/>
  <c r="J23" i="37"/>
  <c r="J22" i="37"/>
  <c r="J21" i="37"/>
  <c r="J20" i="37"/>
  <c r="J19" i="37"/>
  <c r="J18" i="37"/>
  <c r="G41" i="38" l="1"/>
  <c r="E75" i="38" l="1"/>
  <c r="E51" i="38"/>
  <c r="I172" i="2" l="1"/>
  <c r="J172" i="2" s="1"/>
  <c r="I170" i="2"/>
  <c r="J170" i="2" s="1"/>
  <c r="I169" i="2"/>
  <c r="J169" i="2" s="1"/>
  <c r="I168" i="2"/>
  <c r="J168" i="2" s="1"/>
  <c r="I166" i="2"/>
  <c r="J166" i="2" s="1"/>
  <c r="I165" i="2"/>
  <c r="J165" i="2" s="1"/>
  <c r="I163" i="2"/>
  <c r="J163" i="2" s="1"/>
  <c r="I162" i="2"/>
  <c r="J162" i="2" s="1"/>
  <c r="I161" i="2"/>
  <c r="J161" i="2" s="1"/>
  <c r="I158" i="2"/>
  <c r="J158" i="2" s="1"/>
  <c r="I156" i="2"/>
  <c r="J156" i="2" s="1"/>
  <c r="I155" i="2"/>
  <c r="J155" i="2" s="1"/>
  <c r="I154" i="2"/>
  <c r="J154" i="2" s="1"/>
  <c r="I152" i="2"/>
  <c r="J152" i="2" s="1"/>
  <c r="I151" i="2"/>
  <c r="J151" i="2" s="1"/>
  <c r="I149" i="2"/>
  <c r="J149" i="2" s="1"/>
  <c r="I148" i="2"/>
  <c r="J148" i="2" s="1"/>
  <c r="I147" i="2"/>
  <c r="J147" i="2" s="1"/>
  <c r="X144" i="2"/>
  <c r="O144" i="2"/>
  <c r="I143" i="2"/>
  <c r="J143" i="2" s="1"/>
  <c r="I141" i="2"/>
  <c r="J141" i="2" s="1"/>
  <c r="I140" i="2"/>
  <c r="J140" i="2" s="1"/>
  <c r="I139" i="2"/>
  <c r="J139" i="2" s="1"/>
  <c r="I137" i="2"/>
  <c r="J137" i="2" s="1"/>
  <c r="I136" i="2"/>
  <c r="J136" i="2" s="1"/>
  <c r="I134" i="2"/>
  <c r="J134" i="2" s="1"/>
  <c r="I133" i="2"/>
  <c r="J133" i="2" s="1"/>
  <c r="I132" i="2"/>
  <c r="J132" i="2" s="1"/>
  <c r="I129" i="2"/>
  <c r="J129" i="2" s="1"/>
  <c r="I127" i="2"/>
  <c r="J127" i="2" s="1"/>
  <c r="I126" i="2"/>
  <c r="J126" i="2" s="1"/>
  <c r="I125" i="2"/>
  <c r="J125" i="2" s="1"/>
  <c r="I123" i="2"/>
  <c r="J123" i="2" s="1"/>
  <c r="I122" i="2"/>
  <c r="J122" i="2" s="1"/>
  <c r="I120" i="2"/>
  <c r="J120" i="2" s="1"/>
  <c r="I119" i="2"/>
  <c r="J119" i="2" s="1"/>
  <c r="I118" i="2"/>
  <c r="J118" i="2" s="1"/>
  <c r="X115" i="2"/>
  <c r="O115" i="2"/>
  <c r="I114" i="2"/>
  <c r="J114" i="2" s="1"/>
  <c r="I112" i="2"/>
  <c r="J112" i="2" s="1"/>
  <c r="I111" i="2"/>
  <c r="J111" i="2" s="1"/>
  <c r="I110" i="2"/>
  <c r="J110" i="2" s="1"/>
  <c r="I108" i="2"/>
  <c r="J108" i="2" s="1"/>
  <c r="I107" i="2"/>
  <c r="J107" i="2" s="1"/>
  <c r="I105" i="2"/>
  <c r="J105" i="2" s="1"/>
  <c r="I104" i="2"/>
  <c r="J104" i="2" s="1"/>
  <c r="I103" i="2"/>
  <c r="J103" i="2" s="1"/>
  <c r="I100" i="2"/>
  <c r="J100" i="2" s="1"/>
  <c r="I98" i="2"/>
  <c r="J98" i="2" s="1"/>
  <c r="I97" i="2"/>
  <c r="J97" i="2" s="1"/>
  <c r="I96" i="2"/>
  <c r="J96" i="2" s="1"/>
  <c r="I94" i="2"/>
  <c r="J94" i="2" s="1"/>
  <c r="I93" i="2"/>
  <c r="J93" i="2" s="1"/>
  <c r="I91" i="2"/>
  <c r="J91" i="2" s="1"/>
  <c r="I90" i="2"/>
  <c r="J90" i="2" s="1"/>
  <c r="I89" i="2"/>
  <c r="J89" i="2" s="1"/>
  <c r="W85" i="2"/>
  <c r="O85" i="2"/>
  <c r="I85" i="2"/>
  <c r="J85" i="2" s="1"/>
  <c r="W84" i="2"/>
  <c r="I84" i="2"/>
  <c r="J84" i="2" s="1"/>
  <c r="W79" i="2"/>
  <c r="O79" i="2"/>
  <c r="I79" i="2"/>
  <c r="J79" i="2" s="1"/>
  <c r="W78" i="2"/>
  <c r="O78" i="2"/>
  <c r="I78" i="2"/>
  <c r="J78" i="2" s="1"/>
  <c r="W77" i="2"/>
  <c r="I77" i="2"/>
  <c r="J77" i="2" s="1"/>
  <c r="S74" i="2"/>
  <c r="I74" i="2"/>
  <c r="J74" i="2" s="1"/>
  <c r="H23" i="37"/>
  <c r="S64" i="2"/>
  <c r="I64" i="2"/>
  <c r="J64" i="2" s="1"/>
  <c r="I61" i="2"/>
  <c r="J61" i="2" s="1"/>
  <c r="I59" i="2"/>
  <c r="J59" i="2" s="1"/>
  <c r="I58" i="2"/>
  <c r="J58" i="2" s="1"/>
  <c r="I57" i="2"/>
  <c r="J57" i="2" s="1"/>
  <c r="I55" i="2"/>
  <c r="J55" i="2" s="1"/>
  <c r="I54" i="2"/>
  <c r="J54" i="2" s="1"/>
  <c r="I52" i="2"/>
  <c r="J52" i="2" s="1"/>
  <c r="I51" i="2"/>
  <c r="J51" i="2" s="1"/>
  <c r="I50" i="2"/>
  <c r="J50" i="2" s="1"/>
  <c r="I47" i="2"/>
  <c r="J47" i="2" s="1"/>
  <c r="I45" i="2"/>
  <c r="J45" i="2" s="1"/>
  <c r="I28" i="2"/>
  <c r="J28" i="2" s="1"/>
  <c r="I42" i="2"/>
  <c r="J42" i="2" s="1"/>
  <c r="I40" i="2"/>
  <c r="J40" i="2" s="1"/>
  <c r="I39" i="2"/>
  <c r="J39" i="2" s="1"/>
  <c r="I38" i="2"/>
  <c r="J38" i="2" s="1"/>
  <c r="I36" i="2"/>
  <c r="J36" i="2" s="1"/>
  <c r="I35" i="2"/>
  <c r="J35" i="2" s="1"/>
  <c r="I23" i="2"/>
  <c r="J23" i="2" s="1"/>
  <c r="I22" i="2"/>
  <c r="J22" i="2" s="1"/>
  <c r="I21" i="2"/>
  <c r="J21" i="2" s="1"/>
  <c r="I71" i="37"/>
  <c r="I70" i="37"/>
  <c r="I65" i="37"/>
  <c r="I64" i="37"/>
  <c r="F21" i="37" l="1"/>
  <c r="F18" i="37"/>
  <c r="F20" i="37"/>
  <c r="F19" i="37"/>
  <c r="H41" i="37" l="1"/>
  <c r="D30" i="38"/>
  <c r="J39" i="38" l="1"/>
  <c r="K39" i="38"/>
  <c r="F214" i="8" l="1"/>
  <c r="F212" i="8"/>
  <c r="F255" i="8"/>
  <c r="F254" i="8"/>
  <c r="F244" i="8"/>
  <c r="F245" i="8" s="1"/>
  <c r="F246" i="8" s="1"/>
  <c r="F247" i="8" s="1"/>
  <c r="F248" i="8" s="1"/>
  <c r="F249" i="8" s="1"/>
  <c r="F250" i="8" s="1"/>
  <c r="F251" i="8" s="1"/>
  <c r="F252" i="8" s="1"/>
  <c r="H40" i="39"/>
  <c r="AD41" i="39"/>
  <c r="AF41" i="39" s="1"/>
  <c r="AD40" i="39"/>
  <c r="AF40" i="39" s="1"/>
  <c r="Z40" i="39"/>
  <c r="J40" i="39" l="1"/>
  <c r="AB40" i="39" l="1"/>
  <c r="P40" i="39"/>
  <c r="V40" i="39"/>
  <c r="L40" i="39"/>
  <c r="N40" i="39"/>
  <c r="T40" i="39"/>
  <c r="R40" i="39"/>
  <c r="H38" i="39" l="1"/>
  <c r="W40" i="39"/>
  <c r="AC40" i="39" s="1"/>
  <c r="G34" i="37" l="1"/>
  <c r="H37" i="39"/>
  <c r="H36" i="39"/>
  <c r="D8" i="2"/>
  <c r="G36" i="37" l="1"/>
  <c r="G35" i="37"/>
  <c r="E74" i="38"/>
  <c r="AD35" i="39" l="1"/>
  <c r="AD36" i="39"/>
  <c r="AF36" i="39" s="1"/>
  <c r="AD37" i="39"/>
  <c r="AF37" i="39" s="1"/>
  <c r="AD38" i="39"/>
  <c r="AF38" i="39" s="1"/>
  <c r="AD16" i="39"/>
  <c r="AF16" i="39" s="1"/>
  <c r="AD17" i="39"/>
  <c r="AD18" i="39"/>
  <c r="AF18" i="39" s="1"/>
  <c r="AD19" i="39" l="1"/>
  <c r="Z39" i="39"/>
  <c r="Z16" i="39" l="1"/>
  <c r="S45" i="2"/>
  <c r="I174" i="2"/>
  <c r="J174" i="2" s="1"/>
  <c r="O86" i="2" l="1"/>
  <c r="X86" i="2" l="1"/>
  <c r="E86" i="37" l="1"/>
  <c r="N25" i="42" l="1"/>
  <c r="I86" i="37"/>
  <c r="AF17" i="39"/>
  <c r="Z17" i="39"/>
  <c r="Z36" i="39"/>
  <c r="I72" i="2"/>
  <c r="J72" i="2" s="1"/>
  <c r="I71" i="2"/>
  <c r="J71" i="2" s="1"/>
  <c r="O70" i="2"/>
  <c r="W69" i="2"/>
  <c r="O69" i="2"/>
  <c r="I69" i="2"/>
  <c r="J69" i="2" s="1"/>
  <c r="W68" i="2"/>
  <c r="O68" i="2"/>
  <c r="I68" i="2"/>
  <c r="J68" i="2" s="1"/>
  <c r="W67" i="2"/>
  <c r="I67" i="2"/>
  <c r="J67" i="2" s="1"/>
  <c r="F47" i="42"/>
  <c r="F64" i="42" s="1"/>
  <c r="F67" i="42" s="1"/>
  <c r="D4" i="2"/>
  <c r="B150" i="37"/>
  <c r="I154" i="37"/>
  <c r="J154" i="37"/>
  <c r="I156" i="37"/>
  <c r="J156" i="37"/>
  <c r="I158" i="37"/>
  <c r="J158" i="37"/>
  <c r="I160" i="37"/>
  <c r="J160" i="37"/>
  <c r="H193" i="37" s="1"/>
  <c r="I162" i="37"/>
  <c r="J162" i="37"/>
  <c r="F193" i="37" s="1"/>
  <c r="G193" i="37" s="1"/>
  <c r="AA163" i="37"/>
  <c r="AB163" i="37" s="1"/>
  <c r="AC163" i="37" s="1"/>
  <c r="AD163" i="37"/>
  <c r="AF163" i="37" s="1"/>
  <c r="AG163" i="37"/>
  <c r="I164" i="37"/>
  <c r="J164" i="37"/>
  <c r="I166" i="37"/>
  <c r="J166" i="37"/>
  <c r="I168" i="37"/>
  <c r="J168" i="37"/>
  <c r="I169" i="37"/>
  <c r="J169" i="37"/>
  <c r="I172" i="37"/>
  <c r="J172" i="37"/>
  <c r="I174" i="37"/>
  <c r="J174" i="37"/>
  <c r="I176" i="37"/>
  <c r="J176" i="37"/>
  <c r="I178" i="37"/>
  <c r="J178" i="37"/>
  <c r="I180" i="37"/>
  <c r="J180" i="37"/>
  <c r="I182" i="37"/>
  <c r="J182" i="37"/>
  <c r="I183" i="37"/>
  <c r="J183" i="37"/>
  <c r="F184" i="37"/>
  <c r="J184" i="37" s="1"/>
  <c r="I186" i="37"/>
  <c r="J186" i="37"/>
  <c r="F192" i="37"/>
  <c r="G192" i="37" s="1"/>
  <c r="I192" i="37"/>
  <c r="J192" i="37" s="1"/>
  <c r="F55" i="42"/>
  <c r="I130" i="37"/>
  <c r="I123" i="37"/>
  <c r="I122" i="37" s="1"/>
  <c r="I79" i="37"/>
  <c r="I80" i="37" s="1"/>
  <c r="I33" i="42"/>
  <c r="F17" i="42"/>
  <c r="B17" i="39"/>
  <c r="H44" i="38"/>
  <c r="AF19" i="39"/>
  <c r="AD39" i="39"/>
  <c r="AF39" i="39" s="1"/>
  <c r="AF35" i="39"/>
  <c r="AD34" i="39"/>
  <c r="AF34" i="39" s="1"/>
  <c r="AD33" i="39"/>
  <c r="AF33" i="39" s="1"/>
  <c r="AD20" i="39"/>
  <c r="AF20" i="39" s="1"/>
  <c r="I32" i="2"/>
  <c r="J32" i="2" s="1"/>
  <c r="I31" i="2"/>
  <c r="J31" i="2" s="1"/>
  <c r="I26" i="2"/>
  <c r="J26" i="2" s="1"/>
  <c r="I25" i="2"/>
  <c r="J25" i="2" s="1"/>
  <c r="F62" i="28"/>
  <c r="J70" i="28"/>
  <c r="I26" i="28"/>
  <c r="T38" i="27"/>
  <c r="AG33" i="27"/>
  <c r="AG33" i="28"/>
  <c r="AF29" i="43"/>
  <c r="AF32" i="26"/>
  <c r="AG33" i="42"/>
  <c r="AD33" i="27"/>
  <c r="AF33" i="27" s="1"/>
  <c r="AD33" i="28"/>
  <c r="AF33" i="28" s="1"/>
  <c r="AC29" i="43"/>
  <c r="AE29" i="43" s="1"/>
  <c r="AG29" i="43" s="1"/>
  <c r="AC32" i="26"/>
  <c r="AE32" i="26" s="1"/>
  <c r="AD33" i="42"/>
  <c r="AF33" i="42" s="1"/>
  <c r="AA33" i="27"/>
  <c r="AB33" i="27" s="1"/>
  <c r="AC33" i="27" s="1"/>
  <c r="AA33" i="28"/>
  <c r="AB33" i="28" s="1"/>
  <c r="AC33" i="28" s="1"/>
  <c r="Z29" i="43"/>
  <c r="AA29" i="43" s="1"/>
  <c r="AB29" i="43" s="1"/>
  <c r="H63" i="27"/>
  <c r="G59" i="43"/>
  <c r="H63" i="28"/>
  <c r="F63" i="27"/>
  <c r="E59" i="43"/>
  <c r="F59" i="43" s="1"/>
  <c r="F63" i="28"/>
  <c r="D63" i="27"/>
  <c r="H58" i="43"/>
  <c r="I58" i="43" s="1"/>
  <c r="I62" i="28"/>
  <c r="J62" i="28" s="1"/>
  <c r="F62" i="27"/>
  <c r="E58" i="43"/>
  <c r="F58" i="43" s="1"/>
  <c r="J58" i="43" s="1"/>
  <c r="I61" i="43" s="1"/>
  <c r="D62" i="27"/>
  <c r="G62" i="27" s="1"/>
  <c r="W10" i="43"/>
  <c r="R10" i="43"/>
  <c r="W9" i="43"/>
  <c r="R9" i="43"/>
  <c r="R8" i="43"/>
  <c r="R7" i="43"/>
  <c r="R6" i="43"/>
  <c r="G72" i="42"/>
  <c r="D6" i="42"/>
  <c r="D5" i="42"/>
  <c r="G99" i="42"/>
  <c r="X90" i="42"/>
  <c r="X89" i="42"/>
  <c r="H72" i="42"/>
  <c r="J24" i="42"/>
  <c r="I24" i="42" s="1"/>
  <c r="I30" i="42"/>
  <c r="I29" i="42"/>
  <c r="Z32" i="26"/>
  <c r="AA32" i="26" s="1"/>
  <c r="AB32" i="26" s="1"/>
  <c r="I63" i="28"/>
  <c r="Z38" i="39"/>
  <c r="Z32" i="39"/>
  <c r="Z20" i="39"/>
  <c r="Z19" i="39"/>
  <c r="Z37" i="39"/>
  <c r="Z35" i="39"/>
  <c r="Z34" i="39"/>
  <c r="Z33" i="39"/>
  <c r="Z18" i="39"/>
  <c r="Q48" i="41"/>
  <c r="Q52" i="41"/>
  <c r="G22" i="41"/>
  <c r="F39" i="41"/>
  <c r="E39" i="41" s="1"/>
  <c r="F41" i="41"/>
  <c r="E41" i="41" s="1"/>
  <c r="F38" i="41"/>
  <c r="E38" i="41" s="1"/>
  <c r="E34" i="41"/>
  <c r="E35" i="41"/>
  <c r="E36" i="41"/>
  <c r="E37" i="41"/>
  <c r="E40" i="41"/>
  <c r="E42" i="41"/>
  <c r="E43" i="41"/>
  <c r="C34" i="41"/>
  <c r="C35" i="41"/>
  <c r="C36" i="41" s="1"/>
  <c r="C37" i="41" s="1"/>
  <c r="C38" i="41" s="1"/>
  <c r="C39" i="41" s="1"/>
  <c r="C40" i="41" s="1"/>
  <c r="C41" i="41" s="1"/>
  <c r="C42" i="41" s="1"/>
  <c r="E33" i="41"/>
  <c r="D33" i="41"/>
  <c r="I33" i="2"/>
  <c r="J33" i="2" s="1"/>
  <c r="H71" i="38"/>
  <c r="H69" i="38"/>
  <c r="H45" i="38"/>
  <c r="D11" i="27"/>
  <c r="C10" i="28" s="1"/>
  <c r="D9" i="27"/>
  <c r="C7" i="43" s="1"/>
  <c r="D8" i="27"/>
  <c r="A11" i="27"/>
  <c r="A10" i="28" s="1"/>
  <c r="A10" i="27"/>
  <c r="A9" i="28" s="1"/>
  <c r="A9" i="27"/>
  <c r="A6" i="27"/>
  <c r="A6" i="28" s="1"/>
  <c r="A8" i="27"/>
  <c r="A8" i="28" s="1"/>
  <c r="A7" i="27"/>
  <c r="A7" i="28" s="1"/>
  <c r="C8" i="28"/>
  <c r="C6" i="43" s="1"/>
  <c r="D7" i="27"/>
  <c r="C7" i="28" s="1"/>
  <c r="C5" i="43" s="1"/>
  <c r="C5" i="33"/>
  <c r="C6" i="34"/>
  <c r="B1" i="34"/>
  <c r="C29" i="34"/>
  <c r="C32" i="34" s="1"/>
  <c r="D23" i="34"/>
  <c r="C18" i="34"/>
  <c r="C23" i="34"/>
  <c r="C25" i="34" s="1"/>
  <c r="C17" i="34"/>
  <c r="E24" i="31"/>
  <c r="CO24" i="31" s="1"/>
  <c r="CH19" i="31"/>
  <c r="H18" i="31"/>
  <c r="CH14" i="31"/>
  <c r="CH13" i="31"/>
  <c r="CG13" i="31" s="1"/>
  <c r="CH12" i="31"/>
  <c r="CG12" i="31" s="1"/>
  <c r="H32" i="33"/>
  <c r="I23" i="33" s="1"/>
  <c r="H23" i="33" s="1"/>
  <c r="E28" i="33" s="1"/>
  <c r="E12" i="33"/>
  <c r="E13" i="33" s="1"/>
  <c r="E20" i="33" s="1"/>
  <c r="E62" i="33"/>
  <c r="E47" i="33"/>
  <c r="E43" i="33"/>
  <c r="E16" i="33"/>
  <c r="Q6" i="2"/>
  <c r="Q7" i="2"/>
  <c r="Q8" i="2"/>
  <c r="Q9" i="2"/>
  <c r="Q10" i="2"/>
  <c r="Q11" i="2"/>
  <c r="Q12" i="2"/>
  <c r="Q13" i="2"/>
  <c r="Q5" i="2"/>
  <c r="CI14" i="31"/>
  <c r="H14" i="31"/>
  <c r="CI13" i="31"/>
  <c r="H13" i="31"/>
  <c r="CI12" i="31"/>
  <c r="CJ12" i="31" s="1"/>
  <c r="H12" i="31"/>
  <c r="CI11" i="31"/>
  <c r="CJ11" i="31" s="1"/>
  <c r="CK11" i="31" s="1"/>
  <c r="CK12" i="31" s="1"/>
  <c r="CK13" i="31" s="1"/>
  <c r="H11" i="31"/>
  <c r="C11" i="31"/>
  <c r="CH11" i="31"/>
  <c r="CG11" i="31" s="1"/>
  <c r="EQ49" i="29"/>
  <c r="EQ51" i="29" s="1"/>
  <c r="H37" i="29"/>
  <c r="H10" i="29"/>
  <c r="ES11" i="29"/>
  <c r="ES13" i="29"/>
  <c r="J31" i="29"/>
  <c r="I25" i="29"/>
  <c r="J45" i="29"/>
  <c r="I20" i="29"/>
  <c r="I19" i="29"/>
  <c r="J23" i="29"/>
  <c r="K12" i="29"/>
  <c r="F11" i="29"/>
  <c r="B12" i="29"/>
  <c r="B11" i="29"/>
  <c r="EP11" i="29"/>
  <c r="EQ11" i="29" s="1"/>
  <c r="M11" i="29"/>
  <c r="E14" i="29"/>
  <c r="F15" i="29"/>
  <c r="H15" i="29" s="1"/>
  <c r="D14" i="29"/>
  <c r="F45" i="29"/>
  <c r="H45" i="29" s="1"/>
  <c r="F44" i="29"/>
  <c r="H44" i="29" s="1"/>
  <c r="F43" i="29"/>
  <c r="H43" i="29" s="1"/>
  <c r="F42" i="29"/>
  <c r="H42" i="29"/>
  <c r="F41" i="29"/>
  <c r="H41" i="29"/>
  <c r="F40" i="29"/>
  <c r="H40" i="29" s="1"/>
  <c r="F39" i="29"/>
  <c r="H39" i="29"/>
  <c r="F38" i="29"/>
  <c r="H38" i="29" s="1"/>
  <c r="F36" i="29"/>
  <c r="H36" i="29"/>
  <c r="F35" i="29"/>
  <c r="H35" i="29" s="1"/>
  <c r="F34" i="29"/>
  <c r="H34" i="29"/>
  <c r="F33" i="29"/>
  <c r="H33" i="29"/>
  <c r="F32" i="29"/>
  <c r="H32" i="29" s="1"/>
  <c r="F31" i="29"/>
  <c r="H31" i="29" s="1"/>
  <c r="F30" i="29"/>
  <c r="H30" i="29" s="1"/>
  <c r="F29" i="29"/>
  <c r="H29" i="29"/>
  <c r="F28" i="29"/>
  <c r="H28" i="29" s="1"/>
  <c r="F27" i="29"/>
  <c r="H27" i="29" s="1"/>
  <c r="F26" i="29"/>
  <c r="H26" i="29"/>
  <c r="F25" i="29"/>
  <c r="H25" i="29" s="1"/>
  <c r="F23" i="29"/>
  <c r="H23" i="29"/>
  <c r="F22" i="29"/>
  <c r="H22" i="29"/>
  <c r="F21" i="29"/>
  <c r="H21" i="29" s="1"/>
  <c r="F20" i="29"/>
  <c r="H20" i="29"/>
  <c r="F19" i="29"/>
  <c r="H19" i="29"/>
  <c r="F18" i="29"/>
  <c r="H18" i="29" s="1"/>
  <c r="F17" i="29"/>
  <c r="H17" i="29"/>
  <c r="F16" i="29"/>
  <c r="H16" i="29" s="1"/>
  <c r="D44" i="29"/>
  <c r="D43" i="29"/>
  <c r="D42" i="29"/>
  <c r="D41" i="29"/>
  <c r="D40" i="29"/>
  <c r="D36" i="29"/>
  <c r="D34" i="29"/>
  <c r="D31" i="29"/>
  <c r="D28" i="29"/>
  <c r="D27" i="29"/>
  <c r="D24" i="29"/>
  <c r="D23" i="29"/>
  <c r="D20" i="29"/>
  <c r="D19" i="29"/>
  <c r="D15" i="29"/>
  <c r="E12" i="29"/>
  <c r="D12" i="29"/>
  <c r="B32" i="29"/>
  <c r="B14" i="29"/>
  <c r="B15" i="29"/>
  <c r="B16" i="29"/>
  <c r="B17" i="29"/>
  <c r="B18" i="29"/>
  <c r="B19" i="29"/>
  <c r="B20" i="29"/>
  <c r="B21" i="29"/>
  <c r="B24" i="29" s="1"/>
  <c r="B22" i="29"/>
  <c r="B23" i="29"/>
  <c r="B25" i="29"/>
  <c r="B26" i="29"/>
  <c r="B27" i="29"/>
  <c r="B28" i="29"/>
  <c r="B29" i="29"/>
  <c r="B30" i="29"/>
  <c r="B31" i="29"/>
  <c r="B33" i="29"/>
  <c r="B34" i="29"/>
  <c r="B35" i="29"/>
  <c r="B36" i="29"/>
  <c r="B38" i="29"/>
  <c r="B39" i="29"/>
  <c r="B40" i="29"/>
  <c r="B41" i="29"/>
  <c r="B42" i="29"/>
  <c r="B43" i="29"/>
  <c r="B44" i="29"/>
  <c r="B45" i="29"/>
  <c r="B13" i="29"/>
  <c r="EP45" i="29"/>
  <c r="EQ45" i="29" s="1"/>
  <c r="EP44" i="29"/>
  <c r="EQ44" i="29" s="1"/>
  <c r="EP43" i="29"/>
  <c r="EQ43" i="29" s="1"/>
  <c r="EP42" i="29"/>
  <c r="EP41" i="29"/>
  <c r="EP40" i="29"/>
  <c r="EP39" i="29"/>
  <c r="EQ39" i="29" s="1"/>
  <c r="EP38" i="29"/>
  <c r="EQ38" i="29" s="1"/>
  <c r="EP37" i="29"/>
  <c r="EQ37" i="29" s="1"/>
  <c r="EP36" i="29"/>
  <c r="EQ36" i="29"/>
  <c r="EP35" i="29"/>
  <c r="EQ35" i="29" s="1"/>
  <c r="EP34" i="29"/>
  <c r="EP33" i="29"/>
  <c r="EQ33" i="29" s="1"/>
  <c r="EP32" i="29"/>
  <c r="EQ32" i="29" s="1"/>
  <c r="EP31" i="29"/>
  <c r="EP30" i="29"/>
  <c r="EQ30" i="29"/>
  <c r="EP29" i="29"/>
  <c r="EQ29" i="29" s="1"/>
  <c r="EP28" i="29"/>
  <c r="EQ28" i="29" s="1"/>
  <c r="EP27" i="29"/>
  <c r="EQ27" i="29" s="1"/>
  <c r="EP26" i="29"/>
  <c r="EQ26" i="29" s="1"/>
  <c r="EP25" i="29"/>
  <c r="EQ25" i="29"/>
  <c r="EP24" i="29"/>
  <c r="EP23" i="29"/>
  <c r="EP22" i="29"/>
  <c r="EQ22" i="29" s="1"/>
  <c r="EP21" i="29"/>
  <c r="EQ21" i="29" s="1"/>
  <c r="EP20" i="29"/>
  <c r="EQ20" i="29" s="1"/>
  <c r="EP19" i="29"/>
  <c r="EQ19" i="29" s="1"/>
  <c r="EP18" i="29"/>
  <c r="EQ18" i="29" s="1"/>
  <c r="EP17" i="29"/>
  <c r="EQ17" i="29" s="1"/>
  <c r="EP16" i="29"/>
  <c r="EQ16" i="29" s="1"/>
  <c r="EP15" i="29"/>
  <c r="EQ15" i="29" s="1"/>
  <c r="EP14" i="29"/>
  <c r="EP13" i="29"/>
  <c r="EQ13" i="29" s="1"/>
  <c r="EP12" i="29"/>
  <c r="EP10" i="29"/>
  <c r="EQ10" i="29" s="1"/>
  <c r="E16" i="24"/>
  <c r="H16" i="24" s="1"/>
  <c r="I16" i="24" s="1"/>
  <c r="E15" i="24"/>
  <c r="H15" i="24" s="1"/>
  <c r="K15" i="24" s="1"/>
  <c r="B16" i="24"/>
  <c r="B15" i="24"/>
  <c r="V11" i="2"/>
  <c r="V10" i="2"/>
  <c r="V9" i="2"/>
  <c r="V8" i="2"/>
  <c r="H50" i="27"/>
  <c r="J16" i="28" s="1"/>
  <c r="I36" i="27"/>
  <c r="I44" i="27" s="1"/>
  <c r="D50" i="27"/>
  <c r="P26" i="27"/>
  <c r="B2" i="24"/>
  <c r="C3" i="11"/>
  <c r="C69" i="11" s="1"/>
  <c r="C5" i="11"/>
  <c r="C70" i="11" s="1"/>
  <c r="C7" i="11"/>
  <c r="C71" i="11"/>
  <c r="C8" i="11"/>
  <c r="C72" i="11" s="1"/>
  <c r="C10" i="11"/>
  <c r="C73" i="11"/>
  <c r="C11" i="11"/>
  <c r="C13" i="11"/>
  <c r="C75" i="11" s="1"/>
  <c r="C14" i="11"/>
  <c r="C76" i="11" s="1"/>
  <c r="C16" i="11"/>
  <c r="C77" i="11" s="1"/>
  <c r="C18" i="11"/>
  <c r="C78" i="11" s="1"/>
  <c r="C19" i="11"/>
  <c r="C79" i="11" s="1"/>
  <c r="C21" i="11"/>
  <c r="C80" i="11"/>
  <c r="C23" i="11"/>
  <c r="C81" i="11" s="1"/>
  <c r="C24" i="11"/>
  <c r="C82" i="11" s="1"/>
  <c r="C25" i="11"/>
  <c r="C83" i="11"/>
  <c r="C27" i="11"/>
  <c r="C84" i="11" s="1"/>
  <c r="C29" i="11"/>
  <c r="C85" i="11" s="1"/>
  <c r="C30" i="11"/>
  <c r="C86" i="11"/>
  <c r="C32" i="11"/>
  <c r="C87" i="11" s="1"/>
  <c r="C33" i="11"/>
  <c r="C88" i="11" s="1"/>
  <c r="C35" i="11"/>
  <c r="C89" i="11"/>
  <c r="C37" i="11"/>
  <c r="C90" i="11" s="1"/>
  <c r="C39" i="11"/>
  <c r="C91" i="11" s="1"/>
  <c r="C43" i="11"/>
  <c r="C92" i="11"/>
  <c r="C45" i="11"/>
  <c r="C93" i="11" s="1"/>
  <c r="C47" i="11"/>
  <c r="C94" i="11" s="1"/>
  <c r="C48" i="11"/>
  <c r="C95" i="11"/>
  <c r="C50" i="11"/>
  <c r="C96" i="11" s="1"/>
  <c r="C51" i="11"/>
  <c r="C97" i="11" s="1"/>
  <c r="C53" i="11"/>
  <c r="C98" i="11"/>
  <c r="C54" i="11"/>
  <c r="C99" i="11" s="1"/>
  <c r="C56" i="11"/>
  <c r="C100" i="11" s="1"/>
  <c r="C58" i="11"/>
  <c r="C101" i="11"/>
  <c r="C59" i="11"/>
  <c r="C102" i="11" s="1"/>
  <c r="C61" i="11"/>
  <c r="C103" i="11" s="1"/>
  <c r="B62" i="11"/>
  <c r="B104" i="11" s="1"/>
  <c r="C63" i="11"/>
  <c r="C105" i="11" s="1"/>
  <c r="C65" i="11"/>
  <c r="C106" i="11" s="1"/>
  <c r="A69" i="11"/>
  <c r="B69" i="11"/>
  <c r="D69" i="11"/>
  <c r="E69" i="11"/>
  <c r="F69" i="11"/>
  <c r="G69" i="11"/>
  <c r="A70" i="11"/>
  <c r="B70" i="11"/>
  <c r="D70" i="11"/>
  <c r="E70" i="11"/>
  <c r="F70" i="11"/>
  <c r="G70" i="11"/>
  <c r="A71" i="11"/>
  <c r="B71" i="11"/>
  <c r="D71" i="11"/>
  <c r="E71" i="11"/>
  <c r="F71" i="11"/>
  <c r="G71" i="11"/>
  <c r="A72" i="11"/>
  <c r="B72" i="11"/>
  <c r="D72" i="11"/>
  <c r="E72" i="11"/>
  <c r="F72" i="11"/>
  <c r="G72" i="11"/>
  <c r="A73" i="11"/>
  <c r="B73" i="11"/>
  <c r="D73" i="11"/>
  <c r="E73" i="11"/>
  <c r="F73" i="11"/>
  <c r="G73" i="11"/>
  <c r="A74" i="11"/>
  <c r="B74" i="11"/>
  <c r="C74" i="11"/>
  <c r="D74" i="11"/>
  <c r="E74" i="11"/>
  <c r="F74" i="11"/>
  <c r="G74" i="11"/>
  <c r="A75" i="11"/>
  <c r="B75" i="11"/>
  <c r="D75" i="11"/>
  <c r="E75" i="11"/>
  <c r="F75" i="11"/>
  <c r="G75" i="11"/>
  <c r="A76" i="11"/>
  <c r="B76" i="11"/>
  <c r="D76" i="11"/>
  <c r="E76" i="11"/>
  <c r="F76" i="11"/>
  <c r="G76" i="11"/>
  <c r="A77" i="11"/>
  <c r="B77" i="11"/>
  <c r="D77" i="11"/>
  <c r="E77" i="11"/>
  <c r="F77" i="11"/>
  <c r="G77" i="11"/>
  <c r="A78" i="11"/>
  <c r="B78" i="11"/>
  <c r="D78" i="11"/>
  <c r="E78" i="11"/>
  <c r="F78" i="11"/>
  <c r="G78" i="11"/>
  <c r="A79" i="11"/>
  <c r="B79" i="11"/>
  <c r="D79" i="11"/>
  <c r="E79" i="11"/>
  <c r="F79" i="11"/>
  <c r="G79" i="11"/>
  <c r="A80" i="11"/>
  <c r="B80" i="11"/>
  <c r="D80" i="11"/>
  <c r="E80" i="11"/>
  <c r="F80" i="11"/>
  <c r="G80" i="11"/>
  <c r="A81" i="11"/>
  <c r="B81" i="11"/>
  <c r="D81" i="11"/>
  <c r="E81" i="11"/>
  <c r="F81" i="11"/>
  <c r="G81" i="11"/>
  <c r="A82" i="11"/>
  <c r="B82" i="11"/>
  <c r="D82" i="11"/>
  <c r="E82" i="11"/>
  <c r="F82" i="11"/>
  <c r="G82" i="11"/>
  <c r="A83" i="11"/>
  <c r="B83" i="11"/>
  <c r="D83" i="11"/>
  <c r="E83" i="11"/>
  <c r="F83" i="11"/>
  <c r="G83" i="11"/>
  <c r="A84" i="11"/>
  <c r="B84" i="11"/>
  <c r="D84" i="11"/>
  <c r="E84" i="11"/>
  <c r="F84" i="11"/>
  <c r="G84" i="11"/>
  <c r="A85" i="11"/>
  <c r="B85" i="11"/>
  <c r="D85" i="11"/>
  <c r="E85" i="11"/>
  <c r="F85" i="11"/>
  <c r="G85" i="11"/>
  <c r="A86" i="11"/>
  <c r="B86" i="11"/>
  <c r="D86" i="11"/>
  <c r="E86" i="11"/>
  <c r="F86" i="11"/>
  <c r="G86" i="11"/>
  <c r="A87" i="11"/>
  <c r="B87" i="11"/>
  <c r="D87" i="11"/>
  <c r="E87" i="11"/>
  <c r="F87" i="11"/>
  <c r="G87" i="11"/>
  <c r="A88" i="11"/>
  <c r="B88" i="11"/>
  <c r="D88" i="11"/>
  <c r="E88" i="11"/>
  <c r="F88" i="11"/>
  <c r="G88" i="11"/>
  <c r="A89" i="11"/>
  <c r="B89" i="11"/>
  <c r="D89" i="11"/>
  <c r="E89" i="11"/>
  <c r="F89" i="11"/>
  <c r="G89" i="11"/>
  <c r="A90" i="11"/>
  <c r="B90" i="11"/>
  <c r="D90" i="11"/>
  <c r="E90" i="11"/>
  <c r="F90" i="11"/>
  <c r="G90" i="11"/>
  <c r="A91" i="11"/>
  <c r="B91" i="11"/>
  <c r="D91" i="11"/>
  <c r="E91" i="11"/>
  <c r="F91" i="11"/>
  <c r="G91" i="11"/>
  <c r="A92" i="11"/>
  <c r="B92" i="11"/>
  <c r="D92" i="11"/>
  <c r="E92" i="11"/>
  <c r="F92" i="11"/>
  <c r="G92" i="11"/>
  <c r="A93" i="11"/>
  <c r="B93" i="11"/>
  <c r="D93" i="11"/>
  <c r="E93" i="11"/>
  <c r="F93" i="11"/>
  <c r="G93" i="11"/>
  <c r="A94" i="11"/>
  <c r="B94" i="11"/>
  <c r="D94" i="11"/>
  <c r="E94" i="11"/>
  <c r="F94" i="11"/>
  <c r="G94" i="11"/>
  <c r="A95" i="11"/>
  <c r="B95" i="11"/>
  <c r="D95" i="11"/>
  <c r="E95" i="11"/>
  <c r="F95" i="11"/>
  <c r="G95" i="11"/>
  <c r="A96" i="11"/>
  <c r="B96" i="11"/>
  <c r="D96" i="11"/>
  <c r="E96" i="11"/>
  <c r="F96" i="11"/>
  <c r="G96" i="11"/>
  <c r="A97" i="11"/>
  <c r="B97" i="11"/>
  <c r="D97" i="11"/>
  <c r="E97" i="11"/>
  <c r="F97" i="11"/>
  <c r="G97" i="11"/>
  <c r="A98" i="11"/>
  <c r="B98" i="11"/>
  <c r="D98" i="11"/>
  <c r="E98" i="11"/>
  <c r="F98" i="11"/>
  <c r="G98" i="11"/>
  <c r="A99" i="11"/>
  <c r="B99" i="11"/>
  <c r="D99" i="11"/>
  <c r="E99" i="11"/>
  <c r="F99" i="11"/>
  <c r="G99" i="11"/>
  <c r="A100" i="11"/>
  <c r="B100" i="11"/>
  <c r="D100" i="11"/>
  <c r="E100" i="11"/>
  <c r="F100" i="11"/>
  <c r="G100" i="11"/>
  <c r="A101" i="11"/>
  <c r="B101" i="11"/>
  <c r="D101" i="11"/>
  <c r="E101" i="11"/>
  <c r="F101" i="11"/>
  <c r="G101" i="11"/>
  <c r="A102" i="11"/>
  <c r="B102" i="11"/>
  <c r="D102" i="11"/>
  <c r="E102" i="11"/>
  <c r="F102" i="11"/>
  <c r="G102" i="11"/>
  <c r="A103" i="11"/>
  <c r="B103" i="11"/>
  <c r="D103" i="11"/>
  <c r="E103" i="11"/>
  <c r="F103" i="11"/>
  <c r="G103" i="11"/>
  <c r="A104" i="11"/>
  <c r="D104" i="11"/>
  <c r="E104" i="11"/>
  <c r="F104" i="11"/>
  <c r="G104" i="11"/>
  <c r="A105" i="11"/>
  <c r="B105" i="11"/>
  <c r="D105" i="11"/>
  <c r="E105" i="11"/>
  <c r="F105" i="11"/>
  <c r="G105" i="11"/>
  <c r="A106" i="11"/>
  <c r="B106" i="11"/>
  <c r="D106" i="11"/>
  <c r="E106" i="11"/>
  <c r="F106" i="11"/>
  <c r="G106" i="11"/>
  <c r="C3" i="5"/>
  <c r="C54" i="5" s="1"/>
  <c r="K15" i="6" s="1"/>
  <c r="C7" i="5"/>
  <c r="C55" i="5" s="1"/>
  <c r="K16" i="6" s="1"/>
  <c r="C10" i="5"/>
  <c r="C56" i="5" s="1"/>
  <c r="K17" i="6" s="1"/>
  <c r="C11" i="5"/>
  <c r="C57" i="5" s="1"/>
  <c r="K18" i="6" s="1"/>
  <c r="C13" i="5"/>
  <c r="C58" i="5" s="1"/>
  <c r="K19" i="6" s="1"/>
  <c r="C15" i="5"/>
  <c r="C59" i="5" s="1"/>
  <c r="K20" i="6" s="1"/>
  <c r="C17" i="5"/>
  <c r="C60" i="5"/>
  <c r="K21" i="6" s="1"/>
  <c r="C19" i="5"/>
  <c r="C61" i="5" s="1"/>
  <c r="K22" i="6" s="1"/>
  <c r="C21" i="5"/>
  <c r="C62" i="5"/>
  <c r="K23" i="6" s="1"/>
  <c r="C23" i="5"/>
  <c r="C63" i="5" s="1"/>
  <c r="K24" i="6" s="1"/>
  <c r="C24" i="5"/>
  <c r="C64" i="5"/>
  <c r="K25" i="6" s="1"/>
  <c r="C27" i="5"/>
  <c r="C65" i="5" s="1"/>
  <c r="K26" i="6" s="1"/>
  <c r="C28" i="5"/>
  <c r="C66" i="5"/>
  <c r="K27" i="6" s="1"/>
  <c r="C29" i="5"/>
  <c r="C67" i="5" s="1"/>
  <c r="K28" i="6" s="1"/>
  <c r="C31" i="5"/>
  <c r="C68" i="5" s="1"/>
  <c r="K29" i="6" s="1"/>
  <c r="C32" i="5"/>
  <c r="C69" i="5" s="1"/>
  <c r="K30" i="6" s="1"/>
  <c r="C33" i="5"/>
  <c r="C70" i="5" s="1"/>
  <c r="K31" i="6" s="1"/>
  <c r="C34" i="5"/>
  <c r="C71" i="5" s="1"/>
  <c r="K32" i="6" s="1"/>
  <c r="C36" i="5"/>
  <c r="C72" i="5" s="1"/>
  <c r="K33" i="6" s="1"/>
  <c r="C38" i="5"/>
  <c r="C73" i="5" s="1"/>
  <c r="K34" i="6" s="1"/>
  <c r="C40" i="5"/>
  <c r="C74" i="5"/>
  <c r="C42" i="5"/>
  <c r="C75" i="5" s="1"/>
  <c r="K36" i="6" s="1"/>
  <c r="C44" i="5"/>
  <c r="C76" i="5" s="1"/>
  <c r="K37" i="6" s="1"/>
  <c r="C46" i="5"/>
  <c r="C77" i="5" s="1"/>
  <c r="K38" i="6" s="1"/>
  <c r="C48" i="5"/>
  <c r="C78" i="5" s="1"/>
  <c r="K39" i="6" s="1"/>
  <c r="C49" i="5"/>
  <c r="C79" i="5" s="1"/>
  <c r="K40" i="6" s="1"/>
  <c r="C50" i="5"/>
  <c r="C80" i="5" s="1"/>
  <c r="K41" i="6" s="1"/>
  <c r="A54" i="5"/>
  <c r="A15" i="6" s="1"/>
  <c r="D54" i="5"/>
  <c r="M15" i="6" s="1"/>
  <c r="E54" i="5"/>
  <c r="O15" i="6" s="1"/>
  <c r="F54" i="5"/>
  <c r="Q15" i="6" s="1"/>
  <c r="G54" i="5"/>
  <c r="S15" i="6" s="1"/>
  <c r="A55" i="5"/>
  <c r="A16" i="6"/>
  <c r="D55" i="5"/>
  <c r="M16" i="6" s="1"/>
  <c r="E55" i="5"/>
  <c r="O16" i="6"/>
  <c r="F55" i="5"/>
  <c r="Q16" i="6" s="1"/>
  <c r="G55" i="5"/>
  <c r="S16" i="6"/>
  <c r="A56" i="5"/>
  <c r="D56" i="5"/>
  <c r="M17" i="6" s="1"/>
  <c r="E56" i="5"/>
  <c r="O17" i="6" s="1"/>
  <c r="F56" i="5"/>
  <c r="Q17" i="6" s="1"/>
  <c r="G56" i="5"/>
  <c r="S17" i="6" s="1"/>
  <c r="A57" i="5"/>
  <c r="A18" i="6" s="1"/>
  <c r="D57" i="5"/>
  <c r="E57" i="5"/>
  <c r="F57" i="5"/>
  <c r="Q18" i="6" s="1"/>
  <c r="G57" i="5"/>
  <c r="A58" i="5"/>
  <c r="A19" i="6"/>
  <c r="D58" i="5"/>
  <c r="M19" i="6" s="1"/>
  <c r="E58" i="5"/>
  <c r="O19" i="6" s="1"/>
  <c r="U19" i="6" s="1"/>
  <c r="F58" i="5"/>
  <c r="Q19" i="6" s="1"/>
  <c r="V19" i="6" s="1"/>
  <c r="G58" i="5"/>
  <c r="S19" i="6" s="1"/>
  <c r="A59" i="5"/>
  <c r="A20" i="6" s="1"/>
  <c r="D59" i="5"/>
  <c r="M20" i="6" s="1"/>
  <c r="E59" i="5"/>
  <c r="O20" i="6"/>
  <c r="F59" i="5"/>
  <c r="G59" i="5"/>
  <c r="S20" i="6" s="1"/>
  <c r="A60" i="5"/>
  <c r="A21" i="6" s="1"/>
  <c r="D60" i="5"/>
  <c r="M21" i="6"/>
  <c r="E60" i="5"/>
  <c r="O21" i="6" s="1"/>
  <c r="F60" i="5"/>
  <c r="Q21" i="6" s="1"/>
  <c r="G60" i="5"/>
  <c r="A61" i="5"/>
  <c r="A22" i="6" s="1"/>
  <c r="D61" i="5"/>
  <c r="M22" i="6" s="1"/>
  <c r="E61" i="5"/>
  <c r="O22" i="6" s="1"/>
  <c r="F61" i="5"/>
  <c r="Q22" i="6" s="1"/>
  <c r="G61" i="5"/>
  <c r="S22" i="6" s="1"/>
  <c r="A62" i="5"/>
  <c r="A23" i="6" s="1"/>
  <c r="D62" i="5"/>
  <c r="M23" i="6" s="1"/>
  <c r="E62" i="5"/>
  <c r="O23" i="6" s="1"/>
  <c r="F62" i="5"/>
  <c r="G62" i="5"/>
  <c r="S23" i="6" s="1"/>
  <c r="A63" i="5"/>
  <c r="A24" i="6"/>
  <c r="D63" i="5"/>
  <c r="E63" i="5"/>
  <c r="O24" i="6" s="1"/>
  <c r="F63" i="5"/>
  <c r="Q24" i="6" s="1"/>
  <c r="G63" i="5"/>
  <c r="S24" i="6" s="1"/>
  <c r="A64" i="5"/>
  <c r="A25" i="6" s="1"/>
  <c r="D64" i="5"/>
  <c r="M25" i="6" s="1"/>
  <c r="T25" i="6" s="1"/>
  <c r="X25" i="6" s="1"/>
  <c r="Y25" i="6" s="1"/>
  <c r="E64" i="5"/>
  <c r="O25" i="6" s="1"/>
  <c r="F64" i="5"/>
  <c r="Q25" i="6" s="1"/>
  <c r="G64" i="5"/>
  <c r="S25" i="6" s="1"/>
  <c r="A65" i="5"/>
  <c r="A26" i="6" s="1"/>
  <c r="D65" i="5"/>
  <c r="M26" i="6" s="1"/>
  <c r="E65" i="5"/>
  <c r="O26" i="6" s="1"/>
  <c r="F65" i="5"/>
  <c r="Q26" i="6" s="1"/>
  <c r="G65" i="5"/>
  <c r="A66" i="5"/>
  <c r="A27" i="6" s="1"/>
  <c r="D66" i="5"/>
  <c r="E66" i="5"/>
  <c r="O27" i="6" s="1"/>
  <c r="F66" i="5"/>
  <c r="Q27" i="6" s="1"/>
  <c r="V27" i="6" s="1"/>
  <c r="G66" i="5"/>
  <c r="S27" i="6"/>
  <c r="A67" i="5"/>
  <c r="A28" i="6" s="1"/>
  <c r="D67" i="5"/>
  <c r="M28" i="6"/>
  <c r="E67" i="5"/>
  <c r="O28" i="6"/>
  <c r="F67" i="5"/>
  <c r="Q28" i="6" s="1"/>
  <c r="G67" i="5"/>
  <c r="S28" i="6" s="1"/>
  <c r="W28" i="6" s="1"/>
  <c r="A68" i="5"/>
  <c r="A29" i="6" s="1"/>
  <c r="D68" i="5"/>
  <c r="M29" i="6" s="1"/>
  <c r="E68" i="5"/>
  <c r="O29" i="6"/>
  <c r="F68" i="5"/>
  <c r="Q29" i="6" s="1"/>
  <c r="G68" i="5"/>
  <c r="A69" i="5"/>
  <c r="A30" i="6"/>
  <c r="D69" i="5"/>
  <c r="M30" i="6" s="1"/>
  <c r="E69" i="5"/>
  <c r="O30" i="6" s="1"/>
  <c r="F69" i="5"/>
  <c r="Q30" i="6"/>
  <c r="G69" i="5"/>
  <c r="S30" i="6" s="1"/>
  <c r="A70" i="5"/>
  <c r="A31" i="6"/>
  <c r="D70" i="5"/>
  <c r="M31" i="6" s="1"/>
  <c r="E70" i="5"/>
  <c r="O31" i="6" s="1"/>
  <c r="F70" i="5"/>
  <c r="Q31" i="6" s="1"/>
  <c r="G70" i="5"/>
  <c r="S31" i="6" s="1"/>
  <c r="A71" i="5"/>
  <c r="A32" i="6" s="1"/>
  <c r="D71" i="5"/>
  <c r="E71" i="5"/>
  <c r="O32" i="6"/>
  <c r="F71" i="5"/>
  <c r="Q32" i="6" s="1"/>
  <c r="G71" i="5"/>
  <c r="S32" i="6" s="1"/>
  <c r="A72" i="5"/>
  <c r="A33" i="6" s="1"/>
  <c r="D72" i="5"/>
  <c r="M33" i="6" s="1"/>
  <c r="E72" i="5"/>
  <c r="F72" i="5"/>
  <c r="G72" i="5"/>
  <c r="S33" i="6" s="1"/>
  <c r="A73" i="5"/>
  <c r="A34" i="6" s="1"/>
  <c r="D73" i="5"/>
  <c r="M34" i="6" s="1"/>
  <c r="E73" i="5"/>
  <c r="O34" i="6" s="1"/>
  <c r="F73" i="5"/>
  <c r="Q34" i="6"/>
  <c r="G73" i="5"/>
  <c r="S34" i="6" s="1"/>
  <c r="A74" i="5"/>
  <c r="D74" i="5"/>
  <c r="M35" i="6" s="1"/>
  <c r="E74" i="5"/>
  <c r="F74" i="5"/>
  <c r="Q35" i="6"/>
  <c r="G74" i="5"/>
  <c r="S35" i="6" s="1"/>
  <c r="A75" i="5"/>
  <c r="A36" i="6" s="1"/>
  <c r="D75" i="5"/>
  <c r="M36" i="6" s="1"/>
  <c r="E75" i="5"/>
  <c r="O36" i="6"/>
  <c r="F75" i="5"/>
  <c r="Q36" i="6" s="1"/>
  <c r="G75" i="5"/>
  <c r="S36" i="6" s="1"/>
  <c r="A76" i="5"/>
  <c r="A37" i="6"/>
  <c r="D76" i="5"/>
  <c r="M37" i="6" s="1"/>
  <c r="E76" i="5"/>
  <c r="O37" i="6" s="1"/>
  <c r="U37" i="6" s="1"/>
  <c r="F76" i="5"/>
  <c r="Q37" i="6" s="1"/>
  <c r="V37" i="6" s="1"/>
  <c r="G76" i="5"/>
  <c r="S37" i="6" s="1"/>
  <c r="A77" i="5"/>
  <c r="A38" i="6" s="1"/>
  <c r="D77" i="5"/>
  <c r="M38" i="6" s="1"/>
  <c r="E77" i="5"/>
  <c r="O38" i="6"/>
  <c r="F77" i="5"/>
  <c r="Q38" i="6" s="1"/>
  <c r="G77" i="5"/>
  <c r="S38" i="6" s="1"/>
  <c r="A78" i="5"/>
  <c r="A39" i="6" s="1"/>
  <c r="D78" i="5"/>
  <c r="M39" i="6" s="1"/>
  <c r="E78" i="5"/>
  <c r="O39" i="6" s="1"/>
  <c r="F78" i="5"/>
  <c r="Q39" i="6" s="1"/>
  <c r="G78" i="5"/>
  <c r="S39" i="6" s="1"/>
  <c r="A79" i="5"/>
  <c r="D79" i="5"/>
  <c r="E79" i="5"/>
  <c r="O40" i="6" s="1"/>
  <c r="F79" i="5"/>
  <c r="Q40" i="6" s="1"/>
  <c r="G79" i="5"/>
  <c r="S40" i="6" s="1"/>
  <c r="A80" i="5"/>
  <c r="A41" i="6" s="1"/>
  <c r="D80" i="5"/>
  <c r="E80" i="5"/>
  <c r="O41" i="6" s="1"/>
  <c r="F80" i="5"/>
  <c r="Q41" i="6"/>
  <c r="G80" i="5"/>
  <c r="S41" i="6" s="1"/>
  <c r="C7" i="8"/>
  <c r="C8" i="8" s="1"/>
  <c r="C9" i="8" s="1"/>
  <c r="C10" i="8" s="1"/>
  <c r="C11" i="8" s="1"/>
  <c r="C12" i="8" s="1"/>
  <c r="C13" i="8" s="1"/>
  <c r="C14" i="8" s="1"/>
  <c r="C15" i="8" s="1"/>
  <c r="C16" i="8" s="1"/>
  <c r="C17" i="8" s="1"/>
  <c r="C18" i="8" s="1"/>
  <c r="C19" i="8" s="1"/>
  <c r="C20" i="8" s="1"/>
  <c r="C21" i="8" s="1"/>
  <c r="C22" i="8" s="1"/>
  <c r="C23" i="8" s="1"/>
  <c r="C24" i="8" s="1"/>
  <c r="C25" i="8" s="1"/>
  <c r="C26" i="8" s="1"/>
  <c r="C27" i="8" s="1"/>
  <c r="C28" i="8" s="1"/>
  <c r="C29" i="8" s="1"/>
  <c r="C30" i="8" s="1"/>
  <c r="C31" i="8" s="1"/>
  <c r="C32" i="8" s="1"/>
  <c r="C33" i="8" s="1"/>
  <c r="C34" i="8" s="1"/>
  <c r="C35" i="8" s="1"/>
  <c r="C36" i="8" s="1"/>
  <c r="C37" i="8" s="1"/>
  <c r="C38" i="8" s="1"/>
  <c r="C39" i="8" s="1"/>
  <c r="C40" i="8" s="1"/>
  <c r="C41" i="8" s="1"/>
  <c r="C42" i="8" s="1"/>
  <c r="C43" i="8" s="1"/>
  <c r="C44" i="8" s="1"/>
  <c r="C45" i="8" s="1"/>
  <c r="C46" i="8" s="1"/>
  <c r="C47" i="8" s="1"/>
  <c r="C48" i="8" s="1"/>
  <c r="C49" i="8" s="1"/>
  <c r="C50" i="8" s="1"/>
  <c r="C51" i="8" s="1"/>
  <c r="C52" i="8" s="1"/>
  <c r="C53" i="8" s="1"/>
  <c r="C54" i="8" s="1"/>
  <c r="E7" i="8"/>
  <c r="E8" i="8" s="1"/>
  <c r="E9" i="8" s="1"/>
  <c r="E10" i="8" s="1"/>
  <c r="E11" i="8" s="1"/>
  <c r="E12" i="8" s="1"/>
  <c r="E13" i="8" s="1"/>
  <c r="E14" i="8" s="1"/>
  <c r="E15" i="8" s="1"/>
  <c r="E16" i="8" s="1"/>
  <c r="E17" i="8" s="1"/>
  <c r="E18" i="8" s="1"/>
  <c r="E19" i="8" s="1"/>
  <c r="E20" i="8" s="1"/>
  <c r="E21" i="8" s="1"/>
  <c r="E22" i="8" s="1"/>
  <c r="E23" i="8" s="1"/>
  <c r="E24" i="8" s="1"/>
  <c r="E25" i="8" s="1"/>
  <c r="E26" i="8" s="1"/>
  <c r="E27" i="8" s="1"/>
  <c r="E28" i="8" s="1"/>
  <c r="E29" i="8" s="1"/>
  <c r="E30" i="8" s="1"/>
  <c r="E31" i="8" s="1"/>
  <c r="E32" i="8" s="1"/>
  <c r="E33" i="8" s="1"/>
  <c r="E34" i="8" s="1"/>
  <c r="E35" i="8" s="1"/>
  <c r="E36" i="8" s="1"/>
  <c r="E37" i="8" s="1"/>
  <c r="E38" i="8" s="1"/>
  <c r="E39" i="8" s="1"/>
  <c r="E40" i="8" s="1"/>
  <c r="E41" i="8" s="1"/>
  <c r="E42" i="8" s="1"/>
  <c r="E43" i="8" s="1"/>
  <c r="E44" i="8" s="1"/>
  <c r="E45" i="8" s="1"/>
  <c r="E46" i="8" s="1"/>
  <c r="E47" i="8" s="1"/>
  <c r="E48" i="8" s="1"/>
  <c r="E49" i="8" s="1"/>
  <c r="E50" i="8" s="1"/>
  <c r="E51" i="8" s="1"/>
  <c r="E52" i="8" s="1"/>
  <c r="E53" i="8" s="1"/>
  <c r="E54" i="8" s="1"/>
  <c r="E55" i="8" s="1"/>
  <c r="E56" i="8" s="1"/>
  <c r="E57" i="8" s="1"/>
  <c r="E58" i="8" s="1"/>
  <c r="F1103" i="8"/>
  <c r="F1203" i="8"/>
  <c r="F1303" i="8"/>
  <c r="F1403" i="8"/>
  <c r="F1503" i="8"/>
  <c r="F1603" i="8"/>
  <c r="F1703" i="8"/>
  <c r="F1803" i="8"/>
  <c r="F1903" i="8"/>
  <c r="F2003" i="8"/>
  <c r="F2103" i="8"/>
  <c r="F2203" i="8"/>
  <c r="F2303" i="8"/>
  <c r="F2403" i="8"/>
  <c r="F2503" i="8"/>
  <c r="F2703" i="8"/>
  <c r="F2803" i="8"/>
  <c r="F2903" i="8"/>
  <c r="F3003" i="8"/>
  <c r="F3103" i="8"/>
  <c r="F3203" i="8"/>
  <c r="F3303" i="8"/>
  <c r="F3403" i="8"/>
  <c r="F3503" i="8"/>
  <c r="F3603" i="8"/>
  <c r="F3703" i="8"/>
  <c r="F3803" i="8"/>
  <c r="F3903" i="8"/>
  <c r="F4003" i="8"/>
  <c r="D3" i="17"/>
  <c r="D4" i="17"/>
  <c r="D7" i="17"/>
  <c r="G17" i="17"/>
  <c r="H17" i="17" s="1"/>
  <c r="G18" i="17"/>
  <c r="G21" i="17"/>
  <c r="G25" i="17" s="1"/>
  <c r="H25" i="17" s="1"/>
  <c r="H26" i="17" s="1"/>
  <c r="G29" i="17"/>
  <c r="G33" i="17" s="1"/>
  <c r="H33" i="17" s="1"/>
  <c r="I33" i="17" s="1"/>
  <c r="K33" i="17" s="1"/>
  <c r="G30" i="17"/>
  <c r="G34" i="17" s="1"/>
  <c r="H34" i="17" s="1"/>
  <c r="I34" i="17" s="1"/>
  <c r="K34" i="17" s="1"/>
  <c r="G37" i="17"/>
  <c r="H37" i="17" s="1"/>
  <c r="H45" i="17"/>
  <c r="I45" i="17"/>
  <c r="K45" i="17" s="1"/>
  <c r="G46" i="17"/>
  <c r="H46" i="17" s="1"/>
  <c r="I46" i="17" s="1"/>
  <c r="K46" i="17" s="1"/>
  <c r="C3" i="7"/>
  <c r="C103" i="7" s="1"/>
  <c r="C5" i="7"/>
  <c r="C104" i="7" s="1"/>
  <c r="C6" i="7"/>
  <c r="C105" i="7" s="1"/>
  <c r="C7" i="7"/>
  <c r="C106" i="7"/>
  <c r="C9" i="7"/>
  <c r="C107" i="7" s="1"/>
  <c r="C10" i="7"/>
  <c r="C108" i="7"/>
  <c r="C12" i="7"/>
  <c r="C109" i="7" s="1"/>
  <c r="C14" i="7"/>
  <c r="C110" i="7" s="1"/>
  <c r="C16" i="7"/>
  <c r="C111" i="7" s="1"/>
  <c r="C17" i="7"/>
  <c r="C112" i="7" s="1"/>
  <c r="C18" i="7"/>
  <c r="C113" i="7" s="1"/>
  <c r="C20" i="7"/>
  <c r="C114" i="7" s="1"/>
  <c r="C22" i="7"/>
  <c r="C115" i="7" s="1"/>
  <c r="C23" i="7"/>
  <c r="C116" i="7"/>
  <c r="C25" i="7"/>
  <c r="C117" i="7" s="1"/>
  <c r="C26" i="7"/>
  <c r="C118" i="7"/>
  <c r="C27" i="7"/>
  <c r="C119" i="7"/>
  <c r="C28" i="7"/>
  <c r="C120" i="7"/>
  <c r="C29" i="7"/>
  <c r="C121" i="7" s="1"/>
  <c r="C31" i="7"/>
  <c r="C122" i="7" s="1"/>
  <c r="C32" i="7"/>
  <c r="C123" i="7" s="1"/>
  <c r="C33" i="7"/>
  <c r="C124" i="7" s="1"/>
  <c r="C34" i="7"/>
  <c r="C125" i="7" s="1"/>
  <c r="C35" i="7"/>
  <c r="C126" i="7" s="1"/>
  <c r="C36" i="7"/>
  <c r="C127" i="7"/>
  <c r="C38" i="7"/>
  <c r="C128" i="7"/>
  <c r="C39" i="7"/>
  <c r="C129" i="7"/>
  <c r="C40" i="7"/>
  <c r="C130" i="7" s="1"/>
  <c r="C41" i="7"/>
  <c r="C131" i="7" s="1"/>
  <c r="C42" i="7"/>
  <c r="C132" i="7"/>
  <c r="C44" i="7"/>
  <c r="C133" i="7" s="1"/>
  <c r="C45" i="7"/>
  <c r="C134" i="7" s="1"/>
  <c r="C47" i="7"/>
  <c r="C135" i="7" s="1"/>
  <c r="C48" i="7"/>
  <c r="C136" i="7" s="1"/>
  <c r="C50" i="7"/>
  <c r="C137" i="7" s="1"/>
  <c r="C51" i="7"/>
  <c r="C138" i="7" s="1"/>
  <c r="C53" i="7"/>
  <c r="C139" i="7" s="1"/>
  <c r="C54" i="7"/>
  <c r="C140" i="7"/>
  <c r="C55" i="7"/>
  <c r="C141" i="7" s="1"/>
  <c r="C57" i="7"/>
  <c r="C142" i="7" s="1"/>
  <c r="C59" i="7"/>
  <c r="C143" i="7" s="1"/>
  <c r="C61" i="7"/>
  <c r="C144" i="7" s="1"/>
  <c r="C63" i="7"/>
  <c r="C145" i="7" s="1"/>
  <c r="C64" i="7"/>
  <c r="C146" i="7" s="1"/>
  <c r="C65" i="7"/>
  <c r="C147" i="7" s="1"/>
  <c r="C67" i="7"/>
  <c r="C148" i="7" s="1"/>
  <c r="C69" i="7"/>
  <c r="C149" i="7" s="1"/>
  <c r="C70" i="7"/>
  <c r="C150" i="7" s="1"/>
  <c r="C72" i="7"/>
  <c r="C151" i="7" s="1"/>
  <c r="C74" i="7"/>
  <c r="C152" i="7" s="1"/>
  <c r="C76" i="7"/>
  <c r="C153" i="7" s="1"/>
  <c r="C77" i="7"/>
  <c r="C154" i="7" s="1"/>
  <c r="C79" i="7"/>
  <c r="C155" i="7"/>
  <c r="C81" i="7"/>
  <c r="C156" i="7" s="1"/>
  <c r="C82" i="7"/>
  <c r="C157" i="7" s="1"/>
  <c r="C84" i="7"/>
  <c r="C158" i="7"/>
  <c r="C86" i="7"/>
  <c r="C159" i="7" s="1"/>
  <c r="C87" i="7"/>
  <c r="C160" i="7" s="1"/>
  <c r="C88" i="7"/>
  <c r="C161" i="7" s="1"/>
  <c r="C89" i="7"/>
  <c r="C162" i="7" s="1"/>
  <c r="C90" i="7"/>
  <c r="C163" i="7" s="1"/>
  <c r="C91" i="7"/>
  <c r="C164" i="7" s="1"/>
  <c r="C93" i="7"/>
  <c r="C165" i="7" s="1"/>
  <c r="C94" i="7"/>
  <c r="C166" i="7"/>
  <c r="C95" i="7"/>
  <c r="C167" i="7" s="1"/>
  <c r="C97" i="7"/>
  <c r="C168" i="7" s="1"/>
  <c r="C99" i="7"/>
  <c r="C169" i="7" s="1"/>
  <c r="B100" i="7"/>
  <c r="C100" i="7" s="1"/>
  <c r="C170" i="7" s="1"/>
  <c r="A103" i="7"/>
  <c r="D103" i="7"/>
  <c r="E103" i="7"/>
  <c r="F103" i="7"/>
  <c r="G103" i="7"/>
  <c r="A104" i="7"/>
  <c r="D104" i="7"/>
  <c r="E104" i="7"/>
  <c r="F104" i="7"/>
  <c r="G104" i="7"/>
  <c r="A105" i="7"/>
  <c r="D105" i="7"/>
  <c r="E105" i="7"/>
  <c r="F105" i="7"/>
  <c r="G105" i="7"/>
  <c r="A106" i="7"/>
  <c r="D106" i="7"/>
  <c r="E106" i="7"/>
  <c r="F106" i="7"/>
  <c r="G106" i="7"/>
  <c r="A107" i="7"/>
  <c r="D107" i="7"/>
  <c r="E107" i="7"/>
  <c r="F107" i="7"/>
  <c r="G107" i="7"/>
  <c r="A108" i="7"/>
  <c r="D108" i="7"/>
  <c r="E108" i="7"/>
  <c r="F108" i="7"/>
  <c r="G108" i="7"/>
  <c r="A109" i="7"/>
  <c r="D109" i="7"/>
  <c r="E109" i="7"/>
  <c r="F109" i="7"/>
  <c r="G109" i="7"/>
  <c r="A110" i="7"/>
  <c r="D110" i="7"/>
  <c r="E110" i="7"/>
  <c r="F110" i="7"/>
  <c r="G110" i="7"/>
  <c r="A111" i="7"/>
  <c r="D111" i="7"/>
  <c r="E111" i="7"/>
  <c r="F111" i="7"/>
  <c r="G111" i="7"/>
  <c r="A112" i="7"/>
  <c r="D112" i="7"/>
  <c r="E112" i="7"/>
  <c r="F112" i="7"/>
  <c r="G112" i="7"/>
  <c r="A113" i="7"/>
  <c r="D113" i="7"/>
  <c r="E113" i="7"/>
  <c r="F113" i="7"/>
  <c r="G113" i="7"/>
  <c r="A114" i="7"/>
  <c r="D114" i="7"/>
  <c r="E114" i="7"/>
  <c r="F114" i="7"/>
  <c r="G114" i="7"/>
  <c r="A115" i="7"/>
  <c r="D115" i="7"/>
  <c r="E115" i="7"/>
  <c r="F115" i="7"/>
  <c r="G115" i="7"/>
  <c r="A116" i="7"/>
  <c r="D116" i="7"/>
  <c r="E116" i="7"/>
  <c r="F116" i="7"/>
  <c r="G116" i="7"/>
  <c r="A117" i="7"/>
  <c r="D117" i="7"/>
  <c r="E117" i="7"/>
  <c r="F117" i="7"/>
  <c r="G117" i="7"/>
  <c r="A118" i="7"/>
  <c r="D118" i="7"/>
  <c r="E118" i="7"/>
  <c r="F118" i="7"/>
  <c r="G118" i="7"/>
  <c r="A119" i="7"/>
  <c r="D119" i="7"/>
  <c r="E119" i="7"/>
  <c r="F119" i="7"/>
  <c r="G119" i="7"/>
  <c r="A120" i="7"/>
  <c r="D120" i="7"/>
  <c r="E120" i="7"/>
  <c r="F120" i="7"/>
  <c r="G120" i="7"/>
  <c r="A121" i="7"/>
  <c r="D121" i="7"/>
  <c r="E121" i="7"/>
  <c r="F121" i="7"/>
  <c r="G121" i="7"/>
  <c r="A122" i="7"/>
  <c r="D122" i="7"/>
  <c r="E122" i="7"/>
  <c r="F122" i="7"/>
  <c r="G122" i="7"/>
  <c r="A123" i="7"/>
  <c r="D123" i="7"/>
  <c r="E123" i="7"/>
  <c r="F123" i="7"/>
  <c r="G123" i="7"/>
  <c r="A124" i="7"/>
  <c r="D124" i="7"/>
  <c r="E124" i="7"/>
  <c r="F124" i="7"/>
  <c r="G124" i="7"/>
  <c r="A125" i="7"/>
  <c r="D125" i="7"/>
  <c r="E125" i="7"/>
  <c r="F125" i="7"/>
  <c r="G125" i="7"/>
  <c r="A126" i="7"/>
  <c r="D126" i="7"/>
  <c r="E126" i="7"/>
  <c r="F126" i="7"/>
  <c r="G126" i="7"/>
  <c r="A127" i="7"/>
  <c r="D127" i="7"/>
  <c r="E127" i="7"/>
  <c r="F127" i="7"/>
  <c r="G127" i="7"/>
  <c r="A128" i="7"/>
  <c r="D128" i="7"/>
  <c r="E128" i="7"/>
  <c r="F128" i="7"/>
  <c r="G128" i="7"/>
  <c r="A129" i="7"/>
  <c r="D129" i="7"/>
  <c r="E129" i="7"/>
  <c r="F129" i="7"/>
  <c r="G129" i="7"/>
  <c r="A130" i="7"/>
  <c r="D130" i="7"/>
  <c r="E130" i="7"/>
  <c r="F130" i="7"/>
  <c r="G130" i="7"/>
  <c r="A131" i="7"/>
  <c r="D131" i="7"/>
  <c r="E131" i="7"/>
  <c r="F131" i="7"/>
  <c r="G131" i="7"/>
  <c r="A132" i="7"/>
  <c r="D132" i="7"/>
  <c r="E132" i="7"/>
  <c r="F132" i="7"/>
  <c r="G132" i="7"/>
  <c r="A133" i="7"/>
  <c r="D133" i="7"/>
  <c r="E133" i="7"/>
  <c r="F133" i="7"/>
  <c r="G133" i="7"/>
  <c r="A134" i="7"/>
  <c r="D134" i="7"/>
  <c r="E134" i="7"/>
  <c r="F134" i="7"/>
  <c r="G134" i="7"/>
  <c r="A135" i="7"/>
  <c r="D135" i="7"/>
  <c r="E135" i="7"/>
  <c r="F135" i="7"/>
  <c r="G135" i="7"/>
  <c r="A136" i="7"/>
  <c r="D136" i="7"/>
  <c r="E136" i="7"/>
  <c r="F136" i="7"/>
  <c r="G136" i="7"/>
  <c r="A137" i="7"/>
  <c r="D137" i="7"/>
  <c r="E137" i="7"/>
  <c r="F137" i="7"/>
  <c r="G137" i="7"/>
  <c r="A138" i="7"/>
  <c r="D138" i="7"/>
  <c r="E138" i="7"/>
  <c r="F138" i="7"/>
  <c r="G138" i="7"/>
  <c r="A139" i="7"/>
  <c r="D139" i="7"/>
  <c r="E139" i="7"/>
  <c r="F139" i="7"/>
  <c r="G139" i="7"/>
  <c r="A140" i="7"/>
  <c r="D140" i="7"/>
  <c r="E140" i="7"/>
  <c r="F140" i="7"/>
  <c r="G140" i="7"/>
  <c r="A141" i="7"/>
  <c r="D141" i="7"/>
  <c r="E141" i="7"/>
  <c r="F141" i="7"/>
  <c r="G141" i="7"/>
  <c r="A142" i="7"/>
  <c r="D142" i="7"/>
  <c r="E142" i="7"/>
  <c r="F142" i="7"/>
  <c r="G142" i="7"/>
  <c r="A143" i="7"/>
  <c r="D143" i="7"/>
  <c r="E143" i="7"/>
  <c r="F143" i="7"/>
  <c r="G143" i="7"/>
  <c r="A144" i="7"/>
  <c r="D144" i="7"/>
  <c r="E144" i="7"/>
  <c r="F144" i="7"/>
  <c r="G144" i="7"/>
  <c r="A145" i="7"/>
  <c r="D145" i="7"/>
  <c r="E145" i="7"/>
  <c r="F145" i="7"/>
  <c r="G145" i="7"/>
  <c r="A146" i="7"/>
  <c r="D146" i="7"/>
  <c r="E146" i="7"/>
  <c r="F146" i="7"/>
  <c r="G146" i="7"/>
  <c r="A147" i="7"/>
  <c r="D147" i="7"/>
  <c r="E147" i="7"/>
  <c r="F147" i="7"/>
  <c r="G147" i="7"/>
  <c r="A148" i="7"/>
  <c r="D148" i="7"/>
  <c r="E148" i="7"/>
  <c r="F148" i="7"/>
  <c r="G148" i="7"/>
  <c r="A149" i="7"/>
  <c r="D149" i="7"/>
  <c r="E149" i="7"/>
  <c r="F149" i="7"/>
  <c r="G149" i="7"/>
  <c r="A150" i="7"/>
  <c r="D150" i="7"/>
  <c r="E150" i="7"/>
  <c r="F150" i="7"/>
  <c r="G150" i="7"/>
  <c r="A151" i="7"/>
  <c r="D151" i="7"/>
  <c r="E151" i="7"/>
  <c r="F151" i="7"/>
  <c r="G151" i="7"/>
  <c r="A152" i="7"/>
  <c r="D152" i="7"/>
  <c r="E152" i="7"/>
  <c r="F152" i="7"/>
  <c r="G152" i="7"/>
  <c r="A153" i="7"/>
  <c r="D153" i="7"/>
  <c r="E153" i="7"/>
  <c r="F153" i="7"/>
  <c r="G153" i="7"/>
  <c r="A154" i="7"/>
  <c r="D154" i="7"/>
  <c r="E154" i="7"/>
  <c r="F154" i="7"/>
  <c r="G154" i="7"/>
  <c r="A155" i="7"/>
  <c r="D155" i="7"/>
  <c r="E155" i="7"/>
  <c r="F155" i="7"/>
  <c r="G155" i="7"/>
  <c r="A156" i="7"/>
  <c r="D156" i="7"/>
  <c r="E156" i="7"/>
  <c r="F156" i="7"/>
  <c r="G156" i="7"/>
  <c r="A157" i="7"/>
  <c r="D157" i="7"/>
  <c r="E157" i="7"/>
  <c r="F157" i="7"/>
  <c r="G157" i="7"/>
  <c r="A158" i="7"/>
  <c r="D158" i="7"/>
  <c r="E158" i="7"/>
  <c r="F158" i="7"/>
  <c r="G158" i="7"/>
  <c r="A159" i="7"/>
  <c r="D159" i="7"/>
  <c r="E159" i="7"/>
  <c r="F159" i="7"/>
  <c r="G159" i="7"/>
  <c r="A160" i="7"/>
  <c r="D160" i="7"/>
  <c r="E160" i="7"/>
  <c r="F160" i="7"/>
  <c r="G160" i="7"/>
  <c r="A161" i="7"/>
  <c r="D161" i="7"/>
  <c r="E161" i="7"/>
  <c r="F161" i="7"/>
  <c r="G161" i="7"/>
  <c r="A162" i="7"/>
  <c r="D162" i="7"/>
  <c r="E162" i="7"/>
  <c r="F162" i="7"/>
  <c r="G162" i="7"/>
  <c r="A163" i="7"/>
  <c r="D163" i="7"/>
  <c r="E163" i="7"/>
  <c r="F163" i="7"/>
  <c r="G163" i="7"/>
  <c r="A164" i="7"/>
  <c r="D164" i="7"/>
  <c r="E164" i="7"/>
  <c r="F164" i="7"/>
  <c r="G164" i="7"/>
  <c r="A165" i="7"/>
  <c r="D165" i="7"/>
  <c r="E165" i="7"/>
  <c r="F165" i="7"/>
  <c r="G165" i="7"/>
  <c r="A166" i="7"/>
  <c r="D166" i="7"/>
  <c r="E166" i="7"/>
  <c r="F166" i="7"/>
  <c r="G166" i="7"/>
  <c r="A167" i="7"/>
  <c r="D167" i="7"/>
  <c r="E167" i="7"/>
  <c r="F167" i="7"/>
  <c r="G167" i="7"/>
  <c r="A168" i="7"/>
  <c r="D168" i="7"/>
  <c r="E168" i="7"/>
  <c r="F168" i="7"/>
  <c r="G168" i="7"/>
  <c r="A169" i="7"/>
  <c r="D169" i="7"/>
  <c r="E169" i="7"/>
  <c r="F169" i="7"/>
  <c r="G169" i="7"/>
  <c r="A170" i="7"/>
  <c r="D170" i="7"/>
  <c r="E170" i="7"/>
  <c r="F170" i="7"/>
  <c r="G170" i="7"/>
  <c r="G15" i="6"/>
  <c r="I15" i="6"/>
  <c r="L15" i="6"/>
  <c r="T15" i="6" s="1"/>
  <c r="X15" i="6" s="1"/>
  <c r="Y15" i="6" s="1"/>
  <c r="N15" i="6"/>
  <c r="U15" i="6" s="1"/>
  <c r="P15" i="6"/>
  <c r="R15" i="6"/>
  <c r="G16" i="6"/>
  <c r="J16" i="6" s="1"/>
  <c r="I16" i="6"/>
  <c r="L16" i="6"/>
  <c r="N16" i="6"/>
  <c r="P16" i="6"/>
  <c r="R16" i="6"/>
  <c r="A17" i="6"/>
  <c r="B17" i="6"/>
  <c r="B21" i="6" s="1"/>
  <c r="I17" i="6"/>
  <c r="L17" i="6"/>
  <c r="T17" i="6" s="1"/>
  <c r="X17" i="6" s="1"/>
  <c r="N17" i="6"/>
  <c r="P17" i="6"/>
  <c r="R17" i="6"/>
  <c r="W17" i="6" s="1"/>
  <c r="G18" i="6"/>
  <c r="Z18" i="6" s="1"/>
  <c r="I18" i="6"/>
  <c r="L18" i="6"/>
  <c r="M18" i="6"/>
  <c r="N18" i="6"/>
  <c r="O18" i="6"/>
  <c r="P18" i="6"/>
  <c r="R18" i="6"/>
  <c r="S18" i="6"/>
  <c r="G19" i="6"/>
  <c r="J19" i="6" s="1"/>
  <c r="I19" i="6"/>
  <c r="L19" i="6"/>
  <c r="N19" i="6"/>
  <c r="P19" i="6"/>
  <c r="R19" i="6"/>
  <c r="B20" i="6"/>
  <c r="I20" i="6"/>
  <c r="L20" i="6"/>
  <c r="N20" i="6"/>
  <c r="P20" i="6"/>
  <c r="Q20" i="6"/>
  <c r="R20" i="6"/>
  <c r="I21" i="6"/>
  <c r="L21" i="6"/>
  <c r="N21" i="6"/>
  <c r="P21" i="6"/>
  <c r="R21" i="6"/>
  <c r="S21" i="6"/>
  <c r="W21" i="6" s="1"/>
  <c r="G22" i="6"/>
  <c r="I22" i="6"/>
  <c r="L22" i="6"/>
  <c r="T22" i="6" s="1"/>
  <c r="X22" i="6" s="1"/>
  <c r="N22" i="6"/>
  <c r="U22" i="6" s="1"/>
  <c r="P22" i="6"/>
  <c r="R22" i="6"/>
  <c r="G23" i="6"/>
  <c r="I23" i="6"/>
  <c r="L23" i="6"/>
  <c r="T23" i="6"/>
  <c r="X23" i="6" s="1"/>
  <c r="N23" i="6"/>
  <c r="U23" i="6" s="1"/>
  <c r="P23" i="6"/>
  <c r="Q23" i="6"/>
  <c r="R23" i="6"/>
  <c r="B24" i="6"/>
  <c r="B26" i="6" s="1"/>
  <c r="I24" i="6"/>
  <c r="L24" i="6"/>
  <c r="T24" i="6" s="1"/>
  <c r="X24" i="6" s="1"/>
  <c r="M24" i="6"/>
  <c r="N24" i="6"/>
  <c r="U24" i="6" s="1"/>
  <c r="P24" i="6"/>
  <c r="V24" i="6"/>
  <c r="R24" i="6"/>
  <c r="W24" i="6" s="1"/>
  <c r="G25" i="6"/>
  <c r="Z25" i="6" s="1"/>
  <c r="AA25" i="6" s="1"/>
  <c r="I25" i="6"/>
  <c r="L25" i="6"/>
  <c r="N25" i="6"/>
  <c r="P25" i="6"/>
  <c r="R25" i="6"/>
  <c r="I26" i="6"/>
  <c r="L26" i="6"/>
  <c r="N26" i="6"/>
  <c r="P26" i="6"/>
  <c r="V26" i="6" s="1"/>
  <c r="R26" i="6"/>
  <c r="S26" i="6"/>
  <c r="I27" i="6"/>
  <c r="L27" i="6"/>
  <c r="M27" i="6"/>
  <c r="T27" i="6" s="1"/>
  <c r="X27" i="6" s="1"/>
  <c r="Y27" i="6" s="1"/>
  <c r="N27" i="6"/>
  <c r="U27" i="6" s="1"/>
  <c r="P27" i="6"/>
  <c r="R27" i="6"/>
  <c r="G28" i="6"/>
  <c r="I28" i="6"/>
  <c r="Z28" i="6"/>
  <c r="L28" i="6"/>
  <c r="T28" i="6" s="1"/>
  <c r="X28" i="6" s="1"/>
  <c r="Y28" i="6" s="1"/>
  <c r="N28" i="6"/>
  <c r="U28" i="6" s="1"/>
  <c r="P28" i="6"/>
  <c r="V28" i="6" s="1"/>
  <c r="R28" i="6"/>
  <c r="G29" i="6"/>
  <c r="Z29" i="6" s="1"/>
  <c r="I29" i="6"/>
  <c r="L29" i="6"/>
  <c r="T29" i="6" s="1"/>
  <c r="X29" i="6" s="1"/>
  <c r="N29" i="6"/>
  <c r="P29" i="6"/>
  <c r="R29" i="6"/>
  <c r="S29" i="6"/>
  <c r="B30" i="6"/>
  <c r="G30" i="6"/>
  <c r="I30" i="6"/>
  <c r="Z30" i="6" s="1"/>
  <c r="L30" i="6"/>
  <c r="N30" i="6"/>
  <c r="P30" i="6"/>
  <c r="R30" i="6"/>
  <c r="G31" i="6"/>
  <c r="J31" i="6" s="1"/>
  <c r="I31" i="6"/>
  <c r="L31" i="6"/>
  <c r="N31" i="6"/>
  <c r="U31" i="6" s="1"/>
  <c r="P31" i="6"/>
  <c r="V31" i="6" s="1"/>
  <c r="R31" i="6"/>
  <c r="W31" i="6" s="1"/>
  <c r="I32" i="6"/>
  <c r="L32" i="6"/>
  <c r="M32" i="6"/>
  <c r="N32" i="6"/>
  <c r="P32" i="6"/>
  <c r="R32" i="6"/>
  <c r="G33" i="6"/>
  <c r="I33" i="6"/>
  <c r="L33" i="6"/>
  <c r="T33" i="6"/>
  <c r="X33" i="6" s="1"/>
  <c r="N33" i="6"/>
  <c r="O33" i="6"/>
  <c r="P33" i="6"/>
  <c r="V33" i="6" s="1"/>
  <c r="Q33" i="6"/>
  <c r="R33" i="6"/>
  <c r="G34" i="6"/>
  <c r="I34" i="6"/>
  <c r="L34" i="6"/>
  <c r="N34" i="6"/>
  <c r="P34" i="6"/>
  <c r="V34" i="6"/>
  <c r="R34" i="6"/>
  <c r="A35" i="6"/>
  <c r="B35" i="6"/>
  <c r="G35" i="6" s="1"/>
  <c r="I35" i="6"/>
  <c r="K35" i="6"/>
  <c r="L35" i="6"/>
  <c r="T35" i="6" s="1"/>
  <c r="X35" i="6" s="1"/>
  <c r="Y35" i="6" s="1"/>
  <c r="N35" i="6"/>
  <c r="U35" i="6" s="1"/>
  <c r="O35" i="6"/>
  <c r="P35" i="6"/>
  <c r="R35" i="6"/>
  <c r="G36" i="6"/>
  <c r="I36" i="6"/>
  <c r="L36" i="6"/>
  <c r="N36" i="6"/>
  <c r="U36" i="6" s="1"/>
  <c r="P36" i="6"/>
  <c r="R36" i="6"/>
  <c r="G37" i="6"/>
  <c r="I37" i="6"/>
  <c r="L37" i="6"/>
  <c r="T37" i="6" s="1"/>
  <c r="X37" i="6" s="1"/>
  <c r="Y37" i="6" s="1"/>
  <c r="N37" i="6"/>
  <c r="P37" i="6"/>
  <c r="R37" i="6"/>
  <c r="B38" i="6"/>
  <c r="I38" i="6"/>
  <c r="L38" i="6"/>
  <c r="N38" i="6"/>
  <c r="U38" i="6" s="1"/>
  <c r="P38" i="6"/>
  <c r="R38" i="6"/>
  <c r="I39" i="6"/>
  <c r="L39" i="6"/>
  <c r="N39" i="6"/>
  <c r="P39" i="6"/>
  <c r="R39" i="6"/>
  <c r="A40" i="6"/>
  <c r="I40" i="6"/>
  <c r="L40" i="6"/>
  <c r="M40" i="6"/>
  <c r="N40" i="6"/>
  <c r="P40" i="6"/>
  <c r="V40" i="6"/>
  <c r="R40" i="6"/>
  <c r="W40" i="6" s="1"/>
  <c r="I41" i="6"/>
  <c r="L41" i="6"/>
  <c r="T41" i="6" s="1"/>
  <c r="X41" i="6" s="1"/>
  <c r="M41" i="6"/>
  <c r="N41" i="6"/>
  <c r="P41" i="6"/>
  <c r="R41" i="6"/>
  <c r="J44" i="29"/>
  <c r="J43" i="29"/>
  <c r="J42" i="29" s="1"/>
  <c r="J41" i="29" s="1"/>
  <c r="J40" i="29" s="1"/>
  <c r="M13" i="29"/>
  <c r="CJ13" i="31"/>
  <c r="C31" i="34"/>
  <c r="K21" i="34"/>
  <c r="J22" i="29"/>
  <c r="J21" i="29" s="1"/>
  <c r="C7" i="33"/>
  <c r="H47" i="38"/>
  <c r="H46" i="38"/>
  <c r="G20" i="6"/>
  <c r="Z20" i="6" s="1"/>
  <c r="J20" i="6"/>
  <c r="G41" i="17"/>
  <c r="H41" i="17"/>
  <c r="I41" i="17" s="1"/>
  <c r="K41" i="17" s="1"/>
  <c r="F24" i="29"/>
  <c r="H24" i="29" s="1"/>
  <c r="D34" i="41"/>
  <c r="H34" i="41" s="1"/>
  <c r="G34" i="41" s="1"/>
  <c r="C59" i="41" s="1"/>
  <c r="H33" i="41"/>
  <c r="G33" i="41" s="1"/>
  <c r="C49" i="41" s="1"/>
  <c r="C50" i="41" s="1"/>
  <c r="ES12" i="29"/>
  <c r="M12" i="29"/>
  <c r="E81" i="33"/>
  <c r="E30" i="33"/>
  <c r="W18" i="6"/>
  <c r="EQ40" i="29"/>
  <c r="J15" i="28"/>
  <c r="J24" i="28" s="1"/>
  <c r="I37" i="27"/>
  <c r="I45" i="27" s="1"/>
  <c r="I62" i="27" s="1"/>
  <c r="J62" i="27" s="1"/>
  <c r="J63" i="28"/>
  <c r="V17" i="6"/>
  <c r="Z36" i="6"/>
  <c r="U20" i="6"/>
  <c r="K10" i="29"/>
  <c r="D48" i="29"/>
  <c r="T21" i="6"/>
  <c r="X21" i="6" s="1"/>
  <c r="Y21" i="6"/>
  <c r="I26" i="17"/>
  <c r="K26" i="17" s="1"/>
  <c r="Z15" i="6"/>
  <c r="H29" i="17"/>
  <c r="AA33" i="42"/>
  <c r="AB33" i="42" s="1"/>
  <c r="AC33" i="42" s="1"/>
  <c r="AH33" i="42" s="1"/>
  <c r="H21" i="17"/>
  <c r="J28" i="6"/>
  <c r="J29" i="6"/>
  <c r="B32" i="6"/>
  <c r="G32" i="6"/>
  <c r="J32" i="6" s="1"/>
  <c r="J33" i="6"/>
  <c r="EQ23" i="29"/>
  <c r="ET13" i="29"/>
  <c r="AH33" i="28"/>
  <c r="AH33" i="27"/>
  <c r="J30" i="29"/>
  <c r="J29" i="29" s="1"/>
  <c r="J28" i="29" s="1"/>
  <c r="J27" i="29" s="1"/>
  <c r="J26" i="29" s="1"/>
  <c r="J25" i="29" s="1"/>
  <c r="J24" i="29" s="1"/>
  <c r="C62" i="11"/>
  <c r="C104" i="11" s="1"/>
  <c r="H42" i="17"/>
  <c r="I42" i="17"/>
  <c r="K42" i="17" s="1"/>
  <c r="J34" i="6"/>
  <c r="Z34" i="6"/>
  <c r="D35" i="41"/>
  <c r="G26" i="6"/>
  <c r="H35" i="41"/>
  <c r="G35" i="41" s="1"/>
  <c r="C51" i="41" s="1"/>
  <c r="D36" i="41"/>
  <c r="G68" i="39" l="1"/>
  <c r="G59" i="39"/>
  <c r="C3" i="41"/>
  <c r="C4" i="46"/>
  <c r="J176" i="2"/>
  <c r="E16" i="43" s="1"/>
  <c r="E18" i="43" s="1"/>
  <c r="AG32" i="26"/>
  <c r="I37" i="17"/>
  <c r="K37" i="17" s="1"/>
  <c r="H38" i="17"/>
  <c r="I38" i="17" s="1"/>
  <c r="K38" i="17" s="1"/>
  <c r="T38" i="6"/>
  <c r="X38" i="6" s="1"/>
  <c r="T20" i="6"/>
  <c r="X20" i="6" s="1"/>
  <c r="Y20" i="6" s="1"/>
  <c r="AA20" i="6" s="1"/>
  <c r="F77" i="42"/>
  <c r="F29" i="42"/>
  <c r="F31" i="42" s="1"/>
  <c r="V38" i="6"/>
  <c r="J37" i="6"/>
  <c r="V20" i="6"/>
  <c r="V15" i="6"/>
  <c r="I25" i="17"/>
  <c r="K25" i="17" s="1"/>
  <c r="J25" i="6"/>
  <c r="AA15" i="6"/>
  <c r="T32" i="6"/>
  <c r="X32" i="6" s="1"/>
  <c r="Y32" i="6" s="1"/>
  <c r="V23" i="6"/>
  <c r="Z22" i="6"/>
  <c r="U25" i="6"/>
  <c r="Y23" i="6"/>
  <c r="U18" i="6"/>
  <c r="W41" i="6"/>
  <c r="U30" i="6"/>
  <c r="AA30" i="6"/>
  <c r="H72" i="38"/>
  <c r="G66" i="38" s="1"/>
  <c r="G73" i="38" s="1"/>
  <c r="W26" i="6"/>
  <c r="V41" i="6"/>
  <c r="T18" i="6"/>
  <c r="X18" i="6" s="1"/>
  <c r="Y18" i="6" s="1"/>
  <c r="AA18" i="6" s="1"/>
  <c r="EQ34" i="29"/>
  <c r="W37" i="6"/>
  <c r="F14" i="8"/>
  <c r="F16" i="8" s="1"/>
  <c r="F18" i="8" s="1"/>
  <c r="F20" i="8" s="1"/>
  <c r="F22" i="8" s="1"/>
  <c r="F24" i="8" s="1"/>
  <c r="F26" i="8" s="1"/>
  <c r="F28" i="8" s="1"/>
  <c r="F30" i="8" s="1"/>
  <c r="F32" i="8" s="1"/>
  <c r="F34" i="8" s="1"/>
  <c r="F36" i="8" s="1"/>
  <c r="F38" i="8" s="1"/>
  <c r="F40" i="8" s="1"/>
  <c r="F42" i="8" s="1"/>
  <c r="F44" i="8" s="1"/>
  <c r="F46" i="8" s="1"/>
  <c r="F48" i="8" s="1"/>
  <c r="F50" i="8" s="1"/>
  <c r="F52" i="8" s="1"/>
  <c r="W29" i="6"/>
  <c r="U16" i="6"/>
  <c r="T16" i="6"/>
  <c r="X16" i="6" s="1"/>
  <c r="Y16" i="6" s="1"/>
  <c r="W16" i="6"/>
  <c r="B39" i="6"/>
  <c r="B40" i="6" s="1"/>
  <c r="G40" i="6" s="1"/>
  <c r="Y41" i="6"/>
  <c r="V35" i="6"/>
  <c r="EQ42" i="29"/>
  <c r="ET11" i="29"/>
  <c r="J30" i="6"/>
  <c r="U33" i="6"/>
  <c r="T30" i="6"/>
  <c r="X30" i="6" s="1"/>
  <c r="Y30" i="6" s="1"/>
  <c r="T31" i="6"/>
  <c r="X31" i="6" s="1"/>
  <c r="Y31" i="6" s="1"/>
  <c r="J23" i="6"/>
  <c r="V16" i="6"/>
  <c r="U39" i="6"/>
  <c r="Y24" i="6"/>
  <c r="T39" i="6"/>
  <c r="X39" i="6" s="1"/>
  <c r="Y39" i="6" s="1"/>
  <c r="T34" i="6"/>
  <c r="X34" i="6" s="1"/>
  <c r="Y34" i="6" s="1"/>
  <c r="W32" i="6"/>
  <c r="V22" i="6"/>
  <c r="T19" i="6"/>
  <c r="X19" i="6" s="1"/>
  <c r="Y19" i="6" s="1"/>
  <c r="T26" i="6"/>
  <c r="X26" i="6" s="1"/>
  <c r="Y26" i="6" s="1"/>
  <c r="EQ14" i="29"/>
  <c r="T36" i="6"/>
  <c r="X36" i="6" s="1"/>
  <c r="Y36" i="6" s="1"/>
  <c r="AA36" i="6" s="1"/>
  <c r="W36" i="6"/>
  <c r="EQ24" i="29"/>
  <c r="AA34" i="6"/>
  <c r="W38" i="6"/>
  <c r="U32" i="6"/>
  <c r="V30" i="6"/>
  <c r="U17" i="6"/>
  <c r="H48" i="38"/>
  <c r="P71" i="2"/>
  <c r="S72" i="2" s="1"/>
  <c r="H11" i="29"/>
  <c r="Y17" i="6"/>
  <c r="H18" i="17"/>
  <c r="I18" i="17" s="1"/>
  <c r="K18" i="17" s="1"/>
  <c r="I17" i="17"/>
  <c r="K17" i="17" s="1"/>
  <c r="W34" i="6"/>
  <c r="Y33" i="6"/>
  <c r="V39" i="6"/>
  <c r="K62" i="27"/>
  <c r="J65" i="27" s="1"/>
  <c r="W22" i="6"/>
  <c r="V21" i="6"/>
  <c r="W19" i="6"/>
  <c r="EQ12" i="29"/>
  <c r="ET12" i="29" s="1"/>
  <c r="EQ31" i="29"/>
  <c r="Z19" i="6"/>
  <c r="C35" i="34"/>
  <c r="C37" i="34" s="1"/>
  <c r="C41" i="34" s="1"/>
  <c r="C48" i="34" s="1"/>
  <c r="D7" i="8"/>
  <c r="D6" i="8" s="1"/>
  <c r="D5" i="8" s="1"/>
  <c r="W35" i="6"/>
  <c r="V32" i="6"/>
  <c r="W23" i="6"/>
  <c r="J15" i="6"/>
  <c r="EQ41" i="29"/>
  <c r="CJ14" i="31"/>
  <c r="CK14" i="31" s="1"/>
  <c r="E49" i="33"/>
  <c r="E54" i="33" s="1"/>
  <c r="G38" i="6"/>
  <c r="U21" i="6"/>
  <c r="G11" i="29"/>
  <c r="F12" i="29" s="1"/>
  <c r="G12" i="29" s="1"/>
  <c r="I132" i="37"/>
  <c r="I131" i="37" s="1"/>
  <c r="E20" i="38"/>
  <c r="H17" i="31"/>
  <c r="W25" i="6"/>
  <c r="W15" i="6"/>
  <c r="Z16" i="6"/>
  <c r="V25" i="6"/>
  <c r="J18" i="6"/>
  <c r="Z23" i="6"/>
  <c r="AA23" i="6" s="1"/>
  <c r="U40" i="6"/>
  <c r="V36" i="6"/>
  <c r="Z31" i="6"/>
  <c r="Y22" i="6"/>
  <c r="AA22" i="6" s="1"/>
  <c r="W20" i="6"/>
  <c r="J22" i="6"/>
  <c r="T40" i="6"/>
  <c r="X40" i="6" s="1"/>
  <c r="Y40" i="6" s="1"/>
  <c r="W30" i="6"/>
  <c r="G63" i="27"/>
  <c r="Y29" i="6"/>
  <c r="AA29" i="6" s="1"/>
  <c r="Y38" i="6"/>
  <c r="U34" i="6"/>
  <c r="G17" i="6"/>
  <c r="Z37" i="6"/>
  <c r="AA37" i="6" s="1"/>
  <c r="V29" i="6"/>
  <c r="B54" i="34"/>
  <c r="W39" i="6"/>
  <c r="J36" i="6"/>
  <c r="Z33" i="6"/>
  <c r="U29" i="6"/>
  <c r="U26" i="6"/>
  <c r="U41" i="6"/>
  <c r="W27" i="6"/>
  <c r="G24" i="6"/>
  <c r="V18" i="6"/>
  <c r="I54" i="37"/>
  <c r="X70" i="2"/>
  <c r="I15" i="24"/>
  <c r="I17" i="24" s="1"/>
  <c r="K16" i="24"/>
  <c r="K17" i="24" s="1"/>
  <c r="H17" i="24"/>
  <c r="F54" i="8"/>
  <c r="F55" i="8" s="1"/>
  <c r="F56" i="8" s="1"/>
  <c r="F57" i="8" s="1"/>
  <c r="E59" i="8"/>
  <c r="E60" i="8" s="1"/>
  <c r="E61" i="8" s="1"/>
  <c r="E62" i="8" s="1"/>
  <c r="E63" i="8" s="1"/>
  <c r="J20" i="29"/>
  <c r="J39" i="29"/>
  <c r="G21" i="6"/>
  <c r="B27" i="6"/>
  <c r="G27" i="6" s="1"/>
  <c r="Z35" i="6"/>
  <c r="AA35" i="6" s="1"/>
  <c r="J35" i="6"/>
  <c r="I21" i="17"/>
  <c r="K21" i="17" s="1"/>
  <c r="H22" i="17"/>
  <c r="I22" i="17" s="1"/>
  <c r="K22" i="17" s="1"/>
  <c r="D37" i="41"/>
  <c r="H36" i="41"/>
  <c r="G36" i="41" s="1"/>
  <c r="C54" i="41" s="1"/>
  <c r="C55" i="41" s="1"/>
  <c r="Z26" i="6"/>
  <c r="J26" i="6"/>
  <c r="Z32" i="6"/>
  <c r="AA32" i="6" s="1"/>
  <c r="ES10" i="29"/>
  <c r="ET10" i="29" s="1"/>
  <c r="EQ48" i="29" s="1"/>
  <c r="EQ50" i="29" s="1"/>
  <c r="M10" i="29"/>
  <c r="I29" i="17"/>
  <c r="K29" i="17" s="1"/>
  <c r="H30" i="17"/>
  <c r="I30" i="17" s="1"/>
  <c r="K30" i="17" s="1"/>
  <c r="D54" i="8"/>
  <c r="C55" i="8"/>
  <c r="AA28" i="6"/>
  <c r="W33" i="6"/>
  <c r="F70" i="42"/>
  <c r="D6" i="2"/>
  <c r="J187" i="37"/>
  <c r="AH163" i="37"/>
  <c r="K192" i="37"/>
  <c r="J195" i="37" s="1"/>
  <c r="I18" i="27"/>
  <c r="I26" i="27" s="1"/>
  <c r="J14" i="28" s="1"/>
  <c r="E199" i="37"/>
  <c r="E201" i="37" s="1"/>
  <c r="F49" i="42"/>
  <c r="F51" i="42" s="1"/>
  <c r="F53" i="42" s="1"/>
  <c r="C4" i="38"/>
  <c r="E2" i="39" s="1"/>
  <c r="C4" i="29"/>
  <c r="C4" i="31" s="1"/>
  <c r="C9" i="43"/>
  <c r="D5" i="2"/>
  <c r="C5" i="46" s="1"/>
  <c r="C2" i="29"/>
  <c r="C2" i="31" s="1"/>
  <c r="C3" i="34" s="1"/>
  <c r="C3" i="24"/>
  <c r="C5" i="24" l="1"/>
  <c r="C6" i="46"/>
  <c r="G40" i="38"/>
  <c r="G50" i="38" s="1"/>
  <c r="I46" i="37"/>
  <c r="I92" i="37"/>
  <c r="I103" i="37" s="1"/>
  <c r="I106" i="37" s="1"/>
  <c r="I107" i="37" s="1"/>
  <c r="I118" i="37" s="1"/>
  <c r="Z40" i="6"/>
  <c r="AA40" i="6" s="1"/>
  <c r="J40" i="6"/>
  <c r="F13" i="29"/>
  <c r="H12" i="29"/>
  <c r="EV12" i="29" s="1"/>
  <c r="EU13" i="29" s="1"/>
  <c r="AA19" i="6"/>
  <c r="AA26" i="6"/>
  <c r="AA33" i="6"/>
  <c r="G39" i="6"/>
  <c r="C52" i="41"/>
  <c r="C53" i="41" s="1"/>
  <c r="AA16" i="6"/>
  <c r="G30" i="37"/>
  <c r="G31" i="37" s="1"/>
  <c r="Z38" i="6"/>
  <c r="AA38" i="6" s="1"/>
  <c r="J38" i="6"/>
  <c r="Z39" i="6"/>
  <c r="AA39" i="6" s="1"/>
  <c r="J39" i="6"/>
  <c r="E56" i="33"/>
  <c r="E58" i="33" s="1"/>
  <c r="E60" i="33" s="1"/>
  <c r="E64" i="33" s="1"/>
  <c r="E71" i="33"/>
  <c r="E74" i="33" s="1"/>
  <c r="E77" i="33" s="1"/>
  <c r="J24" i="6"/>
  <c r="Z24" i="6"/>
  <c r="AA24" i="6" s="1"/>
  <c r="J17" i="6"/>
  <c r="Z17" i="6"/>
  <c r="AA17" i="6" s="1"/>
  <c r="B41" i="6"/>
  <c r="G41" i="6" s="1"/>
  <c r="Z41" i="6" s="1"/>
  <c r="AA41" i="6" s="1"/>
  <c r="AA31" i="6"/>
  <c r="Z27" i="6"/>
  <c r="AA27" i="6" s="1"/>
  <c r="J27" i="6"/>
  <c r="J38" i="29"/>
  <c r="C56" i="8"/>
  <c r="D55" i="8"/>
  <c r="H37" i="41"/>
  <c r="G37" i="41" s="1"/>
  <c r="C56" i="41" s="1"/>
  <c r="D38" i="41"/>
  <c r="J21" i="6"/>
  <c r="Z21" i="6"/>
  <c r="AA21" i="6" s="1"/>
  <c r="G13" i="29"/>
  <c r="F14" i="29" s="1"/>
  <c r="H14" i="29" s="1"/>
  <c r="H13" i="29"/>
  <c r="EV13" i="29" s="1"/>
  <c r="EU14" i="29" s="1"/>
  <c r="J19" i="29"/>
  <c r="F59" i="8"/>
  <c r="F60" i="8" s="1"/>
  <c r="F61" i="8" s="1"/>
  <c r="F62" i="8" s="1"/>
  <c r="E64" i="8"/>
  <c r="E65" i="8" s="1"/>
  <c r="E66" i="8" s="1"/>
  <c r="E67" i="8" s="1"/>
  <c r="E68" i="8" s="1"/>
  <c r="L26" i="27"/>
  <c r="I27" i="27"/>
  <c r="C6" i="38"/>
  <c r="E4" i="39" s="1"/>
  <c r="F57" i="42"/>
  <c r="F79" i="42" s="1"/>
  <c r="D62" i="28"/>
  <c r="G62" i="28" s="1"/>
  <c r="K62" i="28" s="1"/>
  <c r="D63" i="28"/>
  <c r="G63" i="28" s="1"/>
  <c r="K63" i="28" s="1"/>
  <c r="C7" i="24"/>
  <c r="E6" i="39"/>
  <c r="C6" i="29"/>
  <c r="C6" i="31" s="1"/>
  <c r="C8" i="34" s="1"/>
  <c r="C7" i="41"/>
  <c r="C4" i="41"/>
  <c r="C4" i="24"/>
  <c r="C3" i="29"/>
  <c r="C3" i="31" s="1"/>
  <c r="C5" i="34" s="1"/>
  <c r="C5" i="38"/>
  <c r="E3" i="39" s="1"/>
  <c r="C8" i="26"/>
  <c r="J41" i="6" l="1"/>
  <c r="G32" i="37"/>
  <c r="E83" i="33"/>
  <c r="E69" i="8"/>
  <c r="E70" i="8" s="1"/>
  <c r="E71" i="8" s="1"/>
  <c r="E72" i="8" s="1"/>
  <c r="E73" i="8" s="1"/>
  <c r="F64" i="8"/>
  <c r="F65" i="8" s="1"/>
  <c r="F66" i="8" s="1"/>
  <c r="F67" i="8" s="1"/>
  <c r="D56" i="8"/>
  <c r="C57" i="8"/>
  <c r="J18" i="29"/>
  <c r="H38" i="41"/>
  <c r="G38" i="41" s="1"/>
  <c r="D39" i="41"/>
  <c r="C58" i="41"/>
  <c r="C57" i="41"/>
  <c r="J37" i="29"/>
  <c r="J65" i="28"/>
  <c r="F81" i="42"/>
  <c r="F83" i="42"/>
  <c r="F84" i="42" s="1"/>
  <c r="H84" i="42" s="1"/>
  <c r="C12" i="26"/>
  <c r="C9" i="26"/>
  <c r="C3" i="33"/>
  <c r="J39" i="39" l="1"/>
  <c r="AB39" i="39"/>
  <c r="J38" i="39"/>
  <c r="E85" i="33"/>
  <c r="G85" i="33" s="1"/>
  <c r="E87" i="33"/>
  <c r="E88" i="33" s="1"/>
  <c r="G88" i="33" s="1"/>
  <c r="D40" i="41"/>
  <c r="H39" i="41"/>
  <c r="G39" i="41" s="1"/>
  <c r="C62" i="41" s="1"/>
  <c r="J36" i="29"/>
  <c r="E74" i="8"/>
  <c r="E75" i="8" s="1"/>
  <c r="E76" i="8" s="1"/>
  <c r="E77" i="8" s="1"/>
  <c r="E78" i="8" s="1"/>
  <c r="F69" i="8"/>
  <c r="F70" i="8" s="1"/>
  <c r="F71" i="8" s="1"/>
  <c r="F72" i="8" s="1"/>
  <c r="D57" i="8"/>
  <c r="C58" i="8"/>
  <c r="C59" i="8" s="1"/>
  <c r="J17" i="29"/>
  <c r="C4" i="33"/>
  <c r="L39" i="39" l="1"/>
  <c r="P39" i="39"/>
  <c r="T39" i="39"/>
  <c r="N39" i="39"/>
  <c r="R39" i="39"/>
  <c r="V39" i="39"/>
  <c r="AB38" i="39"/>
  <c r="J16" i="29"/>
  <c r="D59" i="8"/>
  <c r="C60" i="8"/>
  <c r="F74" i="8"/>
  <c r="F75" i="8" s="1"/>
  <c r="F76" i="8" s="1"/>
  <c r="F77" i="8" s="1"/>
  <c r="E79" i="8"/>
  <c r="E80" i="8" s="1"/>
  <c r="E81" i="8" s="1"/>
  <c r="E82" i="8" s="1"/>
  <c r="E83" i="8" s="1"/>
  <c r="J35" i="29"/>
  <c r="D41" i="41"/>
  <c r="H40" i="41"/>
  <c r="G40" i="41" s="1"/>
  <c r="AB37" i="39" l="1"/>
  <c r="J37" i="39"/>
  <c r="W39" i="39"/>
  <c r="AC39" i="39" s="1"/>
  <c r="H35" i="39"/>
  <c r="V38" i="39"/>
  <c r="P38" i="39"/>
  <c r="L38" i="39"/>
  <c r="R38" i="39"/>
  <c r="T38" i="39"/>
  <c r="N38" i="39"/>
  <c r="J34" i="29"/>
  <c r="H41" i="41"/>
  <c r="G41" i="41" s="1"/>
  <c r="D42" i="41"/>
  <c r="F79" i="8"/>
  <c r="F80" i="8" s="1"/>
  <c r="F81" i="8" s="1"/>
  <c r="F82" i="8" s="1"/>
  <c r="E84" i="8"/>
  <c r="E85" i="8" s="1"/>
  <c r="E86" i="8" s="1"/>
  <c r="E87" i="8" s="1"/>
  <c r="E88" i="8" s="1"/>
  <c r="C61" i="8"/>
  <c r="D60" i="8"/>
  <c r="J15" i="29"/>
  <c r="J36" i="39" l="1"/>
  <c r="AB36" i="39"/>
  <c r="W38" i="39"/>
  <c r="AC38" i="39" s="1"/>
  <c r="N37" i="39"/>
  <c r="R37" i="39"/>
  <c r="L37" i="39"/>
  <c r="V37" i="39"/>
  <c r="T37" i="39"/>
  <c r="P37" i="39"/>
  <c r="D61" i="8"/>
  <c r="C62" i="8"/>
  <c r="E89" i="8"/>
  <c r="E90" i="8" s="1"/>
  <c r="E91" i="8" s="1"/>
  <c r="E92" i="8" s="1"/>
  <c r="E93" i="8" s="1"/>
  <c r="F84" i="8"/>
  <c r="F85" i="8" s="1"/>
  <c r="F86" i="8" s="1"/>
  <c r="F87" i="8" s="1"/>
  <c r="J33" i="29"/>
  <c r="C60" i="41"/>
  <c r="C61" i="41"/>
  <c r="C63" i="41" s="1"/>
  <c r="C66" i="41" s="1"/>
  <c r="D43" i="41"/>
  <c r="H43" i="41" s="1"/>
  <c r="G43" i="41" s="1"/>
  <c r="H42" i="41"/>
  <c r="G42" i="41" s="1"/>
  <c r="H34" i="39" l="1"/>
  <c r="J35" i="39"/>
  <c r="AB35" i="39"/>
  <c r="L36" i="39"/>
  <c r="T36" i="39"/>
  <c r="P36" i="39"/>
  <c r="V36" i="39"/>
  <c r="R36" i="39"/>
  <c r="N36" i="39"/>
  <c r="W37" i="39"/>
  <c r="AC37" i="39" s="1"/>
  <c r="J32" i="29"/>
  <c r="C63" i="8"/>
  <c r="C64" i="8" s="1"/>
  <c r="D62" i="8"/>
  <c r="C64" i="41"/>
  <c r="C65" i="41" s="1"/>
  <c r="C67" i="41"/>
  <c r="C68" i="41"/>
  <c r="E94" i="8"/>
  <c r="E95" i="8" s="1"/>
  <c r="E96" i="8" s="1"/>
  <c r="E97" i="8" s="1"/>
  <c r="E98" i="8" s="1"/>
  <c r="F89" i="8"/>
  <c r="F90" i="8" s="1"/>
  <c r="F91" i="8" s="1"/>
  <c r="F92" i="8" s="1"/>
  <c r="H33" i="39" l="1"/>
  <c r="T35" i="39"/>
  <c r="L35" i="39"/>
  <c r="P35" i="39"/>
  <c r="V35" i="39"/>
  <c r="N35" i="39"/>
  <c r="R35" i="39"/>
  <c r="W36" i="39"/>
  <c r="AC36" i="39" s="1"/>
  <c r="AB34" i="39"/>
  <c r="J34" i="39"/>
  <c r="D64" i="8"/>
  <c r="C65" i="8"/>
  <c r="F94" i="8"/>
  <c r="F95" i="8" s="1"/>
  <c r="F96" i="8" s="1"/>
  <c r="F97" i="8" s="1"/>
  <c r="E99" i="8"/>
  <c r="E100" i="8" s="1"/>
  <c r="E101" i="8" s="1"/>
  <c r="E102" i="8" s="1"/>
  <c r="E103" i="8" s="1"/>
  <c r="AB33" i="39" l="1"/>
  <c r="J33" i="39"/>
  <c r="P34" i="39"/>
  <c r="R34" i="39"/>
  <c r="N34" i="39"/>
  <c r="L34" i="39"/>
  <c r="T34" i="39"/>
  <c r="V34" i="39"/>
  <c r="W35" i="39"/>
  <c r="AC35" i="39" s="1"/>
  <c r="E104" i="8"/>
  <c r="E105" i="8" s="1"/>
  <c r="E106" i="8" s="1"/>
  <c r="E107" i="8" s="1"/>
  <c r="E108" i="8" s="1"/>
  <c r="E109" i="8" s="1"/>
  <c r="E110" i="8" s="1"/>
  <c r="E111" i="8" s="1"/>
  <c r="E112" i="8" s="1"/>
  <c r="E113" i="8" s="1"/>
  <c r="E114" i="8" s="1"/>
  <c r="E115" i="8" s="1"/>
  <c r="E116" i="8" s="1"/>
  <c r="E117" i="8" s="1"/>
  <c r="E118" i="8" s="1"/>
  <c r="E119" i="8" s="1"/>
  <c r="E120" i="8" s="1"/>
  <c r="E121" i="8" s="1"/>
  <c r="E122" i="8" s="1"/>
  <c r="E123" i="8" s="1"/>
  <c r="F99" i="8"/>
  <c r="F100" i="8" s="1"/>
  <c r="F101" i="8" s="1"/>
  <c r="F102" i="8" s="1"/>
  <c r="F104" i="8" s="1"/>
  <c r="F105" i="8" s="1"/>
  <c r="F106" i="8" s="1"/>
  <c r="F107" i="8" s="1"/>
  <c r="F108" i="8" s="1"/>
  <c r="F109" i="8" s="1"/>
  <c r="F110" i="8" s="1"/>
  <c r="F111" i="8" s="1"/>
  <c r="F112" i="8" s="1"/>
  <c r="D65" i="8"/>
  <c r="C66" i="8"/>
  <c r="H20" i="39" l="1"/>
  <c r="H19" i="39"/>
  <c r="W34" i="39"/>
  <c r="AC34" i="39" s="1"/>
  <c r="L33" i="39"/>
  <c r="N33" i="39"/>
  <c r="P33" i="39"/>
  <c r="T33" i="39"/>
  <c r="V33" i="39"/>
  <c r="R33" i="39"/>
  <c r="J32" i="39"/>
  <c r="AB32" i="39"/>
  <c r="E124" i="8"/>
  <c r="E125" i="8" s="1"/>
  <c r="E126" i="8" s="1"/>
  <c r="E127" i="8" s="1"/>
  <c r="E128" i="8" s="1"/>
  <c r="E129" i="8" s="1"/>
  <c r="E130" i="8" s="1"/>
  <c r="E131" i="8" s="1"/>
  <c r="E132" i="8" s="1"/>
  <c r="E133" i="8" s="1"/>
  <c r="F114" i="8"/>
  <c r="F115" i="8" s="1"/>
  <c r="F116" i="8" s="1"/>
  <c r="F117" i="8" s="1"/>
  <c r="F118" i="8" s="1"/>
  <c r="F119" i="8" s="1"/>
  <c r="F120" i="8" s="1"/>
  <c r="F121" i="8" s="1"/>
  <c r="F122" i="8" s="1"/>
  <c r="C67" i="8"/>
  <c r="D66" i="8"/>
  <c r="W33" i="39" l="1"/>
  <c r="AC33" i="39" s="1"/>
  <c r="AB20" i="39"/>
  <c r="J20" i="39"/>
  <c r="L32" i="39"/>
  <c r="N32" i="39"/>
  <c r="R32" i="39"/>
  <c r="T32" i="39"/>
  <c r="P32" i="39"/>
  <c r="V32" i="39"/>
  <c r="C68" i="8"/>
  <c r="C69" i="8" s="1"/>
  <c r="D67" i="8"/>
  <c r="F124" i="8"/>
  <c r="F125" i="8" s="1"/>
  <c r="F126" i="8" s="1"/>
  <c r="F127" i="8" s="1"/>
  <c r="F128" i="8" s="1"/>
  <c r="F129" i="8" s="1"/>
  <c r="F130" i="8" s="1"/>
  <c r="F131" i="8" s="1"/>
  <c r="F132" i="8" s="1"/>
  <c r="E134" i="8"/>
  <c r="E135" i="8" s="1"/>
  <c r="E136" i="8" s="1"/>
  <c r="E137" i="8" s="1"/>
  <c r="E138" i="8" s="1"/>
  <c r="E139" i="8" s="1"/>
  <c r="E140" i="8" s="1"/>
  <c r="E141" i="8" s="1"/>
  <c r="E142" i="8" s="1"/>
  <c r="E143" i="8" s="1"/>
  <c r="H18" i="39" l="1"/>
  <c r="J18" i="39" s="1"/>
  <c r="H17" i="39"/>
  <c r="H16" i="39"/>
  <c r="W32" i="39"/>
  <c r="AC32" i="39" s="1"/>
  <c r="AB19" i="39"/>
  <c r="J19" i="39"/>
  <c r="R20" i="39"/>
  <c r="L20" i="39"/>
  <c r="P20" i="39"/>
  <c r="T20" i="39"/>
  <c r="V20" i="39"/>
  <c r="N20" i="39"/>
  <c r="D69" i="8"/>
  <c r="C70" i="8"/>
  <c r="E144" i="8"/>
  <c r="E145" i="8" s="1"/>
  <c r="E146" i="8" s="1"/>
  <c r="E147" i="8" s="1"/>
  <c r="E148" i="8" s="1"/>
  <c r="E149" i="8" s="1"/>
  <c r="E150" i="8" s="1"/>
  <c r="E151" i="8" s="1"/>
  <c r="E152" i="8" s="1"/>
  <c r="E153" i="8" s="1"/>
  <c r="F134" i="8"/>
  <c r="F135" i="8" s="1"/>
  <c r="F136" i="8" s="1"/>
  <c r="F137" i="8" s="1"/>
  <c r="F138" i="8" s="1"/>
  <c r="F139" i="8" s="1"/>
  <c r="F140" i="8" s="1"/>
  <c r="F141" i="8" s="1"/>
  <c r="F142" i="8" s="1"/>
  <c r="AH32" i="39" l="1"/>
  <c r="AG33" i="39" s="1"/>
  <c r="H68" i="39"/>
  <c r="W20" i="39"/>
  <c r="AC20" i="39" s="1"/>
  <c r="R19" i="39"/>
  <c r="L19" i="39"/>
  <c r="N19" i="39"/>
  <c r="T19" i="39"/>
  <c r="V19" i="39"/>
  <c r="P19" i="39"/>
  <c r="AB18" i="39"/>
  <c r="F144" i="8"/>
  <c r="F145" i="8" s="1"/>
  <c r="F146" i="8" s="1"/>
  <c r="F147" i="8" s="1"/>
  <c r="F148" i="8" s="1"/>
  <c r="F149" i="8" s="1"/>
  <c r="F150" i="8" s="1"/>
  <c r="F151" i="8" s="1"/>
  <c r="F152" i="8" s="1"/>
  <c r="E154" i="8"/>
  <c r="E155" i="8" s="1"/>
  <c r="E156" i="8" s="1"/>
  <c r="E157" i="8" s="1"/>
  <c r="E158" i="8" s="1"/>
  <c r="E159" i="8" s="1"/>
  <c r="E160" i="8" s="1"/>
  <c r="E161" i="8" s="1"/>
  <c r="E162" i="8" s="1"/>
  <c r="E163" i="8" s="1"/>
  <c r="C71" i="8"/>
  <c r="D70" i="8"/>
  <c r="P18" i="39" l="1"/>
  <c r="N18" i="39"/>
  <c r="R18" i="39"/>
  <c r="L18" i="39"/>
  <c r="V18" i="39"/>
  <c r="T18" i="39"/>
  <c r="W19" i="39"/>
  <c r="AC19" i="39" s="1"/>
  <c r="D71" i="8"/>
  <c r="C72" i="8"/>
  <c r="E164" i="8"/>
  <c r="E165" i="8" s="1"/>
  <c r="E166" i="8" s="1"/>
  <c r="E167" i="8" s="1"/>
  <c r="E168" i="8" s="1"/>
  <c r="E169" i="8" s="1"/>
  <c r="E170" i="8" s="1"/>
  <c r="E171" i="8" s="1"/>
  <c r="E172" i="8" s="1"/>
  <c r="E173" i="8" s="1"/>
  <c r="F154" i="8"/>
  <c r="F155" i="8" s="1"/>
  <c r="F156" i="8" s="1"/>
  <c r="F157" i="8" s="1"/>
  <c r="F158" i="8" s="1"/>
  <c r="F159" i="8" s="1"/>
  <c r="F160" i="8" s="1"/>
  <c r="F161" i="8" s="1"/>
  <c r="F162" i="8" s="1"/>
  <c r="W18" i="39" l="1"/>
  <c r="AC18" i="39" s="1"/>
  <c r="C73" i="8"/>
  <c r="C74" i="8" s="1"/>
  <c r="D72" i="8"/>
  <c r="F164" i="8"/>
  <c r="F165" i="8" s="1"/>
  <c r="F166" i="8" s="1"/>
  <c r="F167" i="8" s="1"/>
  <c r="F168" i="8" s="1"/>
  <c r="F169" i="8" s="1"/>
  <c r="F170" i="8" s="1"/>
  <c r="F171" i="8" s="1"/>
  <c r="F172" i="8" s="1"/>
  <c r="E174" i="8"/>
  <c r="E175" i="8" s="1"/>
  <c r="E176" i="8" s="1"/>
  <c r="E177" i="8" s="1"/>
  <c r="E178" i="8" s="1"/>
  <c r="E179" i="8" s="1"/>
  <c r="E180" i="8" s="1"/>
  <c r="E181" i="8" s="1"/>
  <c r="E182" i="8" s="1"/>
  <c r="E183" i="8" s="1"/>
  <c r="E184" i="8" l="1"/>
  <c r="E185" i="8" s="1"/>
  <c r="E186" i="8" s="1"/>
  <c r="E187" i="8" s="1"/>
  <c r="E188" i="8" s="1"/>
  <c r="E189" i="8" s="1"/>
  <c r="E190" i="8" s="1"/>
  <c r="E191" i="8" s="1"/>
  <c r="E192" i="8" s="1"/>
  <c r="E193" i="8" s="1"/>
  <c r="F174" i="8"/>
  <c r="F175" i="8" s="1"/>
  <c r="F176" i="8" s="1"/>
  <c r="F177" i="8" s="1"/>
  <c r="F178" i="8" s="1"/>
  <c r="F179" i="8" s="1"/>
  <c r="F180" i="8" s="1"/>
  <c r="F181" i="8" s="1"/>
  <c r="F182" i="8" s="1"/>
  <c r="D74" i="8"/>
  <c r="C75" i="8"/>
  <c r="C76" i="8" l="1"/>
  <c r="D75" i="8"/>
  <c r="F184" i="8"/>
  <c r="F185" i="8" s="1"/>
  <c r="F186" i="8" s="1"/>
  <c r="F187" i="8" s="1"/>
  <c r="F188" i="8" s="1"/>
  <c r="F189" i="8" s="1"/>
  <c r="F190" i="8" s="1"/>
  <c r="F191" i="8" s="1"/>
  <c r="F192" i="8" s="1"/>
  <c r="E194" i="8"/>
  <c r="E195" i="8" s="1"/>
  <c r="E196" i="8" s="1"/>
  <c r="E197" i="8" s="1"/>
  <c r="E198" i="8" s="1"/>
  <c r="E199" i="8" s="1"/>
  <c r="E200" i="8" s="1"/>
  <c r="E201" i="8" s="1"/>
  <c r="E202" i="8" s="1"/>
  <c r="E203" i="8" s="1"/>
  <c r="D76" i="8" l="1"/>
  <c r="C77" i="8"/>
  <c r="E204" i="8"/>
  <c r="E205" i="8" s="1"/>
  <c r="E206" i="8" s="1"/>
  <c r="E207" i="8" s="1"/>
  <c r="E208" i="8" s="1"/>
  <c r="E209" i="8" s="1"/>
  <c r="E210" i="8" s="1"/>
  <c r="E211" i="8" s="1"/>
  <c r="E212" i="8" s="1"/>
  <c r="E213" i="8" s="1"/>
  <c r="F194" i="8"/>
  <c r="F195" i="8" s="1"/>
  <c r="F196" i="8" s="1"/>
  <c r="F197" i="8" s="1"/>
  <c r="F198" i="8" s="1"/>
  <c r="F199" i="8" s="1"/>
  <c r="F200" i="8" s="1"/>
  <c r="F201" i="8" s="1"/>
  <c r="F202" i="8" s="1"/>
  <c r="AB16" i="39" l="1"/>
  <c r="D77" i="8"/>
  <c r="C78" i="8"/>
  <c r="C79" i="8" s="1"/>
  <c r="F204" i="8"/>
  <c r="F205" i="8" s="1"/>
  <c r="F206" i="8" s="1"/>
  <c r="F207" i="8" s="1"/>
  <c r="F208" i="8" s="1"/>
  <c r="F209" i="8" s="1"/>
  <c r="F210" i="8" s="1"/>
  <c r="F211" i="8" s="1"/>
  <c r="E214" i="8"/>
  <c r="E215" i="8" s="1"/>
  <c r="E216" i="8" s="1"/>
  <c r="E217" i="8" s="1"/>
  <c r="E218" i="8" s="1"/>
  <c r="E219" i="8" s="1"/>
  <c r="E220" i="8" s="1"/>
  <c r="E221" i="8" s="1"/>
  <c r="E222" i="8" s="1"/>
  <c r="E223" i="8" s="1"/>
  <c r="AB17" i="39" l="1"/>
  <c r="J17" i="39"/>
  <c r="J16" i="39"/>
  <c r="C80" i="8"/>
  <c r="D79" i="8"/>
  <c r="E224" i="8"/>
  <c r="E225" i="8" s="1"/>
  <c r="E226" i="8" s="1"/>
  <c r="E227" i="8" s="1"/>
  <c r="E228" i="8" s="1"/>
  <c r="E229" i="8" s="1"/>
  <c r="E230" i="8" s="1"/>
  <c r="E231" i="8" s="1"/>
  <c r="E232" i="8" s="1"/>
  <c r="E233" i="8" s="1"/>
  <c r="F215" i="8"/>
  <c r="F216" i="8" s="1"/>
  <c r="F217" i="8" s="1"/>
  <c r="F218" i="8" s="1"/>
  <c r="F219" i="8" s="1"/>
  <c r="F220" i="8" s="1"/>
  <c r="F221" i="8" s="1"/>
  <c r="F222" i="8" s="1"/>
  <c r="L16" i="39" l="1"/>
  <c r="P16" i="39"/>
  <c r="T16" i="39"/>
  <c r="R16" i="39"/>
  <c r="N16" i="39"/>
  <c r="V16" i="39"/>
  <c r="V17" i="39"/>
  <c r="R17" i="39"/>
  <c r="P17" i="39"/>
  <c r="T17" i="39"/>
  <c r="L17" i="39"/>
  <c r="N17" i="39"/>
  <c r="F224" i="8"/>
  <c r="F225" i="8" s="1"/>
  <c r="F226" i="8" s="1"/>
  <c r="F227" i="8" s="1"/>
  <c r="F228" i="8" s="1"/>
  <c r="F229" i="8" s="1"/>
  <c r="F230" i="8" s="1"/>
  <c r="F231" i="8" s="1"/>
  <c r="F232" i="8" s="1"/>
  <c r="E234" i="8"/>
  <c r="E235" i="8" s="1"/>
  <c r="E236" i="8" s="1"/>
  <c r="E237" i="8" s="1"/>
  <c r="E238" i="8" s="1"/>
  <c r="E239" i="8" s="1"/>
  <c r="E240" i="8" s="1"/>
  <c r="E241" i="8" s="1"/>
  <c r="E242" i="8" s="1"/>
  <c r="E243" i="8" s="1"/>
  <c r="C81" i="8"/>
  <c r="D80" i="8"/>
  <c r="W17" i="39" l="1"/>
  <c r="AC17" i="39" s="1"/>
  <c r="W16" i="39"/>
  <c r="D81" i="8"/>
  <c r="C82" i="8"/>
  <c r="E244" i="8"/>
  <c r="E245" i="8" s="1"/>
  <c r="E246" i="8" s="1"/>
  <c r="E247" i="8" s="1"/>
  <c r="E248" i="8" s="1"/>
  <c r="E249" i="8" s="1"/>
  <c r="E250" i="8" s="1"/>
  <c r="E251" i="8" s="1"/>
  <c r="E252" i="8" s="1"/>
  <c r="E253" i="8" s="1"/>
  <c r="F234" i="8"/>
  <c r="F235" i="8" s="1"/>
  <c r="F236" i="8" s="1"/>
  <c r="F237" i="8" s="1"/>
  <c r="F238" i="8" s="1"/>
  <c r="F239" i="8" s="1"/>
  <c r="F240" i="8" s="1"/>
  <c r="F241" i="8" s="1"/>
  <c r="F242" i="8" s="1"/>
  <c r="AC16" i="39" l="1"/>
  <c r="H59" i="39" s="1"/>
  <c r="C83" i="8"/>
  <c r="C84" i="8" s="1"/>
  <c r="D82" i="8"/>
  <c r="E254" i="8"/>
  <c r="E255" i="8" s="1"/>
  <c r="E256" i="8" s="1"/>
  <c r="E257" i="8" s="1"/>
  <c r="E258" i="8" s="1"/>
  <c r="E259" i="8" s="1"/>
  <c r="E260" i="8" s="1"/>
  <c r="E261" i="8" s="1"/>
  <c r="E262" i="8" s="1"/>
  <c r="E263" i="8" s="1"/>
  <c r="AH16" i="39" l="1"/>
  <c r="AH44" i="39"/>
  <c r="AG45" i="39" s="1"/>
  <c r="F256" i="8"/>
  <c r="F257" i="8" s="1"/>
  <c r="F258" i="8" s="1"/>
  <c r="F259" i="8" s="1"/>
  <c r="F260" i="8" s="1"/>
  <c r="F261" i="8" s="1"/>
  <c r="F262" i="8" s="1"/>
  <c r="E264" i="8"/>
  <c r="E265" i="8" s="1"/>
  <c r="E266" i="8" s="1"/>
  <c r="E267" i="8" s="1"/>
  <c r="E268" i="8" s="1"/>
  <c r="E269" i="8" s="1"/>
  <c r="E270" i="8" s="1"/>
  <c r="E271" i="8" s="1"/>
  <c r="E272" i="8" s="1"/>
  <c r="E273" i="8" s="1"/>
  <c r="D84" i="8"/>
  <c r="C85" i="8"/>
  <c r="AH45" i="39" l="1"/>
  <c r="AG46" i="39" s="1"/>
  <c r="AG17" i="39"/>
  <c r="AH17" i="39" s="1"/>
  <c r="AG18" i="39" s="1"/>
  <c r="AH18" i="39" s="1"/>
  <c r="AG19" i="39" s="1"/>
  <c r="C86" i="8"/>
  <c r="C87" i="8" s="1"/>
  <c r="C88" i="8" s="1"/>
  <c r="C89" i="8" s="1"/>
  <c r="D85" i="8"/>
  <c r="E274" i="8"/>
  <c r="E275" i="8" s="1"/>
  <c r="E276" i="8" s="1"/>
  <c r="E277" i="8" s="1"/>
  <c r="E278" i="8" s="1"/>
  <c r="E279" i="8" s="1"/>
  <c r="E280" i="8" s="1"/>
  <c r="E281" i="8" s="1"/>
  <c r="E282" i="8" s="1"/>
  <c r="E283" i="8" s="1"/>
  <c r="F264" i="8"/>
  <c r="F265" i="8" s="1"/>
  <c r="F266" i="8" s="1"/>
  <c r="F267" i="8" s="1"/>
  <c r="F268" i="8" s="1"/>
  <c r="F269" i="8" s="1"/>
  <c r="F270" i="8" s="1"/>
  <c r="F271" i="8" s="1"/>
  <c r="F272" i="8" s="1"/>
  <c r="AH46" i="39" l="1"/>
  <c r="AH19" i="39"/>
  <c r="AG20" i="39" s="1"/>
  <c r="F274" i="8"/>
  <c r="F275" i="8" s="1"/>
  <c r="F276" i="8" s="1"/>
  <c r="F277" i="8" s="1"/>
  <c r="F278" i="8" s="1"/>
  <c r="F279" i="8" s="1"/>
  <c r="F280" i="8" s="1"/>
  <c r="F281" i="8" s="1"/>
  <c r="F282" i="8" s="1"/>
  <c r="E284" i="8"/>
  <c r="E285" i="8" s="1"/>
  <c r="E286" i="8" s="1"/>
  <c r="E287" i="8" s="1"/>
  <c r="E288" i="8" s="1"/>
  <c r="E289" i="8" s="1"/>
  <c r="E290" i="8" s="1"/>
  <c r="E291" i="8" s="1"/>
  <c r="E292" i="8" s="1"/>
  <c r="E293" i="8" s="1"/>
  <c r="D89" i="8"/>
  <c r="C90" i="8"/>
  <c r="AG47" i="39" l="1"/>
  <c r="AH47" i="39" s="1"/>
  <c r="AH20" i="39"/>
  <c r="AG21" i="39" s="1"/>
  <c r="C91" i="8"/>
  <c r="D90" i="8"/>
  <c r="F284" i="8"/>
  <c r="F285" i="8" s="1"/>
  <c r="F286" i="8" s="1"/>
  <c r="F287" i="8" s="1"/>
  <c r="F288" i="8" s="1"/>
  <c r="F289" i="8" s="1"/>
  <c r="F290" i="8" s="1"/>
  <c r="F291" i="8" s="1"/>
  <c r="F292" i="8" s="1"/>
  <c r="E294" i="8"/>
  <c r="E295" i="8" s="1"/>
  <c r="E296" i="8" s="1"/>
  <c r="E297" i="8" s="1"/>
  <c r="E298" i="8" s="1"/>
  <c r="E299" i="8" s="1"/>
  <c r="E300" i="8" s="1"/>
  <c r="E301" i="8" s="1"/>
  <c r="E302" i="8" s="1"/>
  <c r="E303" i="8" s="1"/>
  <c r="AG48" i="39" l="1"/>
  <c r="AH48" i="39" s="1"/>
  <c r="AG49" i="39" s="1"/>
  <c r="AH49" i="39" s="1"/>
  <c r="AG50" i="39" s="1"/>
  <c r="AH50" i="39" s="1"/>
  <c r="AH21" i="39"/>
  <c r="AG22" i="39" s="1"/>
  <c r="F294" i="8"/>
  <c r="F295" i="8" s="1"/>
  <c r="F296" i="8" s="1"/>
  <c r="F297" i="8" s="1"/>
  <c r="F298" i="8" s="1"/>
  <c r="F299" i="8" s="1"/>
  <c r="F300" i="8" s="1"/>
  <c r="F301" i="8" s="1"/>
  <c r="F302" i="8" s="1"/>
  <c r="E304" i="8"/>
  <c r="E305" i="8" s="1"/>
  <c r="E306" i="8" s="1"/>
  <c r="E307" i="8" s="1"/>
  <c r="E308" i="8" s="1"/>
  <c r="E309" i="8" s="1"/>
  <c r="E310" i="8" s="1"/>
  <c r="E311" i="8" s="1"/>
  <c r="E312" i="8" s="1"/>
  <c r="E313" i="8" s="1"/>
  <c r="E314" i="8" s="1"/>
  <c r="E315" i="8" s="1"/>
  <c r="E316" i="8" s="1"/>
  <c r="E317" i="8" s="1"/>
  <c r="E318" i="8" s="1"/>
  <c r="E319" i="8" s="1"/>
  <c r="E320" i="8" s="1"/>
  <c r="E321" i="8" s="1"/>
  <c r="E322" i="8" s="1"/>
  <c r="E323" i="8" s="1"/>
  <c r="C92" i="8"/>
  <c r="D91" i="8"/>
  <c r="AH22" i="39" l="1"/>
  <c r="I59" i="39" s="1"/>
  <c r="AH33" i="39"/>
  <c r="AG34" i="39" s="1"/>
  <c r="C93" i="8"/>
  <c r="D92" i="8"/>
  <c r="F304" i="8"/>
  <c r="F305" i="8" s="1"/>
  <c r="F306" i="8" s="1"/>
  <c r="F307" i="8" s="1"/>
  <c r="F308" i="8" s="1"/>
  <c r="F309" i="8" s="1"/>
  <c r="F310" i="8" s="1"/>
  <c r="F311" i="8" s="1"/>
  <c r="F312" i="8" s="1"/>
  <c r="F313" i="8" s="1"/>
  <c r="F314" i="8" s="1"/>
  <c r="F315" i="8" s="1"/>
  <c r="F316" i="8" s="1"/>
  <c r="F317" i="8" s="1"/>
  <c r="F318" i="8" s="1"/>
  <c r="F319" i="8" s="1"/>
  <c r="F320" i="8" s="1"/>
  <c r="F321" i="8" s="1"/>
  <c r="F322" i="8" s="1"/>
  <c r="E324" i="8"/>
  <c r="E325" i="8" s="1"/>
  <c r="E326" i="8" s="1"/>
  <c r="E327" i="8" s="1"/>
  <c r="E328" i="8" s="1"/>
  <c r="E329" i="8" s="1"/>
  <c r="E330" i="8" s="1"/>
  <c r="E331" i="8" s="1"/>
  <c r="E332" i="8" s="1"/>
  <c r="E333" i="8" s="1"/>
  <c r="E334" i="8" s="1"/>
  <c r="E335" i="8" s="1"/>
  <c r="E336" i="8" s="1"/>
  <c r="E337" i="8" s="1"/>
  <c r="E338" i="8" s="1"/>
  <c r="E339" i="8" s="1"/>
  <c r="E340" i="8" s="1"/>
  <c r="E341" i="8" s="1"/>
  <c r="E342" i="8" s="1"/>
  <c r="E343" i="8" s="1"/>
  <c r="AH34" i="39" l="1"/>
  <c r="AG35" i="39" s="1"/>
  <c r="E344" i="8"/>
  <c r="E345" i="8" s="1"/>
  <c r="E346" i="8" s="1"/>
  <c r="E347" i="8" s="1"/>
  <c r="E348" i="8" s="1"/>
  <c r="E349" i="8" s="1"/>
  <c r="E350" i="8" s="1"/>
  <c r="E351" i="8" s="1"/>
  <c r="E352" i="8" s="1"/>
  <c r="E353" i="8" s="1"/>
  <c r="E354" i="8" s="1"/>
  <c r="E355" i="8" s="1"/>
  <c r="E356" i="8" s="1"/>
  <c r="E357" i="8" s="1"/>
  <c r="E358" i="8" s="1"/>
  <c r="E359" i="8" s="1"/>
  <c r="E360" i="8" s="1"/>
  <c r="E361" i="8" s="1"/>
  <c r="E362" i="8" s="1"/>
  <c r="E363" i="8" s="1"/>
  <c r="E364" i="8" s="1"/>
  <c r="E365" i="8" s="1"/>
  <c r="E366" i="8" s="1"/>
  <c r="E367" i="8" s="1"/>
  <c r="E368" i="8" s="1"/>
  <c r="E369" i="8" s="1"/>
  <c r="E370" i="8" s="1"/>
  <c r="E371" i="8" s="1"/>
  <c r="E372" i="8" s="1"/>
  <c r="E373" i="8" s="1"/>
  <c r="E374" i="8" s="1"/>
  <c r="E375" i="8" s="1"/>
  <c r="E376" i="8" s="1"/>
  <c r="E377" i="8" s="1"/>
  <c r="E378" i="8" s="1"/>
  <c r="E379" i="8" s="1"/>
  <c r="E380" i="8" s="1"/>
  <c r="E381" i="8" s="1"/>
  <c r="E382" i="8" s="1"/>
  <c r="E383" i="8" s="1"/>
  <c r="F324" i="8"/>
  <c r="F325" i="8" s="1"/>
  <c r="F326" i="8" s="1"/>
  <c r="F327" i="8" s="1"/>
  <c r="F328" i="8" s="1"/>
  <c r="F329" i="8" s="1"/>
  <c r="F330" i="8" s="1"/>
  <c r="F331" i="8" s="1"/>
  <c r="F332" i="8" s="1"/>
  <c r="F333" i="8" s="1"/>
  <c r="F334" i="8" s="1"/>
  <c r="F335" i="8" s="1"/>
  <c r="F336" i="8" s="1"/>
  <c r="F337" i="8" s="1"/>
  <c r="F338" i="8" s="1"/>
  <c r="F339" i="8" s="1"/>
  <c r="F340" i="8" s="1"/>
  <c r="F341" i="8" s="1"/>
  <c r="F342" i="8" s="1"/>
  <c r="C94" i="8"/>
  <c r="D93" i="8"/>
  <c r="AH35" i="39" l="1"/>
  <c r="AG36" i="39" s="1"/>
  <c r="D94" i="8"/>
  <c r="C95" i="8"/>
  <c r="E384" i="8"/>
  <c r="E385" i="8" s="1"/>
  <c r="E386" i="8" s="1"/>
  <c r="E387" i="8" s="1"/>
  <c r="E388" i="8" s="1"/>
  <c r="E389" i="8" s="1"/>
  <c r="E390" i="8" s="1"/>
  <c r="E391" i="8" s="1"/>
  <c r="E392" i="8" s="1"/>
  <c r="E393" i="8" s="1"/>
  <c r="F344" i="8"/>
  <c r="F345" i="8" s="1"/>
  <c r="F346" i="8" s="1"/>
  <c r="F347" i="8" s="1"/>
  <c r="F348" i="8" s="1"/>
  <c r="F349" i="8" s="1"/>
  <c r="F350" i="8" s="1"/>
  <c r="F351" i="8" s="1"/>
  <c r="F352" i="8" s="1"/>
  <c r="F353" i="8" s="1"/>
  <c r="F354" i="8" s="1"/>
  <c r="F355" i="8" s="1"/>
  <c r="F356" i="8" s="1"/>
  <c r="F357" i="8" s="1"/>
  <c r="F358" i="8" s="1"/>
  <c r="F359" i="8" s="1"/>
  <c r="F360" i="8" s="1"/>
  <c r="F361" i="8" s="1"/>
  <c r="F362" i="8" s="1"/>
  <c r="F363" i="8" s="1"/>
  <c r="F364" i="8" s="1"/>
  <c r="F365" i="8" s="1"/>
  <c r="F366" i="8" s="1"/>
  <c r="F367" i="8" s="1"/>
  <c r="F368" i="8" s="1"/>
  <c r="F369" i="8" s="1"/>
  <c r="F370" i="8" s="1"/>
  <c r="F371" i="8" s="1"/>
  <c r="F372" i="8" s="1"/>
  <c r="F373" i="8" s="1"/>
  <c r="F374" i="8" s="1"/>
  <c r="F375" i="8" s="1"/>
  <c r="F376" i="8" s="1"/>
  <c r="F377" i="8" s="1"/>
  <c r="F378" i="8" s="1"/>
  <c r="F379" i="8" s="1"/>
  <c r="F380" i="8" s="1"/>
  <c r="F381" i="8" s="1"/>
  <c r="F382" i="8" s="1"/>
  <c r="AH36" i="39" l="1"/>
  <c r="AG37" i="39" s="1"/>
  <c r="F384" i="8"/>
  <c r="F385" i="8" s="1"/>
  <c r="F386" i="8" s="1"/>
  <c r="F387" i="8" s="1"/>
  <c r="F388" i="8" s="1"/>
  <c r="F389" i="8" s="1"/>
  <c r="F390" i="8" s="1"/>
  <c r="F391" i="8" s="1"/>
  <c r="F392" i="8" s="1"/>
  <c r="E394" i="8"/>
  <c r="E395" i="8" s="1"/>
  <c r="E396" i="8" s="1"/>
  <c r="E397" i="8" s="1"/>
  <c r="E398" i="8" s="1"/>
  <c r="E399" i="8" s="1"/>
  <c r="E400" i="8" s="1"/>
  <c r="E401" i="8" s="1"/>
  <c r="E402" i="8" s="1"/>
  <c r="E403" i="8" s="1"/>
  <c r="D95" i="8"/>
  <c r="C96" i="8"/>
  <c r="AH37" i="39" l="1"/>
  <c r="AG38" i="39" s="1"/>
  <c r="D96" i="8"/>
  <c r="C97" i="8"/>
  <c r="E404" i="8"/>
  <c r="E405" i="8" s="1"/>
  <c r="E406" i="8" s="1"/>
  <c r="E407" i="8" s="1"/>
  <c r="E408" i="8" s="1"/>
  <c r="E409" i="8" s="1"/>
  <c r="E410" i="8" s="1"/>
  <c r="E411" i="8" s="1"/>
  <c r="E412" i="8" s="1"/>
  <c r="E413" i="8" s="1"/>
  <c r="E414" i="8" s="1"/>
  <c r="E415" i="8" s="1"/>
  <c r="E416" i="8" s="1"/>
  <c r="E417" i="8" s="1"/>
  <c r="E418" i="8" s="1"/>
  <c r="E419" i="8" s="1"/>
  <c r="E420" i="8" s="1"/>
  <c r="E421" i="8" s="1"/>
  <c r="E422" i="8" s="1"/>
  <c r="E423" i="8" s="1"/>
  <c r="F394" i="8"/>
  <c r="F395" i="8" s="1"/>
  <c r="F396" i="8" s="1"/>
  <c r="F397" i="8" s="1"/>
  <c r="F398" i="8" s="1"/>
  <c r="F399" i="8" s="1"/>
  <c r="F400" i="8" s="1"/>
  <c r="F401" i="8" s="1"/>
  <c r="F402" i="8" s="1"/>
  <c r="AH38" i="39" l="1"/>
  <c r="AG39" i="39" s="1"/>
  <c r="D97" i="8"/>
  <c r="C98" i="8"/>
  <c r="F404" i="8"/>
  <c r="F405" i="8" s="1"/>
  <c r="F406" i="8" s="1"/>
  <c r="F407" i="8" s="1"/>
  <c r="F408" i="8" s="1"/>
  <c r="F409" i="8" s="1"/>
  <c r="F410" i="8" s="1"/>
  <c r="F411" i="8" s="1"/>
  <c r="F412" i="8" s="1"/>
  <c r="F413" i="8" s="1"/>
  <c r="F414" i="8" s="1"/>
  <c r="F415" i="8" s="1"/>
  <c r="F416" i="8" s="1"/>
  <c r="F417" i="8" s="1"/>
  <c r="F418" i="8" s="1"/>
  <c r="F419" i="8" s="1"/>
  <c r="F420" i="8" s="1"/>
  <c r="F421" i="8" s="1"/>
  <c r="F422" i="8" s="1"/>
  <c r="E424" i="8"/>
  <c r="E425" i="8" s="1"/>
  <c r="E426" i="8" s="1"/>
  <c r="E427" i="8" s="1"/>
  <c r="E428" i="8" s="1"/>
  <c r="E429" i="8" s="1"/>
  <c r="E430" i="8" s="1"/>
  <c r="E431" i="8" s="1"/>
  <c r="E432" i="8" s="1"/>
  <c r="E433" i="8" s="1"/>
  <c r="E434" i="8" s="1"/>
  <c r="E435" i="8" s="1"/>
  <c r="E436" i="8" s="1"/>
  <c r="E437" i="8" s="1"/>
  <c r="E438" i="8" s="1"/>
  <c r="E439" i="8" s="1"/>
  <c r="E440" i="8" s="1"/>
  <c r="E441" i="8" s="1"/>
  <c r="E442" i="8" s="1"/>
  <c r="E443" i="8" s="1"/>
  <c r="AH39" i="39" l="1"/>
  <c r="AG40" i="39" s="1"/>
  <c r="F424" i="8"/>
  <c r="F425" i="8" s="1"/>
  <c r="F426" i="8" s="1"/>
  <c r="F427" i="8" s="1"/>
  <c r="F428" i="8" s="1"/>
  <c r="F429" i="8" s="1"/>
  <c r="F430" i="8" s="1"/>
  <c r="F431" i="8" s="1"/>
  <c r="F432" i="8" s="1"/>
  <c r="F433" i="8" s="1"/>
  <c r="F434" i="8" s="1"/>
  <c r="F435" i="8" s="1"/>
  <c r="F436" i="8" s="1"/>
  <c r="F437" i="8" s="1"/>
  <c r="F438" i="8" s="1"/>
  <c r="F439" i="8" s="1"/>
  <c r="F440" i="8" s="1"/>
  <c r="F441" i="8" s="1"/>
  <c r="F442" i="8" s="1"/>
  <c r="E444" i="8"/>
  <c r="E445" i="8" s="1"/>
  <c r="E446" i="8" s="1"/>
  <c r="E447" i="8" s="1"/>
  <c r="E448" i="8" s="1"/>
  <c r="E449" i="8" s="1"/>
  <c r="E450" i="8" s="1"/>
  <c r="E451" i="8" s="1"/>
  <c r="E452" i="8" s="1"/>
  <c r="E453" i="8" s="1"/>
  <c r="E454" i="8" s="1"/>
  <c r="E455" i="8" s="1"/>
  <c r="E456" i="8" s="1"/>
  <c r="E457" i="8" s="1"/>
  <c r="E458" i="8" s="1"/>
  <c r="E459" i="8" s="1"/>
  <c r="E460" i="8" s="1"/>
  <c r="E461" i="8" s="1"/>
  <c r="E462" i="8" s="1"/>
  <c r="E463" i="8" s="1"/>
  <c r="D98" i="8"/>
  <c r="C99" i="8"/>
  <c r="AH40" i="39" l="1"/>
  <c r="AG41" i="39" s="1"/>
  <c r="C100" i="8"/>
  <c r="D99" i="8"/>
  <c r="F444" i="8"/>
  <c r="F445" i="8" s="1"/>
  <c r="F446" i="8" s="1"/>
  <c r="F447" i="8" s="1"/>
  <c r="F448" i="8" s="1"/>
  <c r="F449" i="8" s="1"/>
  <c r="F450" i="8" s="1"/>
  <c r="F451" i="8" s="1"/>
  <c r="F452" i="8" s="1"/>
  <c r="F453" i="8" s="1"/>
  <c r="F454" i="8" s="1"/>
  <c r="F455" i="8" s="1"/>
  <c r="F456" i="8" s="1"/>
  <c r="F457" i="8" s="1"/>
  <c r="F458" i="8" s="1"/>
  <c r="F459" i="8" s="1"/>
  <c r="F460" i="8" s="1"/>
  <c r="F461" i="8" s="1"/>
  <c r="F462" i="8" s="1"/>
  <c r="E464" i="8"/>
  <c r="E465" i="8" s="1"/>
  <c r="E466" i="8" s="1"/>
  <c r="E467" i="8" s="1"/>
  <c r="E468" i="8" s="1"/>
  <c r="E469" i="8" s="1"/>
  <c r="E470" i="8" s="1"/>
  <c r="E471" i="8" s="1"/>
  <c r="E472" i="8" s="1"/>
  <c r="E473" i="8" s="1"/>
  <c r="E474" i="8" s="1"/>
  <c r="E475" i="8" s="1"/>
  <c r="E476" i="8" s="1"/>
  <c r="E477" i="8" s="1"/>
  <c r="E478" i="8" s="1"/>
  <c r="E479" i="8" s="1"/>
  <c r="E480" i="8" s="1"/>
  <c r="E481" i="8" s="1"/>
  <c r="E482" i="8" s="1"/>
  <c r="E483" i="8" s="1"/>
  <c r="AH41" i="39" l="1"/>
  <c r="I68" i="39" s="1"/>
  <c r="F464" i="8"/>
  <c r="F465" i="8" s="1"/>
  <c r="F466" i="8" s="1"/>
  <c r="F467" i="8" s="1"/>
  <c r="F468" i="8" s="1"/>
  <c r="F469" i="8" s="1"/>
  <c r="F470" i="8" s="1"/>
  <c r="F471" i="8" s="1"/>
  <c r="F472" i="8" s="1"/>
  <c r="F473" i="8" s="1"/>
  <c r="F474" i="8" s="1"/>
  <c r="F475" i="8" s="1"/>
  <c r="F476" i="8" s="1"/>
  <c r="F477" i="8" s="1"/>
  <c r="F478" i="8" s="1"/>
  <c r="F479" i="8" s="1"/>
  <c r="F480" i="8" s="1"/>
  <c r="F481" i="8" s="1"/>
  <c r="F482" i="8" s="1"/>
  <c r="E484" i="8"/>
  <c r="E485" i="8" s="1"/>
  <c r="E486" i="8" s="1"/>
  <c r="E487" i="8" s="1"/>
  <c r="E488" i="8" s="1"/>
  <c r="E489" i="8" s="1"/>
  <c r="E490" i="8" s="1"/>
  <c r="E491" i="8" s="1"/>
  <c r="E492" i="8" s="1"/>
  <c r="E493" i="8" s="1"/>
  <c r="E494" i="8" s="1"/>
  <c r="E495" i="8" s="1"/>
  <c r="E496" i="8" s="1"/>
  <c r="E497" i="8" s="1"/>
  <c r="E498" i="8" s="1"/>
  <c r="E499" i="8" s="1"/>
  <c r="E500" i="8" s="1"/>
  <c r="E501" i="8" s="1"/>
  <c r="E502" i="8" s="1"/>
  <c r="E503" i="8" s="1"/>
  <c r="D100" i="8"/>
  <c r="C101" i="8"/>
  <c r="D101" i="8" l="1"/>
  <c r="C102" i="8"/>
  <c r="E504" i="8"/>
  <c r="E505" i="8" s="1"/>
  <c r="E506" i="8" s="1"/>
  <c r="E507" i="8" s="1"/>
  <c r="E508" i="8" s="1"/>
  <c r="E509" i="8" s="1"/>
  <c r="E510" i="8" s="1"/>
  <c r="E511" i="8" s="1"/>
  <c r="E512" i="8" s="1"/>
  <c r="E513" i="8" s="1"/>
  <c r="E514" i="8" s="1"/>
  <c r="E515" i="8" s="1"/>
  <c r="E516" i="8" s="1"/>
  <c r="E517" i="8" s="1"/>
  <c r="E518" i="8" s="1"/>
  <c r="E519" i="8" s="1"/>
  <c r="E520" i="8" s="1"/>
  <c r="E521" i="8" s="1"/>
  <c r="E522" i="8" s="1"/>
  <c r="E523" i="8" s="1"/>
  <c r="E524" i="8" s="1"/>
  <c r="E525" i="8" s="1"/>
  <c r="E526" i="8" s="1"/>
  <c r="E527" i="8" s="1"/>
  <c r="E528" i="8" s="1"/>
  <c r="E529" i="8" s="1"/>
  <c r="E530" i="8" s="1"/>
  <c r="E531" i="8" s="1"/>
  <c r="E532" i="8" s="1"/>
  <c r="E533" i="8" s="1"/>
  <c r="E534" i="8" s="1"/>
  <c r="E535" i="8" s="1"/>
  <c r="E536" i="8" s="1"/>
  <c r="E537" i="8" s="1"/>
  <c r="E538" i="8" s="1"/>
  <c r="E539" i="8" s="1"/>
  <c r="E540" i="8" s="1"/>
  <c r="E541" i="8" s="1"/>
  <c r="E542" i="8" s="1"/>
  <c r="E543" i="8" s="1"/>
  <c r="E544" i="8" s="1"/>
  <c r="E545" i="8" s="1"/>
  <c r="E546" i="8" s="1"/>
  <c r="E547" i="8" s="1"/>
  <c r="E548" i="8" s="1"/>
  <c r="E549" i="8" s="1"/>
  <c r="E550" i="8" s="1"/>
  <c r="E551" i="8" s="1"/>
  <c r="E552" i="8" s="1"/>
  <c r="E553" i="8" s="1"/>
  <c r="F484" i="8"/>
  <c r="F485" i="8" s="1"/>
  <c r="F486" i="8" s="1"/>
  <c r="F487" i="8" s="1"/>
  <c r="F488" i="8" s="1"/>
  <c r="F489" i="8" s="1"/>
  <c r="F490" i="8" s="1"/>
  <c r="F491" i="8" s="1"/>
  <c r="F492" i="8" s="1"/>
  <c r="F493" i="8" s="1"/>
  <c r="F494" i="8" s="1"/>
  <c r="F495" i="8" s="1"/>
  <c r="F496" i="8" s="1"/>
  <c r="F497" i="8" s="1"/>
  <c r="F498" i="8" s="1"/>
  <c r="F499" i="8" s="1"/>
  <c r="F500" i="8" s="1"/>
  <c r="F501" i="8" s="1"/>
  <c r="F502" i="8" s="1"/>
  <c r="C103" i="8" l="1"/>
  <c r="C104" i="8" s="1"/>
  <c r="D102" i="8"/>
  <c r="E554" i="8"/>
  <c r="E555" i="8" s="1"/>
  <c r="E556" i="8" s="1"/>
  <c r="E557" i="8" s="1"/>
  <c r="E558" i="8" s="1"/>
  <c r="E559" i="8" s="1"/>
  <c r="E560" i="8" s="1"/>
  <c r="E561" i="8" s="1"/>
  <c r="E562" i="8" s="1"/>
  <c r="E563" i="8" s="1"/>
  <c r="E564" i="8" s="1"/>
  <c r="E565" i="8" s="1"/>
  <c r="E566" i="8" s="1"/>
  <c r="E567" i="8" s="1"/>
  <c r="E568" i="8" s="1"/>
  <c r="E569" i="8" s="1"/>
  <c r="E570" i="8" s="1"/>
  <c r="E571" i="8" s="1"/>
  <c r="E572" i="8" s="1"/>
  <c r="E573" i="8" s="1"/>
  <c r="E574" i="8" s="1"/>
  <c r="E575" i="8" s="1"/>
  <c r="E576" i="8" s="1"/>
  <c r="E577" i="8" s="1"/>
  <c r="E578" i="8" s="1"/>
  <c r="E579" i="8" s="1"/>
  <c r="E580" i="8" s="1"/>
  <c r="E581" i="8" s="1"/>
  <c r="E582" i="8" s="1"/>
  <c r="E583" i="8" s="1"/>
  <c r="E584" i="8" s="1"/>
  <c r="E585" i="8" s="1"/>
  <c r="E586" i="8" s="1"/>
  <c r="E587" i="8" s="1"/>
  <c r="E588" i="8" s="1"/>
  <c r="E589" i="8" s="1"/>
  <c r="E590" i="8" s="1"/>
  <c r="E591" i="8" s="1"/>
  <c r="E592" i="8" s="1"/>
  <c r="E593" i="8" s="1"/>
  <c r="E594" i="8" s="1"/>
  <c r="E595" i="8" s="1"/>
  <c r="E596" i="8" s="1"/>
  <c r="E597" i="8" s="1"/>
  <c r="E598" i="8" s="1"/>
  <c r="E599" i="8" s="1"/>
  <c r="E600" i="8" s="1"/>
  <c r="E601" i="8" s="1"/>
  <c r="E602" i="8" s="1"/>
  <c r="E603" i="8" s="1"/>
  <c r="F504" i="8"/>
  <c r="F505" i="8" s="1"/>
  <c r="F506" i="8" s="1"/>
  <c r="F507" i="8" s="1"/>
  <c r="F508" i="8" s="1"/>
  <c r="F509" i="8" s="1"/>
  <c r="F510" i="8" s="1"/>
  <c r="F511" i="8" s="1"/>
  <c r="F512" i="8" s="1"/>
  <c r="F513" i="8" s="1"/>
  <c r="F514" i="8" s="1"/>
  <c r="F515" i="8" s="1"/>
  <c r="F516" i="8" s="1"/>
  <c r="F517" i="8" s="1"/>
  <c r="F518" i="8" s="1"/>
  <c r="F519" i="8" s="1"/>
  <c r="F520" i="8" s="1"/>
  <c r="F521" i="8" s="1"/>
  <c r="F522" i="8" s="1"/>
  <c r="F523" i="8" s="1"/>
  <c r="F524" i="8" s="1"/>
  <c r="F525" i="8" s="1"/>
  <c r="F526" i="8" s="1"/>
  <c r="F527" i="8" s="1"/>
  <c r="F528" i="8" s="1"/>
  <c r="F529" i="8" s="1"/>
  <c r="F530" i="8" s="1"/>
  <c r="F531" i="8" s="1"/>
  <c r="F532" i="8" s="1"/>
  <c r="F533" i="8" s="1"/>
  <c r="F534" i="8" s="1"/>
  <c r="F535" i="8" s="1"/>
  <c r="F536" i="8" s="1"/>
  <c r="F537" i="8" s="1"/>
  <c r="F538" i="8" s="1"/>
  <c r="F539" i="8" s="1"/>
  <c r="F540" i="8" s="1"/>
  <c r="F541" i="8" s="1"/>
  <c r="F542" i="8" s="1"/>
  <c r="F543" i="8" s="1"/>
  <c r="F544" i="8" s="1"/>
  <c r="F545" i="8" s="1"/>
  <c r="F546" i="8" s="1"/>
  <c r="F547" i="8" s="1"/>
  <c r="F548" i="8" s="1"/>
  <c r="F549" i="8" s="1"/>
  <c r="F550" i="8" s="1"/>
  <c r="F551" i="8" s="1"/>
  <c r="F552" i="8" s="1"/>
  <c r="F554" i="8" l="1"/>
  <c r="F555" i="8" s="1"/>
  <c r="F556" i="8" s="1"/>
  <c r="F557" i="8" s="1"/>
  <c r="F558" i="8" s="1"/>
  <c r="F559" i="8" s="1"/>
  <c r="F560" i="8" s="1"/>
  <c r="F561" i="8" s="1"/>
  <c r="F562" i="8" s="1"/>
  <c r="F563" i="8" s="1"/>
  <c r="F564" i="8" s="1"/>
  <c r="F565" i="8" s="1"/>
  <c r="F566" i="8" s="1"/>
  <c r="F567" i="8" s="1"/>
  <c r="F568" i="8" s="1"/>
  <c r="F569" i="8" s="1"/>
  <c r="F570" i="8" s="1"/>
  <c r="F571" i="8" s="1"/>
  <c r="F572" i="8" s="1"/>
  <c r="F573" i="8" s="1"/>
  <c r="F574" i="8" s="1"/>
  <c r="F575" i="8" s="1"/>
  <c r="F576" i="8" s="1"/>
  <c r="F577" i="8" s="1"/>
  <c r="F578" i="8" s="1"/>
  <c r="F579" i="8" s="1"/>
  <c r="F580" i="8" s="1"/>
  <c r="F581" i="8" s="1"/>
  <c r="F582" i="8" s="1"/>
  <c r="F583" i="8" s="1"/>
  <c r="F584" i="8" s="1"/>
  <c r="F585" i="8" s="1"/>
  <c r="F586" i="8" s="1"/>
  <c r="F587" i="8" s="1"/>
  <c r="F588" i="8" s="1"/>
  <c r="F589" i="8" s="1"/>
  <c r="F590" i="8" s="1"/>
  <c r="F591" i="8" s="1"/>
  <c r="F592" i="8" s="1"/>
  <c r="F593" i="8" s="1"/>
  <c r="F594" i="8" s="1"/>
  <c r="F595" i="8" s="1"/>
  <c r="F596" i="8" s="1"/>
  <c r="F597" i="8" s="1"/>
  <c r="F598" i="8" s="1"/>
  <c r="F599" i="8" s="1"/>
  <c r="F600" i="8" s="1"/>
  <c r="F601" i="8" s="1"/>
  <c r="F602" i="8" s="1"/>
  <c r="E604" i="8"/>
  <c r="E605" i="8" s="1"/>
  <c r="E606" i="8" s="1"/>
  <c r="E607" i="8" s="1"/>
  <c r="E608" i="8" s="1"/>
  <c r="E609" i="8" s="1"/>
  <c r="E610" i="8" s="1"/>
  <c r="E611" i="8" s="1"/>
  <c r="E612" i="8" s="1"/>
  <c r="E613" i="8" s="1"/>
  <c r="E614" i="8" s="1"/>
  <c r="E615" i="8" s="1"/>
  <c r="E616" i="8" s="1"/>
  <c r="E617" i="8" s="1"/>
  <c r="E618" i="8" s="1"/>
  <c r="E619" i="8" s="1"/>
  <c r="E620" i="8" s="1"/>
  <c r="E621" i="8" s="1"/>
  <c r="E622" i="8" s="1"/>
  <c r="E623" i="8" s="1"/>
  <c r="E624" i="8" s="1"/>
  <c r="E625" i="8" s="1"/>
  <c r="E626" i="8" s="1"/>
  <c r="E627" i="8" s="1"/>
  <c r="E628" i="8" s="1"/>
  <c r="E629" i="8" s="1"/>
  <c r="E630" i="8" s="1"/>
  <c r="E631" i="8" s="1"/>
  <c r="E632" i="8" s="1"/>
  <c r="E633" i="8" s="1"/>
  <c r="E634" i="8" s="1"/>
  <c r="E635" i="8" s="1"/>
  <c r="E636" i="8" s="1"/>
  <c r="E637" i="8" s="1"/>
  <c r="E638" i="8" s="1"/>
  <c r="E639" i="8" s="1"/>
  <c r="E640" i="8" s="1"/>
  <c r="E641" i="8" s="1"/>
  <c r="E642" i="8" s="1"/>
  <c r="E643" i="8" s="1"/>
  <c r="E644" i="8" s="1"/>
  <c r="E645" i="8" s="1"/>
  <c r="E646" i="8" s="1"/>
  <c r="E647" i="8" s="1"/>
  <c r="E648" i="8" s="1"/>
  <c r="E649" i="8" s="1"/>
  <c r="E650" i="8" s="1"/>
  <c r="E651" i="8" s="1"/>
  <c r="E652" i="8" s="1"/>
  <c r="E653" i="8" s="1"/>
  <c r="C105" i="8"/>
  <c r="D104" i="8"/>
  <c r="D105" i="8" l="1"/>
  <c r="C106" i="8"/>
  <c r="E654" i="8"/>
  <c r="E655" i="8" s="1"/>
  <c r="E656" i="8" s="1"/>
  <c r="E657" i="8" s="1"/>
  <c r="E658" i="8" s="1"/>
  <c r="E659" i="8" s="1"/>
  <c r="E660" i="8" s="1"/>
  <c r="E661" i="8" s="1"/>
  <c r="E662" i="8" s="1"/>
  <c r="E663" i="8" s="1"/>
  <c r="E664" i="8" s="1"/>
  <c r="E665" i="8" s="1"/>
  <c r="E666" i="8" s="1"/>
  <c r="E667" i="8" s="1"/>
  <c r="E668" i="8" s="1"/>
  <c r="E669" i="8" s="1"/>
  <c r="E670" i="8" s="1"/>
  <c r="E671" i="8" s="1"/>
  <c r="E672" i="8" s="1"/>
  <c r="E673" i="8" s="1"/>
  <c r="E674" i="8" s="1"/>
  <c r="E675" i="8" s="1"/>
  <c r="E676" i="8" s="1"/>
  <c r="E677" i="8" s="1"/>
  <c r="E678" i="8" s="1"/>
  <c r="E679" i="8" s="1"/>
  <c r="E680" i="8" s="1"/>
  <c r="E681" i="8" s="1"/>
  <c r="E682" i="8" s="1"/>
  <c r="E683" i="8" s="1"/>
  <c r="E684" i="8" s="1"/>
  <c r="E685" i="8" s="1"/>
  <c r="E686" i="8" s="1"/>
  <c r="E687" i="8" s="1"/>
  <c r="E688" i="8" s="1"/>
  <c r="E689" i="8" s="1"/>
  <c r="E690" i="8" s="1"/>
  <c r="E691" i="8" s="1"/>
  <c r="E692" i="8" s="1"/>
  <c r="E693" i="8" s="1"/>
  <c r="E694" i="8" s="1"/>
  <c r="E695" i="8" s="1"/>
  <c r="E696" i="8" s="1"/>
  <c r="E697" i="8" s="1"/>
  <c r="E698" i="8" s="1"/>
  <c r="E699" i="8" s="1"/>
  <c r="E700" i="8" s="1"/>
  <c r="E701" i="8" s="1"/>
  <c r="E702" i="8" s="1"/>
  <c r="E703" i="8" s="1"/>
  <c r="F604" i="8"/>
  <c r="F605" i="8" s="1"/>
  <c r="F606" i="8" s="1"/>
  <c r="F607" i="8" s="1"/>
  <c r="F608" i="8" s="1"/>
  <c r="F609" i="8" s="1"/>
  <c r="F610" i="8" s="1"/>
  <c r="F611" i="8" s="1"/>
  <c r="F612" i="8" s="1"/>
  <c r="F613" i="8" s="1"/>
  <c r="F614" i="8" s="1"/>
  <c r="F615" i="8" s="1"/>
  <c r="F616" i="8" s="1"/>
  <c r="F617" i="8" s="1"/>
  <c r="F618" i="8" s="1"/>
  <c r="F619" i="8" s="1"/>
  <c r="F620" i="8" s="1"/>
  <c r="F621" i="8" s="1"/>
  <c r="F622" i="8" s="1"/>
  <c r="F623" i="8" s="1"/>
  <c r="F624" i="8" s="1"/>
  <c r="F625" i="8" s="1"/>
  <c r="F626" i="8" s="1"/>
  <c r="F627" i="8" s="1"/>
  <c r="F628" i="8" s="1"/>
  <c r="F629" i="8" s="1"/>
  <c r="F630" i="8" s="1"/>
  <c r="F631" i="8" s="1"/>
  <c r="F632" i="8" s="1"/>
  <c r="F633" i="8" s="1"/>
  <c r="F634" i="8" s="1"/>
  <c r="F635" i="8" s="1"/>
  <c r="F636" i="8" s="1"/>
  <c r="F637" i="8" s="1"/>
  <c r="F638" i="8" s="1"/>
  <c r="F639" i="8" s="1"/>
  <c r="F640" i="8" s="1"/>
  <c r="F641" i="8" s="1"/>
  <c r="F642" i="8" s="1"/>
  <c r="F643" i="8" s="1"/>
  <c r="F644" i="8" s="1"/>
  <c r="F645" i="8" s="1"/>
  <c r="F646" i="8" s="1"/>
  <c r="F647" i="8" s="1"/>
  <c r="F648" i="8" s="1"/>
  <c r="F649" i="8" s="1"/>
  <c r="F650" i="8" s="1"/>
  <c r="F651" i="8" s="1"/>
  <c r="F652" i="8" s="1"/>
  <c r="D106" i="8" l="1"/>
  <c r="C107" i="8"/>
  <c r="F654" i="8"/>
  <c r="F655" i="8" s="1"/>
  <c r="F656" i="8" s="1"/>
  <c r="F657" i="8" s="1"/>
  <c r="F658" i="8" s="1"/>
  <c r="F659" i="8" s="1"/>
  <c r="F660" i="8" s="1"/>
  <c r="F661" i="8" s="1"/>
  <c r="F662" i="8" s="1"/>
  <c r="F663" i="8" s="1"/>
  <c r="F664" i="8" s="1"/>
  <c r="F665" i="8" s="1"/>
  <c r="F666" i="8" s="1"/>
  <c r="F667" i="8" s="1"/>
  <c r="F668" i="8" s="1"/>
  <c r="F669" i="8" s="1"/>
  <c r="F670" i="8" s="1"/>
  <c r="F671" i="8" s="1"/>
  <c r="F672" i="8" s="1"/>
  <c r="F673" i="8" s="1"/>
  <c r="F674" i="8" s="1"/>
  <c r="F675" i="8" s="1"/>
  <c r="F676" i="8" s="1"/>
  <c r="F677" i="8" s="1"/>
  <c r="F678" i="8" s="1"/>
  <c r="F679" i="8" s="1"/>
  <c r="F680" i="8" s="1"/>
  <c r="F681" i="8" s="1"/>
  <c r="F682" i="8" s="1"/>
  <c r="F683" i="8" s="1"/>
  <c r="F684" i="8" s="1"/>
  <c r="F685" i="8" s="1"/>
  <c r="F686" i="8" s="1"/>
  <c r="F687" i="8" s="1"/>
  <c r="F688" i="8" s="1"/>
  <c r="F689" i="8" s="1"/>
  <c r="F690" i="8" s="1"/>
  <c r="F691" i="8" s="1"/>
  <c r="F692" i="8" s="1"/>
  <c r="F693" i="8" s="1"/>
  <c r="F694" i="8" s="1"/>
  <c r="F695" i="8" s="1"/>
  <c r="F696" i="8" s="1"/>
  <c r="F697" i="8" s="1"/>
  <c r="F698" i="8" s="1"/>
  <c r="F699" i="8" s="1"/>
  <c r="F700" i="8" s="1"/>
  <c r="F701" i="8" s="1"/>
  <c r="F702" i="8" s="1"/>
  <c r="E704" i="8"/>
  <c r="E705" i="8" s="1"/>
  <c r="E706" i="8" s="1"/>
  <c r="E707" i="8" s="1"/>
  <c r="E708" i="8" s="1"/>
  <c r="E709" i="8" s="1"/>
  <c r="E710" i="8" s="1"/>
  <c r="E711" i="8" s="1"/>
  <c r="E712" i="8" s="1"/>
  <c r="E713" i="8" s="1"/>
  <c r="E714" i="8" s="1"/>
  <c r="E715" i="8" s="1"/>
  <c r="E716" i="8" s="1"/>
  <c r="E717" i="8" s="1"/>
  <c r="E718" i="8" s="1"/>
  <c r="E719" i="8" s="1"/>
  <c r="E720" i="8" s="1"/>
  <c r="E721" i="8" s="1"/>
  <c r="E722" i="8" s="1"/>
  <c r="E723" i="8" s="1"/>
  <c r="E724" i="8" s="1"/>
  <c r="E725" i="8" s="1"/>
  <c r="E726" i="8" s="1"/>
  <c r="E727" i="8" s="1"/>
  <c r="E728" i="8" s="1"/>
  <c r="E729" i="8" s="1"/>
  <c r="E730" i="8" s="1"/>
  <c r="E731" i="8" s="1"/>
  <c r="E732" i="8" s="1"/>
  <c r="E733" i="8" s="1"/>
  <c r="E734" i="8" s="1"/>
  <c r="E735" i="8" s="1"/>
  <c r="E736" i="8" s="1"/>
  <c r="E737" i="8" s="1"/>
  <c r="E738" i="8" s="1"/>
  <c r="E739" i="8" s="1"/>
  <c r="E740" i="8" s="1"/>
  <c r="E741" i="8" s="1"/>
  <c r="E742" i="8" s="1"/>
  <c r="E743" i="8" s="1"/>
  <c r="E744" i="8" s="1"/>
  <c r="E745" i="8" s="1"/>
  <c r="E746" i="8" s="1"/>
  <c r="E747" i="8" s="1"/>
  <c r="E748" i="8" s="1"/>
  <c r="E749" i="8" s="1"/>
  <c r="E750" i="8" s="1"/>
  <c r="E751" i="8" s="1"/>
  <c r="E752" i="8" s="1"/>
  <c r="E753" i="8" s="1"/>
  <c r="C108" i="8" l="1"/>
  <c r="D107" i="8"/>
  <c r="E754" i="8"/>
  <c r="E755" i="8" s="1"/>
  <c r="E756" i="8" s="1"/>
  <c r="E757" i="8" s="1"/>
  <c r="E758" i="8" s="1"/>
  <c r="E759" i="8" s="1"/>
  <c r="E760" i="8" s="1"/>
  <c r="E761" i="8" s="1"/>
  <c r="E762" i="8" s="1"/>
  <c r="E763" i="8" s="1"/>
  <c r="E764" i="8" s="1"/>
  <c r="E765" i="8" s="1"/>
  <c r="E766" i="8" s="1"/>
  <c r="E767" i="8" s="1"/>
  <c r="E768" i="8" s="1"/>
  <c r="E769" i="8" s="1"/>
  <c r="E770" i="8" s="1"/>
  <c r="E771" i="8" s="1"/>
  <c r="E772" i="8" s="1"/>
  <c r="E773" i="8" s="1"/>
  <c r="E774" i="8" s="1"/>
  <c r="E775" i="8" s="1"/>
  <c r="E776" i="8" s="1"/>
  <c r="E777" i="8" s="1"/>
  <c r="E778" i="8" s="1"/>
  <c r="E779" i="8" s="1"/>
  <c r="E780" i="8" s="1"/>
  <c r="E781" i="8" s="1"/>
  <c r="E782" i="8" s="1"/>
  <c r="E783" i="8" s="1"/>
  <c r="E784" i="8" s="1"/>
  <c r="E785" i="8" s="1"/>
  <c r="E786" i="8" s="1"/>
  <c r="E787" i="8" s="1"/>
  <c r="E788" i="8" s="1"/>
  <c r="E789" i="8" s="1"/>
  <c r="E790" i="8" s="1"/>
  <c r="E791" i="8" s="1"/>
  <c r="E792" i="8" s="1"/>
  <c r="E793" i="8" s="1"/>
  <c r="E794" i="8" s="1"/>
  <c r="E795" i="8" s="1"/>
  <c r="E796" i="8" s="1"/>
  <c r="E797" i="8" s="1"/>
  <c r="E798" i="8" s="1"/>
  <c r="E799" i="8" s="1"/>
  <c r="E800" i="8" s="1"/>
  <c r="E801" i="8" s="1"/>
  <c r="E802" i="8" s="1"/>
  <c r="E803" i="8" s="1"/>
  <c r="F704" i="8"/>
  <c r="F705" i="8" s="1"/>
  <c r="F706" i="8" s="1"/>
  <c r="F707" i="8" s="1"/>
  <c r="F708" i="8" s="1"/>
  <c r="F709" i="8" s="1"/>
  <c r="F710" i="8" s="1"/>
  <c r="F711" i="8" s="1"/>
  <c r="F712" i="8" s="1"/>
  <c r="F713" i="8" s="1"/>
  <c r="F714" i="8" s="1"/>
  <c r="F715" i="8" s="1"/>
  <c r="F716" i="8" s="1"/>
  <c r="F717" i="8" s="1"/>
  <c r="F718" i="8" s="1"/>
  <c r="F719" i="8" s="1"/>
  <c r="F720" i="8" s="1"/>
  <c r="F721" i="8" s="1"/>
  <c r="F722" i="8" s="1"/>
  <c r="F723" i="8" s="1"/>
  <c r="F724" i="8" s="1"/>
  <c r="F725" i="8" s="1"/>
  <c r="F726" i="8" s="1"/>
  <c r="F727" i="8" s="1"/>
  <c r="F728" i="8" s="1"/>
  <c r="F729" i="8" s="1"/>
  <c r="F730" i="8" s="1"/>
  <c r="F731" i="8" s="1"/>
  <c r="F732" i="8" s="1"/>
  <c r="F733" i="8" s="1"/>
  <c r="F734" i="8" s="1"/>
  <c r="F735" i="8" s="1"/>
  <c r="F736" i="8" s="1"/>
  <c r="F737" i="8" s="1"/>
  <c r="F738" i="8" s="1"/>
  <c r="F739" i="8" s="1"/>
  <c r="F740" i="8" s="1"/>
  <c r="F741" i="8" s="1"/>
  <c r="F742" i="8" s="1"/>
  <c r="F743" i="8" s="1"/>
  <c r="F744" i="8" s="1"/>
  <c r="F745" i="8" s="1"/>
  <c r="F746" i="8" s="1"/>
  <c r="F747" i="8" s="1"/>
  <c r="F748" i="8" s="1"/>
  <c r="F749" i="8" s="1"/>
  <c r="F750" i="8" s="1"/>
  <c r="F751" i="8" s="1"/>
  <c r="F752" i="8" s="1"/>
  <c r="E804" i="8" l="1"/>
  <c r="E805" i="8" s="1"/>
  <c r="E806" i="8" s="1"/>
  <c r="E807" i="8" s="1"/>
  <c r="E808" i="8" s="1"/>
  <c r="E809" i="8" s="1"/>
  <c r="E810" i="8" s="1"/>
  <c r="E811" i="8" s="1"/>
  <c r="E812" i="8" s="1"/>
  <c r="E813" i="8" s="1"/>
  <c r="E814" i="8" s="1"/>
  <c r="E815" i="8" s="1"/>
  <c r="E816" i="8" s="1"/>
  <c r="E817" i="8" s="1"/>
  <c r="E818" i="8" s="1"/>
  <c r="E819" i="8" s="1"/>
  <c r="E820" i="8" s="1"/>
  <c r="E821" i="8" s="1"/>
  <c r="E822" i="8" s="1"/>
  <c r="E823" i="8" s="1"/>
  <c r="E824" i="8" s="1"/>
  <c r="E825" i="8" s="1"/>
  <c r="E826" i="8" s="1"/>
  <c r="E827" i="8" s="1"/>
  <c r="E828" i="8" s="1"/>
  <c r="E829" i="8" s="1"/>
  <c r="E830" i="8" s="1"/>
  <c r="E831" i="8" s="1"/>
  <c r="E832" i="8" s="1"/>
  <c r="E833" i="8" s="1"/>
  <c r="E834" i="8" s="1"/>
  <c r="E835" i="8" s="1"/>
  <c r="E836" i="8" s="1"/>
  <c r="E837" i="8" s="1"/>
  <c r="E838" i="8" s="1"/>
  <c r="E839" i="8" s="1"/>
  <c r="E840" i="8" s="1"/>
  <c r="E841" i="8" s="1"/>
  <c r="E842" i="8" s="1"/>
  <c r="E843" i="8" s="1"/>
  <c r="E844" i="8" s="1"/>
  <c r="E845" i="8" s="1"/>
  <c r="E846" i="8" s="1"/>
  <c r="E847" i="8" s="1"/>
  <c r="E848" i="8" s="1"/>
  <c r="E849" i="8" s="1"/>
  <c r="E850" i="8" s="1"/>
  <c r="E851" i="8" s="1"/>
  <c r="E852" i="8" s="1"/>
  <c r="E853" i="8" s="1"/>
  <c r="F754" i="8"/>
  <c r="F755" i="8" s="1"/>
  <c r="F756" i="8" s="1"/>
  <c r="F757" i="8" s="1"/>
  <c r="F758" i="8" s="1"/>
  <c r="F759" i="8" s="1"/>
  <c r="F760" i="8" s="1"/>
  <c r="F761" i="8" s="1"/>
  <c r="F762" i="8" s="1"/>
  <c r="F763" i="8" s="1"/>
  <c r="F764" i="8" s="1"/>
  <c r="F765" i="8" s="1"/>
  <c r="F766" i="8" s="1"/>
  <c r="F767" i="8" s="1"/>
  <c r="F768" i="8" s="1"/>
  <c r="F769" i="8" s="1"/>
  <c r="F770" i="8" s="1"/>
  <c r="F771" i="8" s="1"/>
  <c r="F772" i="8" s="1"/>
  <c r="F773" i="8" s="1"/>
  <c r="F774" i="8" s="1"/>
  <c r="F775" i="8" s="1"/>
  <c r="F776" i="8" s="1"/>
  <c r="F777" i="8" s="1"/>
  <c r="F778" i="8" s="1"/>
  <c r="F779" i="8" s="1"/>
  <c r="F780" i="8" s="1"/>
  <c r="F781" i="8" s="1"/>
  <c r="F782" i="8" s="1"/>
  <c r="F783" i="8" s="1"/>
  <c r="F784" i="8" s="1"/>
  <c r="F785" i="8" s="1"/>
  <c r="F786" i="8" s="1"/>
  <c r="F787" i="8" s="1"/>
  <c r="F788" i="8" s="1"/>
  <c r="F789" i="8" s="1"/>
  <c r="F790" i="8" s="1"/>
  <c r="F791" i="8" s="1"/>
  <c r="F792" i="8" s="1"/>
  <c r="F793" i="8" s="1"/>
  <c r="F794" i="8" s="1"/>
  <c r="F795" i="8" s="1"/>
  <c r="F796" i="8" s="1"/>
  <c r="F797" i="8" s="1"/>
  <c r="F798" i="8" s="1"/>
  <c r="F799" i="8" s="1"/>
  <c r="F800" i="8" s="1"/>
  <c r="F801" i="8" s="1"/>
  <c r="F802" i="8" s="1"/>
  <c r="C109" i="8"/>
  <c r="D108" i="8"/>
  <c r="D109" i="8" l="1"/>
  <c r="C110" i="8"/>
  <c r="E854" i="8"/>
  <c r="E855" i="8" s="1"/>
  <c r="E856" i="8" s="1"/>
  <c r="E857" i="8" s="1"/>
  <c r="E858" i="8" s="1"/>
  <c r="E859" i="8" s="1"/>
  <c r="E860" i="8" s="1"/>
  <c r="E861" i="8" s="1"/>
  <c r="E862" i="8" s="1"/>
  <c r="E863" i="8" s="1"/>
  <c r="E864" i="8" s="1"/>
  <c r="E865" i="8" s="1"/>
  <c r="E866" i="8" s="1"/>
  <c r="E867" i="8" s="1"/>
  <c r="E868" i="8" s="1"/>
  <c r="E869" i="8" s="1"/>
  <c r="E870" i="8" s="1"/>
  <c r="E871" i="8" s="1"/>
  <c r="E872" i="8" s="1"/>
  <c r="E873" i="8" s="1"/>
  <c r="E874" i="8" s="1"/>
  <c r="E875" i="8" s="1"/>
  <c r="E876" i="8" s="1"/>
  <c r="E877" i="8" s="1"/>
  <c r="E878" i="8" s="1"/>
  <c r="E879" i="8" s="1"/>
  <c r="E880" i="8" s="1"/>
  <c r="E881" i="8" s="1"/>
  <c r="E882" i="8" s="1"/>
  <c r="E883" i="8" s="1"/>
  <c r="E884" i="8" s="1"/>
  <c r="E885" i="8" s="1"/>
  <c r="E886" i="8" s="1"/>
  <c r="E887" i="8" s="1"/>
  <c r="E888" i="8" s="1"/>
  <c r="E889" i="8" s="1"/>
  <c r="E890" i="8" s="1"/>
  <c r="E891" i="8" s="1"/>
  <c r="E892" i="8" s="1"/>
  <c r="E893" i="8" s="1"/>
  <c r="E894" i="8" s="1"/>
  <c r="E895" i="8" s="1"/>
  <c r="E896" i="8" s="1"/>
  <c r="E897" i="8" s="1"/>
  <c r="E898" i="8" s="1"/>
  <c r="E899" i="8" s="1"/>
  <c r="E900" i="8" s="1"/>
  <c r="E901" i="8" s="1"/>
  <c r="E902" i="8" s="1"/>
  <c r="E903" i="8" s="1"/>
  <c r="F804" i="8"/>
  <c r="F805" i="8" s="1"/>
  <c r="F806" i="8" s="1"/>
  <c r="F807" i="8" s="1"/>
  <c r="F808" i="8" s="1"/>
  <c r="F809" i="8" s="1"/>
  <c r="F810" i="8" s="1"/>
  <c r="F811" i="8" s="1"/>
  <c r="F812" i="8" s="1"/>
  <c r="F813" i="8" s="1"/>
  <c r="F814" i="8" s="1"/>
  <c r="F815" i="8" s="1"/>
  <c r="F816" i="8" s="1"/>
  <c r="F817" i="8" s="1"/>
  <c r="F818" i="8" s="1"/>
  <c r="F819" i="8" s="1"/>
  <c r="F820" i="8" s="1"/>
  <c r="F821" i="8" s="1"/>
  <c r="F822" i="8" s="1"/>
  <c r="F823" i="8" s="1"/>
  <c r="F824" i="8" s="1"/>
  <c r="F825" i="8" s="1"/>
  <c r="F826" i="8" s="1"/>
  <c r="F827" i="8" s="1"/>
  <c r="F828" i="8" s="1"/>
  <c r="F829" i="8" s="1"/>
  <c r="F830" i="8" s="1"/>
  <c r="F831" i="8" s="1"/>
  <c r="F832" i="8" s="1"/>
  <c r="F833" i="8" s="1"/>
  <c r="F834" i="8" s="1"/>
  <c r="F835" i="8" s="1"/>
  <c r="F836" i="8" s="1"/>
  <c r="F837" i="8" s="1"/>
  <c r="F838" i="8" s="1"/>
  <c r="F839" i="8" s="1"/>
  <c r="F840" i="8" s="1"/>
  <c r="F841" i="8" s="1"/>
  <c r="F842" i="8" s="1"/>
  <c r="F843" i="8" s="1"/>
  <c r="F844" i="8" s="1"/>
  <c r="F845" i="8" s="1"/>
  <c r="F846" i="8" s="1"/>
  <c r="F847" i="8" s="1"/>
  <c r="F848" i="8" s="1"/>
  <c r="F849" i="8" s="1"/>
  <c r="F850" i="8" s="1"/>
  <c r="F851" i="8" s="1"/>
  <c r="F852" i="8" s="1"/>
  <c r="C111" i="8" l="1"/>
  <c r="D110" i="8"/>
  <c r="F854" i="8"/>
  <c r="F855" i="8" s="1"/>
  <c r="F856" i="8" s="1"/>
  <c r="F857" i="8" s="1"/>
  <c r="F858" i="8" s="1"/>
  <c r="F859" i="8" s="1"/>
  <c r="F860" i="8" s="1"/>
  <c r="F861" i="8" s="1"/>
  <c r="F862" i="8" s="1"/>
  <c r="F863" i="8" s="1"/>
  <c r="F864" i="8" s="1"/>
  <c r="F865" i="8" s="1"/>
  <c r="F866" i="8" s="1"/>
  <c r="F867" i="8" s="1"/>
  <c r="F868" i="8" s="1"/>
  <c r="F869" i="8" s="1"/>
  <c r="F870" i="8" s="1"/>
  <c r="F871" i="8" s="1"/>
  <c r="F872" i="8" s="1"/>
  <c r="F873" i="8" s="1"/>
  <c r="F874" i="8" s="1"/>
  <c r="F875" i="8" s="1"/>
  <c r="F876" i="8" s="1"/>
  <c r="F877" i="8" s="1"/>
  <c r="F878" i="8" s="1"/>
  <c r="F879" i="8" s="1"/>
  <c r="F880" i="8" s="1"/>
  <c r="F881" i="8" s="1"/>
  <c r="F882" i="8" s="1"/>
  <c r="F883" i="8" s="1"/>
  <c r="F884" i="8" s="1"/>
  <c r="F885" i="8" s="1"/>
  <c r="F886" i="8" s="1"/>
  <c r="F887" i="8" s="1"/>
  <c r="F888" i="8" s="1"/>
  <c r="F889" i="8" s="1"/>
  <c r="F890" i="8" s="1"/>
  <c r="F891" i="8" s="1"/>
  <c r="F892" i="8" s="1"/>
  <c r="F893" i="8" s="1"/>
  <c r="F894" i="8" s="1"/>
  <c r="F895" i="8" s="1"/>
  <c r="F896" i="8" s="1"/>
  <c r="F897" i="8" s="1"/>
  <c r="F898" i="8" s="1"/>
  <c r="F899" i="8" s="1"/>
  <c r="F900" i="8" s="1"/>
  <c r="F901" i="8" s="1"/>
  <c r="F902" i="8" s="1"/>
  <c r="E904" i="8"/>
  <c r="E905" i="8" s="1"/>
  <c r="E906" i="8" s="1"/>
  <c r="E907" i="8" s="1"/>
  <c r="E908" i="8" s="1"/>
  <c r="E909" i="8" s="1"/>
  <c r="E910" i="8" s="1"/>
  <c r="E911" i="8" s="1"/>
  <c r="E912" i="8" s="1"/>
  <c r="E913" i="8" s="1"/>
  <c r="E914" i="8" s="1"/>
  <c r="E915" i="8" s="1"/>
  <c r="E916" i="8" s="1"/>
  <c r="E917" i="8" s="1"/>
  <c r="E918" i="8" s="1"/>
  <c r="E919" i="8" s="1"/>
  <c r="E920" i="8" s="1"/>
  <c r="E921" i="8" s="1"/>
  <c r="E922" i="8" s="1"/>
  <c r="E923" i="8" s="1"/>
  <c r="E924" i="8" s="1"/>
  <c r="E925" i="8" s="1"/>
  <c r="E926" i="8" s="1"/>
  <c r="E927" i="8" s="1"/>
  <c r="E928" i="8" s="1"/>
  <c r="E929" i="8" s="1"/>
  <c r="E930" i="8" s="1"/>
  <c r="E931" i="8" s="1"/>
  <c r="E932" i="8" s="1"/>
  <c r="E933" i="8" s="1"/>
  <c r="E934" i="8" s="1"/>
  <c r="E935" i="8" s="1"/>
  <c r="E936" i="8" s="1"/>
  <c r="E937" i="8" s="1"/>
  <c r="E938" i="8" s="1"/>
  <c r="E939" i="8" s="1"/>
  <c r="E940" i="8" s="1"/>
  <c r="E941" i="8" s="1"/>
  <c r="E942" i="8" s="1"/>
  <c r="E943" i="8" s="1"/>
  <c r="E944" i="8" s="1"/>
  <c r="E945" i="8" s="1"/>
  <c r="E946" i="8" s="1"/>
  <c r="E947" i="8" s="1"/>
  <c r="E948" i="8" s="1"/>
  <c r="E949" i="8" s="1"/>
  <c r="E950" i="8" s="1"/>
  <c r="E951" i="8" s="1"/>
  <c r="E952" i="8" s="1"/>
  <c r="E953" i="8" s="1"/>
  <c r="E954" i="8" l="1"/>
  <c r="E955" i="8" s="1"/>
  <c r="E956" i="8" s="1"/>
  <c r="E957" i="8" s="1"/>
  <c r="E958" i="8" s="1"/>
  <c r="E959" i="8" s="1"/>
  <c r="E960" i="8" s="1"/>
  <c r="E961" i="8" s="1"/>
  <c r="E962" i="8" s="1"/>
  <c r="E963" i="8" s="1"/>
  <c r="E964" i="8" s="1"/>
  <c r="E965" i="8" s="1"/>
  <c r="E966" i="8" s="1"/>
  <c r="E967" i="8" s="1"/>
  <c r="E968" i="8" s="1"/>
  <c r="E969" i="8" s="1"/>
  <c r="E970" i="8" s="1"/>
  <c r="E971" i="8" s="1"/>
  <c r="E972" i="8" s="1"/>
  <c r="E973" i="8" s="1"/>
  <c r="E974" i="8" s="1"/>
  <c r="E975" i="8" s="1"/>
  <c r="E976" i="8" s="1"/>
  <c r="E977" i="8" s="1"/>
  <c r="E978" i="8" s="1"/>
  <c r="E979" i="8" s="1"/>
  <c r="E980" i="8" s="1"/>
  <c r="E981" i="8" s="1"/>
  <c r="E982" i="8" s="1"/>
  <c r="E983" i="8" s="1"/>
  <c r="E984" i="8" s="1"/>
  <c r="E985" i="8" s="1"/>
  <c r="E986" i="8" s="1"/>
  <c r="E987" i="8" s="1"/>
  <c r="E988" i="8" s="1"/>
  <c r="E989" i="8" s="1"/>
  <c r="E990" i="8" s="1"/>
  <c r="E991" i="8" s="1"/>
  <c r="E992" i="8" s="1"/>
  <c r="E993" i="8" s="1"/>
  <c r="E994" i="8" s="1"/>
  <c r="E995" i="8" s="1"/>
  <c r="E996" i="8" s="1"/>
  <c r="E997" i="8" s="1"/>
  <c r="E998" i="8" s="1"/>
  <c r="E999" i="8" s="1"/>
  <c r="E1000" i="8" s="1"/>
  <c r="E1001" i="8" s="1"/>
  <c r="E1002" i="8" s="1"/>
  <c r="E1003" i="8" s="1"/>
  <c r="F904" i="8"/>
  <c r="F905" i="8" s="1"/>
  <c r="F906" i="8" s="1"/>
  <c r="F907" i="8" s="1"/>
  <c r="F908" i="8" s="1"/>
  <c r="F909" i="8" s="1"/>
  <c r="F910" i="8" s="1"/>
  <c r="F911" i="8" s="1"/>
  <c r="F912" i="8" s="1"/>
  <c r="F913" i="8" s="1"/>
  <c r="F914" i="8" s="1"/>
  <c r="F915" i="8" s="1"/>
  <c r="F916" i="8" s="1"/>
  <c r="F917" i="8" s="1"/>
  <c r="F918" i="8" s="1"/>
  <c r="F919" i="8" s="1"/>
  <c r="F920" i="8" s="1"/>
  <c r="F921" i="8" s="1"/>
  <c r="F922" i="8" s="1"/>
  <c r="F923" i="8" s="1"/>
  <c r="F924" i="8" s="1"/>
  <c r="F925" i="8" s="1"/>
  <c r="F926" i="8" s="1"/>
  <c r="F927" i="8" s="1"/>
  <c r="F928" i="8" s="1"/>
  <c r="F929" i="8" s="1"/>
  <c r="F930" i="8" s="1"/>
  <c r="F931" i="8" s="1"/>
  <c r="F932" i="8" s="1"/>
  <c r="F933" i="8" s="1"/>
  <c r="F934" i="8" s="1"/>
  <c r="F935" i="8" s="1"/>
  <c r="F936" i="8" s="1"/>
  <c r="F937" i="8" s="1"/>
  <c r="F938" i="8" s="1"/>
  <c r="F939" i="8" s="1"/>
  <c r="F940" i="8" s="1"/>
  <c r="F941" i="8" s="1"/>
  <c r="F942" i="8" s="1"/>
  <c r="F943" i="8" s="1"/>
  <c r="F944" i="8" s="1"/>
  <c r="F945" i="8" s="1"/>
  <c r="F946" i="8" s="1"/>
  <c r="F947" i="8" s="1"/>
  <c r="F948" i="8" s="1"/>
  <c r="F949" i="8" s="1"/>
  <c r="F950" i="8" s="1"/>
  <c r="F951" i="8" s="1"/>
  <c r="F952" i="8" s="1"/>
  <c r="D111" i="8"/>
  <c r="C112" i="8"/>
  <c r="D112" i="8" l="1"/>
  <c r="C113" i="8"/>
  <c r="C114" i="8" s="1"/>
  <c r="E1004" i="8"/>
  <c r="E1005" i="8" s="1"/>
  <c r="E1006" i="8" s="1"/>
  <c r="E1007" i="8" s="1"/>
  <c r="E1008" i="8" s="1"/>
  <c r="E1009" i="8" s="1"/>
  <c r="E1010" i="8" s="1"/>
  <c r="E1011" i="8" s="1"/>
  <c r="E1012" i="8" s="1"/>
  <c r="E1013" i="8" s="1"/>
  <c r="E1014" i="8" s="1"/>
  <c r="E1015" i="8" s="1"/>
  <c r="E1016" i="8" s="1"/>
  <c r="E1017" i="8" s="1"/>
  <c r="E1018" i="8" s="1"/>
  <c r="E1019" i="8" s="1"/>
  <c r="E1020" i="8" s="1"/>
  <c r="E1021" i="8" s="1"/>
  <c r="E1022" i="8" s="1"/>
  <c r="E1023" i="8" s="1"/>
  <c r="E1024" i="8" s="1"/>
  <c r="E1025" i="8" s="1"/>
  <c r="E1026" i="8" s="1"/>
  <c r="E1027" i="8" s="1"/>
  <c r="E1028" i="8" s="1"/>
  <c r="E1029" i="8" s="1"/>
  <c r="E1030" i="8" s="1"/>
  <c r="E1031" i="8" s="1"/>
  <c r="E1032" i="8" s="1"/>
  <c r="E1033" i="8" s="1"/>
  <c r="E1034" i="8" s="1"/>
  <c r="E1035" i="8" s="1"/>
  <c r="E1036" i="8" s="1"/>
  <c r="E1037" i="8" s="1"/>
  <c r="E1038" i="8" s="1"/>
  <c r="E1039" i="8" s="1"/>
  <c r="E1040" i="8" s="1"/>
  <c r="E1041" i="8" s="1"/>
  <c r="E1042" i="8" s="1"/>
  <c r="E1043" i="8" s="1"/>
  <c r="E1044" i="8" s="1"/>
  <c r="E1045" i="8" s="1"/>
  <c r="E1046" i="8" s="1"/>
  <c r="E1047" i="8" s="1"/>
  <c r="E1048" i="8" s="1"/>
  <c r="E1049" i="8" s="1"/>
  <c r="E1050" i="8" s="1"/>
  <c r="E1051" i="8" s="1"/>
  <c r="E1052" i="8" s="1"/>
  <c r="E1053" i="8" s="1"/>
  <c r="E1054" i="8" s="1"/>
  <c r="E1055" i="8" s="1"/>
  <c r="E1056" i="8" s="1"/>
  <c r="E1057" i="8" s="1"/>
  <c r="E1058" i="8" s="1"/>
  <c r="E1059" i="8" s="1"/>
  <c r="E1060" i="8" s="1"/>
  <c r="E1061" i="8" s="1"/>
  <c r="E1062" i="8" s="1"/>
  <c r="E1063" i="8" s="1"/>
  <c r="E1064" i="8" s="1"/>
  <c r="E1065" i="8" s="1"/>
  <c r="E1066" i="8" s="1"/>
  <c r="E1067" i="8" s="1"/>
  <c r="E1068" i="8" s="1"/>
  <c r="E1069" i="8" s="1"/>
  <c r="E1070" i="8" s="1"/>
  <c r="E1071" i="8" s="1"/>
  <c r="E1072" i="8" s="1"/>
  <c r="E1073" i="8" s="1"/>
  <c r="E1074" i="8" s="1"/>
  <c r="E1075" i="8" s="1"/>
  <c r="E1076" i="8" s="1"/>
  <c r="E1077" i="8" s="1"/>
  <c r="E1078" i="8" s="1"/>
  <c r="E1079" i="8" s="1"/>
  <c r="E1080" i="8" s="1"/>
  <c r="E1081" i="8" s="1"/>
  <c r="E1082" i="8" s="1"/>
  <c r="E1083" i="8" s="1"/>
  <c r="E1084" i="8" s="1"/>
  <c r="E1085" i="8" s="1"/>
  <c r="E1086" i="8" s="1"/>
  <c r="E1087" i="8" s="1"/>
  <c r="E1088" i="8" s="1"/>
  <c r="E1089" i="8" s="1"/>
  <c r="E1090" i="8" s="1"/>
  <c r="E1091" i="8" s="1"/>
  <c r="E1092" i="8" s="1"/>
  <c r="E1093" i="8" s="1"/>
  <c r="E1094" i="8" s="1"/>
  <c r="E1095" i="8" s="1"/>
  <c r="E1096" i="8" s="1"/>
  <c r="E1097" i="8" s="1"/>
  <c r="E1098" i="8" s="1"/>
  <c r="E1099" i="8" s="1"/>
  <c r="E1100" i="8" s="1"/>
  <c r="E1101" i="8" s="1"/>
  <c r="E1102" i="8" s="1"/>
  <c r="E1103" i="8" s="1"/>
  <c r="F954" i="8"/>
  <c r="F955" i="8" s="1"/>
  <c r="F956" i="8" s="1"/>
  <c r="F957" i="8" s="1"/>
  <c r="F958" i="8" s="1"/>
  <c r="F959" i="8" s="1"/>
  <c r="F960" i="8" s="1"/>
  <c r="F961" i="8" s="1"/>
  <c r="F962" i="8" s="1"/>
  <c r="F963" i="8" s="1"/>
  <c r="F964" i="8" s="1"/>
  <c r="F965" i="8" s="1"/>
  <c r="F966" i="8" s="1"/>
  <c r="F967" i="8" s="1"/>
  <c r="F968" i="8" s="1"/>
  <c r="F969" i="8" s="1"/>
  <c r="F970" i="8" s="1"/>
  <c r="F971" i="8" s="1"/>
  <c r="F972" i="8" s="1"/>
  <c r="F973" i="8" s="1"/>
  <c r="F974" i="8" s="1"/>
  <c r="F975" i="8" s="1"/>
  <c r="F976" i="8" s="1"/>
  <c r="F977" i="8" s="1"/>
  <c r="F978" i="8" s="1"/>
  <c r="F979" i="8" s="1"/>
  <c r="F980" i="8" s="1"/>
  <c r="F981" i="8" s="1"/>
  <c r="F982" i="8" s="1"/>
  <c r="F983" i="8" s="1"/>
  <c r="F984" i="8" s="1"/>
  <c r="F985" i="8" s="1"/>
  <c r="F986" i="8" s="1"/>
  <c r="F987" i="8" s="1"/>
  <c r="F988" i="8" s="1"/>
  <c r="F989" i="8" s="1"/>
  <c r="F990" i="8" s="1"/>
  <c r="F991" i="8" s="1"/>
  <c r="F992" i="8" s="1"/>
  <c r="F993" i="8" s="1"/>
  <c r="F994" i="8" s="1"/>
  <c r="F995" i="8" s="1"/>
  <c r="F996" i="8" s="1"/>
  <c r="F997" i="8" s="1"/>
  <c r="F998" i="8" s="1"/>
  <c r="F999" i="8" s="1"/>
  <c r="F1000" i="8" s="1"/>
  <c r="F1001" i="8" s="1"/>
  <c r="F1002" i="8" s="1"/>
  <c r="C115" i="8" l="1"/>
  <c r="D114" i="8"/>
  <c r="E1104" i="8"/>
  <c r="E1105" i="8" s="1"/>
  <c r="E1106" i="8" s="1"/>
  <c r="E1107" i="8" s="1"/>
  <c r="E1108" i="8" s="1"/>
  <c r="E1109" i="8" s="1"/>
  <c r="E1110" i="8" s="1"/>
  <c r="E1111" i="8" s="1"/>
  <c r="E1112" i="8" s="1"/>
  <c r="E1113" i="8" s="1"/>
  <c r="E1114" i="8" s="1"/>
  <c r="E1115" i="8" s="1"/>
  <c r="E1116" i="8" s="1"/>
  <c r="E1117" i="8" s="1"/>
  <c r="E1118" i="8" s="1"/>
  <c r="E1119" i="8" s="1"/>
  <c r="E1120" i="8" s="1"/>
  <c r="E1121" i="8" s="1"/>
  <c r="E1122" i="8" s="1"/>
  <c r="E1123" i="8" s="1"/>
  <c r="E1124" i="8" s="1"/>
  <c r="E1125" i="8" s="1"/>
  <c r="E1126" i="8" s="1"/>
  <c r="E1127" i="8" s="1"/>
  <c r="E1128" i="8" s="1"/>
  <c r="E1129" i="8" s="1"/>
  <c r="E1130" i="8" s="1"/>
  <c r="E1131" i="8" s="1"/>
  <c r="E1132" i="8" s="1"/>
  <c r="E1133" i="8" s="1"/>
  <c r="E1134" i="8" s="1"/>
  <c r="E1135" i="8" s="1"/>
  <c r="E1136" i="8" s="1"/>
  <c r="E1137" i="8" s="1"/>
  <c r="E1138" i="8" s="1"/>
  <c r="E1139" i="8" s="1"/>
  <c r="E1140" i="8" s="1"/>
  <c r="E1141" i="8" s="1"/>
  <c r="E1142" i="8" s="1"/>
  <c r="E1143" i="8" s="1"/>
  <c r="E1144" i="8" s="1"/>
  <c r="E1145" i="8" s="1"/>
  <c r="E1146" i="8" s="1"/>
  <c r="E1147" i="8" s="1"/>
  <c r="E1148" i="8" s="1"/>
  <c r="E1149" i="8" s="1"/>
  <c r="E1150" i="8" s="1"/>
  <c r="E1151" i="8" s="1"/>
  <c r="E1152" i="8" s="1"/>
  <c r="E1153" i="8" s="1"/>
  <c r="E1154" i="8" s="1"/>
  <c r="E1155" i="8" s="1"/>
  <c r="E1156" i="8" s="1"/>
  <c r="E1157" i="8" s="1"/>
  <c r="E1158" i="8" s="1"/>
  <c r="E1159" i="8" s="1"/>
  <c r="E1160" i="8" s="1"/>
  <c r="E1161" i="8" s="1"/>
  <c r="E1162" i="8" s="1"/>
  <c r="E1163" i="8" s="1"/>
  <c r="E1164" i="8" s="1"/>
  <c r="E1165" i="8" s="1"/>
  <c r="E1166" i="8" s="1"/>
  <c r="E1167" i="8" s="1"/>
  <c r="E1168" i="8" s="1"/>
  <c r="E1169" i="8" s="1"/>
  <c r="E1170" i="8" s="1"/>
  <c r="E1171" i="8" s="1"/>
  <c r="E1172" i="8" s="1"/>
  <c r="E1173" i="8" s="1"/>
  <c r="E1174" i="8" s="1"/>
  <c r="E1175" i="8" s="1"/>
  <c r="E1176" i="8" s="1"/>
  <c r="E1177" i="8" s="1"/>
  <c r="E1178" i="8" s="1"/>
  <c r="E1179" i="8" s="1"/>
  <c r="E1180" i="8" s="1"/>
  <c r="E1181" i="8" s="1"/>
  <c r="E1182" i="8" s="1"/>
  <c r="E1183" i="8" s="1"/>
  <c r="E1184" i="8" s="1"/>
  <c r="E1185" i="8" s="1"/>
  <c r="E1186" i="8" s="1"/>
  <c r="E1187" i="8" s="1"/>
  <c r="E1188" i="8" s="1"/>
  <c r="E1189" i="8" s="1"/>
  <c r="E1190" i="8" s="1"/>
  <c r="E1191" i="8" s="1"/>
  <c r="E1192" i="8" s="1"/>
  <c r="E1193" i="8" s="1"/>
  <c r="E1194" i="8" s="1"/>
  <c r="E1195" i="8" s="1"/>
  <c r="E1196" i="8" s="1"/>
  <c r="E1197" i="8" s="1"/>
  <c r="E1198" i="8" s="1"/>
  <c r="E1199" i="8" s="1"/>
  <c r="E1200" i="8" s="1"/>
  <c r="E1201" i="8" s="1"/>
  <c r="E1202" i="8" s="1"/>
  <c r="E1203" i="8" s="1"/>
  <c r="E1204" i="8" s="1"/>
  <c r="E1205" i="8" s="1"/>
  <c r="E1206" i="8" s="1"/>
  <c r="E1207" i="8" s="1"/>
  <c r="E1208" i="8" s="1"/>
  <c r="E1209" i="8" s="1"/>
  <c r="E1210" i="8" s="1"/>
  <c r="E1211" i="8" s="1"/>
  <c r="E1212" i="8" s="1"/>
  <c r="E1213" i="8" s="1"/>
  <c r="E1214" i="8" s="1"/>
  <c r="E1215" i="8" s="1"/>
  <c r="E1216" i="8" s="1"/>
  <c r="E1217" i="8" s="1"/>
  <c r="E1218" i="8" s="1"/>
  <c r="E1219" i="8" s="1"/>
  <c r="E1220" i="8" s="1"/>
  <c r="E1221" i="8" s="1"/>
  <c r="E1222" i="8" s="1"/>
  <c r="E1223" i="8" s="1"/>
  <c r="E1224" i="8" s="1"/>
  <c r="E1225" i="8" s="1"/>
  <c r="E1226" i="8" s="1"/>
  <c r="E1227" i="8" s="1"/>
  <c r="E1228" i="8" s="1"/>
  <c r="E1229" i="8" s="1"/>
  <c r="E1230" i="8" s="1"/>
  <c r="E1231" i="8" s="1"/>
  <c r="E1232" i="8" s="1"/>
  <c r="E1233" i="8" s="1"/>
  <c r="E1234" i="8" s="1"/>
  <c r="E1235" i="8" s="1"/>
  <c r="E1236" i="8" s="1"/>
  <c r="E1237" i="8" s="1"/>
  <c r="E1238" i="8" s="1"/>
  <c r="E1239" i="8" s="1"/>
  <c r="E1240" i="8" s="1"/>
  <c r="E1241" i="8" s="1"/>
  <c r="E1242" i="8" s="1"/>
  <c r="E1243" i="8" s="1"/>
  <c r="E1244" i="8" s="1"/>
  <c r="E1245" i="8" s="1"/>
  <c r="E1246" i="8" s="1"/>
  <c r="E1247" i="8" s="1"/>
  <c r="E1248" i="8" s="1"/>
  <c r="E1249" i="8" s="1"/>
  <c r="E1250" i="8" s="1"/>
  <c r="E1251" i="8" s="1"/>
  <c r="E1252" i="8" s="1"/>
  <c r="E1253" i="8" s="1"/>
  <c r="E1254" i="8" s="1"/>
  <c r="E1255" i="8" s="1"/>
  <c r="E1256" i="8" s="1"/>
  <c r="E1257" i="8" s="1"/>
  <c r="E1258" i="8" s="1"/>
  <c r="E1259" i="8" s="1"/>
  <c r="E1260" i="8" s="1"/>
  <c r="E1261" i="8" s="1"/>
  <c r="E1262" i="8" s="1"/>
  <c r="E1263" i="8" s="1"/>
  <c r="E1264" i="8" s="1"/>
  <c r="E1265" i="8" s="1"/>
  <c r="E1266" i="8" s="1"/>
  <c r="E1267" i="8" s="1"/>
  <c r="E1268" i="8" s="1"/>
  <c r="E1269" i="8" s="1"/>
  <c r="E1270" i="8" s="1"/>
  <c r="E1271" i="8" s="1"/>
  <c r="E1272" i="8" s="1"/>
  <c r="E1273" i="8" s="1"/>
  <c r="E1274" i="8" s="1"/>
  <c r="E1275" i="8" s="1"/>
  <c r="E1276" i="8" s="1"/>
  <c r="E1277" i="8" s="1"/>
  <c r="E1278" i="8" s="1"/>
  <c r="E1279" i="8" s="1"/>
  <c r="E1280" i="8" s="1"/>
  <c r="E1281" i="8" s="1"/>
  <c r="E1282" i="8" s="1"/>
  <c r="E1283" i="8" s="1"/>
  <c r="E1284" i="8" s="1"/>
  <c r="E1285" i="8" s="1"/>
  <c r="E1286" i="8" s="1"/>
  <c r="E1287" i="8" s="1"/>
  <c r="E1288" i="8" s="1"/>
  <c r="E1289" i="8" s="1"/>
  <c r="E1290" i="8" s="1"/>
  <c r="E1291" i="8" s="1"/>
  <c r="E1292" i="8" s="1"/>
  <c r="E1293" i="8" s="1"/>
  <c r="E1294" i="8" s="1"/>
  <c r="E1295" i="8" s="1"/>
  <c r="E1296" i="8" s="1"/>
  <c r="E1297" i="8" s="1"/>
  <c r="E1298" i="8" s="1"/>
  <c r="E1299" i="8" s="1"/>
  <c r="E1300" i="8" s="1"/>
  <c r="E1301" i="8" s="1"/>
  <c r="E1302" i="8" s="1"/>
  <c r="E1303" i="8" s="1"/>
  <c r="E1304" i="8" s="1"/>
  <c r="E1305" i="8" s="1"/>
  <c r="E1306" i="8" s="1"/>
  <c r="E1307" i="8" s="1"/>
  <c r="E1308" i="8" s="1"/>
  <c r="E1309" i="8" s="1"/>
  <c r="E1310" i="8" s="1"/>
  <c r="E1311" i="8" s="1"/>
  <c r="E1312" i="8" s="1"/>
  <c r="E1313" i="8" s="1"/>
  <c r="E1314" i="8" s="1"/>
  <c r="E1315" i="8" s="1"/>
  <c r="E1316" i="8" s="1"/>
  <c r="E1317" i="8" s="1"/>
  <c r="E1318" i="8" s="1"/>
  <c r="E1319" i="8" s="1"/>
  <c r="E1320" i="8" s="1"/>
  <c r="E1321" i="8" s="1"/>
  <c r="E1322" i="8" s="1"/>
  <c r="E1323" i="8" s="1"/>
  <c r="E1324" i="8" s="1"/>
  <c r="E1325" i="8" s="1"/>
  <c r="E1326" i="8" s="1"/>
  <c r="E1327" i="8" s="1"/>
  <c r="E1328" i="8" s="1"/>
  <c r="E1329" i="8" s="1"/>
  <c r="E1330" i="8" s="1"/>
  <c r="E1331" i="8" s="1"/>
  <c r="E1332" i="8" s="1"/>
  <c r="E1333" i="8" s="1"/>
  <c r="E1334" i="8" s="1"/>
  <c r="E1335" i="8" s="1"/>
  <c r="E1336" i="8" s="1"/>
  <c r="E1337" i="8" s="1"/>
  <c r="E1338" i="8" s="1"/>
  <c r="E1339" i="8" s="1"/>
  <c r="E1340" i="8" s="1"/>
  <c r="E1341" i="8" s="1"/>
  <c r="E1342" i="8" s="1"/>
  <c r="E1343" i="8" s="1"/>
  <c r="E1344" i="8" s="1"/>
  <c r="E1345" i="8" s="1"/>
  <c r="E1346" i="8" s="1"/>
  <c r="E1347" i="8" s="1"/>
  <c r="E1348" i="8" s="1"/>
  <c r="E1349" i="8" s="1"/>
  <c r="E1350" i="8" s="1"/>
  <c r="E1351" i="8" s="1"/>
  <c r="E1352" i="8" s="1"/>
  <c r="E1353" i="8" s="1"/>
  <c r="E1354" i="8" s="1"/>
  <c r="E1355" i="8" s="1"/>
  <c r="E1356" i="8" s="1"/>
  <c r="E1357" i="8" s="1"/>
  <c r="E1358" i="8" s="1"/>
  <c r="E1359" i="8" s="1"/>
  <c r="E1360" i="8" s="1"/>
  <c r="E1361" i="8" s="1"/>
  <c r="E1362" i="8" s="1"/>
  <c r="E1363" i="8" s="1"/>
  <c r="E1364" i="8" s="1"/>
  <c r="E1365" i="8" s="1"/>
  <c r="E1366" i="8" s="1"/>
  <c r="E1367" i="8" s="1"/>
  <c r="E1368" i="8" s="1"/>
  <c r="E1369" i="8" s="1"/>
  <c r="E1370" i="8" s="1"/>
  <c r="E1371" i="8" s="1"/>
  <c r="E1372" i="8" s="1"/>
  <c r="E1373" i="8" s="1"/>
  <c r="E1374" i="8" s="1"/>
  <c r="E1375" i="8" s="1"/>
  <c r="E1376" i="8" s="1"/>
  <c r="E1377" i="8" s="1"/>
  <c r="E1378" i="8" s="1"/>
  <c r="E1379" i="8" s="1"/>
  <c r="E1380" i="8" s="1"/>
  <c r="E1381" i="8" s="1"/>
  <c r="E1382" i="8" s="1"/>
  <c r="E1383" i="8" s="1"/>
  <c r="E1384" i="8" s="1"/>
  <c r="E1385" i="8" s="1"/>
  <c r="E1386" i="8" s="1"/>
  <c r="E1387" i="8" s="1"/>
  <c r="E1388" i="8" s="1"/>
  <c r="E1389" i="8" s="1"/>
  <c r="E1390" i="8" s="1"/>
  <c r="E1391" i="8" s="1"/>
  <c r="E1392" i="8" s="1"/>
  <c r="E1393" i="8" s="1"/>
  <c r="E1394" i="8" s="1"/>
  <c r="E1395" i="8" s="1"/>
  <c r="E1396" i="8" s="1"/>
  <c r="E1397" i="8" s="1"/>
  <c r="E1398" i="8" s="1"/>
  <c r="E1399" i="8" s="1"/>
  <c r="E1400" i="8" s="1"/>
  <c r="E1401" i="8" s="1"/>
  <c r="E1402" i="8" s="1"/>
  <c r="E1403" i="8" s="1"/>
  <c r="E1404" i="8" s="1"/>
  <c r="E1405" i="8" s="1"/>
  <c r="E1406" i="8" s="1"/>
  <c r="E1407" i="8" s="1"/>
  <c r="E1408" i="8" s="1"/>
  <c r="E1409" i="8" s="1"/>
  <c r="E1410" i="8" s="1"/>
  <c r="E1411" i="8" s="1"/>
  <c r="E1412" i="8" s="1"/>
  <c r="E1413" i="8" s="1"/>
  <c r="E1414" i="8" s="1"/>
  <c r="E1415" i="8" s="1"/>
  <c r="E1416" i="8" s="1"/>
  <c r="E1417" i="8" s="1"/>
  <c r="E1418" i="8" s="1"/>
  <c r="E1419" i="8" s="1"/>
  <c r="E1420" i="8" s="1"/>
  <c r="E1421" i="8" s="1"/>
  <c r="E1422" i="8" s="1"/>
  <c r="E1423" i="8" s="1"/>
  <c r="E1424" i="8" s="1"/>
  <c r="E1425" i="8" s="1"/>
  <c r="E1426" i="8" s="1"/>
  <c r="E1427" i="8" s="1"/>
  <c r="E1428" i="8" s="1"/>
  <c r="E1429" i="8" s="1"/>
  <c r="E1430" i="8" s="1"/>
  <c r="E1431" i="8" s="1"/>
  <c r="E1432" i="8" s="1"/>
  <c r="E1433" i="8" s="1"/>
  <c r="E1434" i="8" s="1"/>
  <c r="E1435" i="8" s="1"/>
  <c r="E1436" i="8" s="1"/>
  <c r="E1437" i="8" s="1"/>
  <c r="E1438" i="8" s="1"/>
  <c r="E1439" i="8" s="1"/>
  <c r="E1440" i="8" s="1"/>
  <c r="E1441" i="8" s="1"/>
  <c r="E1442" i="8" s="1"/>
  <c r="E1443" i="8" s="1"/>
  <c r="E1444" i="8" s="1"/>
  <c r="E1445" i="8" s="1"/>
  <c r="E1446" i="8" s="1"/>
  <c r="E1447" i="8" s="1"/>
  <c r="E1448" i="8" s="1"/>
  <c r="E1449" i="8" s="1"/>
  <c r="E1450" i="8" s="1"/>
  <c r="E1451" i="8" s="1"/>
  <c r="E1452" i="8" s="1"/>
  <c r="E1453" i="8" s="1"/>
  <c r="E1454" i="8" s="1"/>
  <c r="E1455" i="8" s="1"/>
  <c r="E1456" i="8" s="1"/>
  <c r="E1457" i="8" s="1"/>
  <c r="E1458" i="8" s="1"/>
  <c r="E1459" i="8" s="1"/>
  <c r="E1460" i="8" s="1"/>
  <c r="E1461" i="8" s="1"/>
  <c r="E1462" i="8" s="1"/>
  <c r="E1463" i="8" s="1"/>
  <c r="E1464" i="8" s="1"/>
  <c r="E1465" i="8" s="1"/>
  <c r="E1466" i="8" s="1"/>
  <c r="E1467" i="8" s="1"/>
  <c r="E1468" i="8" s="1"/>
  <c r="E1469" i="8" s="1"/>
  <c r="E1470" i="8" s="1"/>
  <c r="E1471" i="8" s="1"/>
  <c r="E1472" i="8" s="1"/>
  <c r="E1473" i="8" s="1"/>
  <c r="E1474" i="8" s="1"/>
  <c r="E1475" i="8" s="1"/>
  <c r="E1476" i="8" s="1"/>
  <c r="E1477" i="8" s="1"/>
  <c r="E1478" i="8" s="1"/>
  <c r="E1479" i="8" s="1"/>
  <c r="E1480" i="8" s="1"/>
  <c r="E1481" i="8" s="1"/>
  <c r="E1482" i="8" s="1"/>
  <c r="E1483" i="8" s="1"/>
  <c r="E1484" i="8" s="1"/>
  <c r="E1485" i="8" s="1"/>
  <c r="E1486" i="8" s="1"/>
  <c r="E1487" i="8" s="1"/>
  <c r="E1488" i="8" s="1"/>
  <c r="E1489" i="8" s="1"/>
  <c r="E1490" i="8" s="1"/>
  <c r="E1491" i="8" s="1"/>
  <c r="E1492" i="8" s="1"/>
  <c r="E1493" i="8" s="1"/>
  <c r="E1494" i="8" s="1"/>
  <c r="E1495" i="8" s="1"/>
  <c r="E1496" i="8" s="1"/>
  <c r="E1497" i="8" s="1"/>
  <c r="E1498" i="8" s="1"/>
  <c r="E1499" i="8" s="1"/>
  <c r="E1500" i="8" s="1"/>
  <c r="E1501" i="8" s="1"/>
  <c r="E1502" i="8" s="1"/>
  <c r="E1503" i="8" s="1"/>
  <c r="E1504" i="8" s="1"/>
  <c r="E1505" i="8" s="1"/>
  <c r="E1506" i="8" s="1"/>
  <c r="E1507" i="8" s="1"/>
  <c r="E1508" i="8" s="1"/>
  <c r="E1509" i="8" s="1"/>
  <c r="E1510" i="8" s="1"/>
  <c r="E1511" i="8" s="1"/>
  <c r="E1512" i="8" s="1"/>
  <c r="E1513" i="8" s="1"/>
  <c r="E1514" i="8" s="1"/>
  <c r="E1515" i="8" s="1"/>
  <c r="E1516" i="8" s="1"/>
  <c r="E1517" i="8" s="1"/>
  <c r="E1518" i="8" s="1"/>
  <c r="E1519" i="8" s="1"/>
  <c r="E1520" i="8" s="1"/>
  <c r="E1521" i="8" s="1"/>
  <c r="E1522" i="8" s="1"/>
  <c r="E1523" i="8" s="1"/>
  <c r="E1524" i="8" s="1"/>
  <c r="E1525" i="8" s="1"/>
  <c r="E1526" i="8" s="1"/>
  <c r="E1527" i="8" s="1"/>
  <c r="E1528" i="8" s="1"/>
  <c r="E1529" i="8" s="1"/>
  <c r="E1530" i="8" s="1"/>
  <c r="E1531" i="8" s="1"/>
  <c r="E1532" i="8" s="1"/>
  <c r="E1533" i="8" s="1"/>
  <c r="E1534" i="8" s="1"/>
  <c r="E1535" i="8" s="1"/>
  <c r="E1536" i="8" s="1"/>
  <c r="E1537" i="8" s="1"/>
  <c r="E1538" i="8" s="1"/>
  <c r="E1539" i="8" s="1"/>
  <c r="E1540" i="8" s="1"/>
  <c r="E1541" i="8" s="1"/>
  <c r="E1542" i="8" s="1"/>
  <c r="E1543" i="8" s="1"/>
  <c r="E1544" i="8" s="1"/>
  <c r="E1545" i="8" s="1"/>
  <c r="E1546" i="8" s="1"/>
  <c r="E1547" i="8" s="1"/>
  <c r="E1548" i="8" s="1"/>
  <c r="E1549" i="8" s="1"/>
  <c r="E1550" i="8" s="1"/>
  <c r="E1551" i="8" s="1"/>
  <c r="E1552" i="8" s="1"/>
  <c r="E1553" i="8" s="1"/>
  <c r="E1554" i="8" s="1"/>
  <c r="E1555" i="8" s="1"/>
  <c r="E1556" i="8" s="1"/>
  <c r="E1557" i="8" s="1"/>
  <c r="E1558" i="8" s="1"/>
  <c r="E1559" i="8" s="1"/>
  <c r="E1560" i="8" s="1"/>
  <c r="E1561" i="8" s="1"/>
  <c r="E1562" i="8" s="1"/>
  <c r="E1563" i="8" s="1"/>
  <c r="E1564" i="8" s="1"/>
  <c r="E1565" i="8" s="1"/>
  <c r="E1566" i="8" s="1"/>
  <c r="E1567" i="8" s="1"/>
  <c r="E1568" i="8" s="1"/>
  <c r="E1569" i="8" s="1"/>
  <c r="E1570" i="8" s="1"/>
  <c r="E1571" i="8" s="1"/>
  <c r="E1572" i="8" s="1"/>
  <c r="E1573" i="8" s="1"/>
  <c r="E1574" i="8" s="1"/>
  <c r="E1575" i="8" s="1"/>
  <c r="E1576" i="8" s="1"/>
  <c r="E1577" i="8" s="1"/>
  <c r="E1578" i="8" s="1"/>
  <c r="E1579" i="8" s="1"/>
  <c r="E1580" i="8" s="1"/>
  <c r="E1581" i="8" s="1"/>
  <c r="E1582" i="8" s="1"/>
  <c r="E1583" i="8" s="1"/>
  <c r="E1584" i="8" s="1"/>
  <c r="E1585" i="8" s="1"/>
  <c r="E1586" i="8" s="1"/>
  <c r="E1587" i="8" s="1"/>
  <c r="E1588" i="8" s="1"/>
  <c r="E1589" i="8" s="1"/>
  <c r="E1590" i="8" s="1"/>
  <c r="E1591" i="8" s="1"/>
  <c r="E1592" i="8" s="1"/>
  <c r="E1593" i="8" s="1"/>
  <c r="E1594" i="8" s="1"/>
  <c r="E1595" i="8" s="1"/>
  <c r="E1596" i="8" s="1"/>
  <c r="E1597" i="8" s="1"/>
  <c r="E1598" i="8" s="1"/>
  <c r="E1599" i="8" s="1"/>
  <c r="E1600" i="8" s="1"/>
  <c r="E1601" i="8" s="1"/>
  <c r="E1602" i="8" s="1"/>
  <c r="E1603" i="8" s="1"/>
  <c r="E1604" i="8" s="1"/>
  <c r="E1605" i="8" s="1"/>
  <c r="E1606" i="8" s="1"/>
  <c r="E1607" i="8" s="1"/>
  <c r="E1608" i="8" s="1"/>
  <c r="E1609" i="8" s="1"/>
  <c r="E1610" i="8" s="1"/>
  <c r="E1611" i="8" s="1"/>
  <c r="E1612" i="8" s="1"/>
  <c r="E1613" i="8" s="1"/>
  <c r="E1614" i="8" s="1"/>
  <c r="E1615" i="8" s="1"/>
  <c r="E1616" i="8" s="1"/>
  <c r="E1617" i="8" s="1"/>
  <c r="E1618" i="8" s="1"/>
  <c r="E1619" i="8" s="1"/>
  <c r="E1620" i="8" s="1"/>
  <c r="E1621" i="8" s="1"/>
  <c r="E1622" i="8" s="1"/>
  <c r="E1623" i="8" s="1"/>
  <c r="E1624" i="8" s="1"/>
  <c r="E1625" i="8" s="1"/>
  <c r="E1626" i="8" s="1"/>
  <c r="E1627" i="8" s="1"/>
  <c r="E1628" i="8" s="1"/>
  <c r="E1629" i="8" s="1"/>
  <c r="E1630" i="8" s="1"/>
  <c r="E1631" i="8" s="1"/>
  <c r="E1632" i="8" s="1"/>
  <c r="E1633" i="8" s="1"/>
  <c r="E1634" i="8" s="1"/>
  <c r="E1635" i="8" s="1"/>
  <c r="E1636" i="8" s="1"/>
  <c r="E1637" i="8" s="1"/>
  <c r="E1638" i="8" s="1"/>
  <c r="E1639" i="8" s="1"/>
  <c r="E1640" i="8" s="1"/>
  <c r="E1641" i="8" s="1"/>
  <c r="E1642" i="8" s="1"/>
  <c r="E1643" i="8" s="1"/>
  <c r="E1644" i="8" s="1"/>
  <c r="E1645" i="8" s="1"/>
  <c r="E1646" i="8" s="1"/>
  <c r="E1647" i="8" s="1"/>
  <c r="E1648" i="8" s="1"/>
  <c r="E1649" i="8" s="1"/>
  <c r="E1650" i="8" s="1"/>
  <c r="E1651" i="8" s="1"/>
  <c r="E1652" i="8" s="1"/>
  <c r="E1653" i="8" s="1"/>
  <c r="E1654" i="8" s="1"/>
  <c r="E1655" i="8" s="1"/>
  <c r="E1656" i="8" s="1"/>
  <c r="E1657" i="8" s="1"/>
  <c r="E1658" i="8" s="1"/>
  <c r="E1659" i="8" s="1"/>
  <c r="E1660" i="8" s="1"/>
  <c r="E1661" i="8" s="1"/>
  <c r="E1662" i="8" s="1"/>
  <c r="E1663" i="8" s="1"/>
  <c r="E1664" i="8" s="1"/>
  <c r="E1665" i="8" s="1"/>
  <c r="E1666" i="8" s="1"/>
  <c r="E1667" i="8" s="1"/>
  <c r="E1668" i="8" s="1"/>
  <c r="E1669" i="8" s="1"/>
  <c r="E1670" i="8" s="1"/>
  <c r="E1671" i="8" s="1"/>
  <c r="E1672" i="8" s="1"/>
  <c r="E1673" i="8" s="1"/>
  <c r="E1674" i="8" s="1"/>
  <c r="E1675" i="8" s="1"/>
  <c r="E1676" i="8" s="1"/>
  <c r="E1677" i="8" s="1"/>
  <c r="E1678" i="8" s="1"/>
  <c r="E1679" i="8" s="1"/>
  <c r="E1680" i="8" s="1"/>
  <c r="E1681" i="8" s="1"/>
  <c r="E1682" i="8" s="1"/>
  <c r="E1683" i="8" s="1"/>
  <c r="E1684" i="8" s="1"/>
  <c r="E1685" i="8" s="1"/>
  <c r="E1686" i="8" s="1"/>
  <c r="E1687" i="8" s="1"/>
  <c r="E1688" i="8" s="1"/>
  <c r="E1689" i="8" s="1"/>
  <c r="E1690" i="8" s="1"/>
  <c r="E1691" i="8" s="1"/>
  <c r="E1692" i="8" s="1"/>
  <c r="E1693" i="8" s="1"/>
  <c r="E1694" i="8" s="1"/>
  <c r="E1695" i="8" s="1"/>
  <c r="E1696" i="8" s="1"/>
  <c r="E1697" i="8" s="1"/>
  <c r="E1698" i="8" s="1"/>
  <c r="E1699" i="8" s="1"/>
  <c r="E1700" i="8" s="1"/>
  <c r="E1701" i="8" s="1"/>
  <c r="E1702" i="8" s="1"/>
  <c r="E1703" i="8" s="1"/>
  <c r="E1704" i="8" s="1"/>
  <c r="E1705" i="8" s="1"/>
  <c r="E1706" i="8" s="1"/>
  <c r="E1707" i="8" s="1"/>
  <c r="E1708" i="8" s="1"/>
  <c r="E1709" i="8" s="1"/>
  <c r="E1710" i="8" s="1"/>
  <c r="E1711" i="8" s="1"/>
  <c r="E1712" i="8" s="1"/>
  <c r="E1713" i="8" s="1"/>
  <c r="E1714" i="8" s="1"/>
  <c r="E1715" i="8" s="1"/>
  <c r="E1716" i="8" s="1"/>
  <c r="E1717" i="8" s="1"/>
  <c r="E1718" i="8" s="1"/>
  <c r="E1719" i="8" s="1"/>
  <c r="E1720" i="8" s="1"/>
  <c r="E1721" i="8" s="1"/>
  <c r="E1722" i="8" s="1"/>
  <c r="E1723" i="8" s="1"/>
  <c r="E1724" i="8" s="1"/>
  <c r="E1725" i="8" s="1"/>
  <c r="E1726" i="8" s="1"/>
  <c r="E1727" i="8" s="1"/>
  <c r="E1728" i="8" s="1"/>
  <c r="E1729" i="8" s="1"/>
  <c r="E1730" i="8" s="1"/>
  <c r="E1731" i="8" s="1"/>
  <c r="E1732" i="8" s="1"/>
  <c r="E1733" i="8" s="1"/>
  <c r="E1734" i="8" s="1"/>
  <c r="E1735" i="8" s="1"/>
  <c r="E1736" i="8" s="1"/>
  <c r="E1737" i="8" s="1"/>
  <c r="E1738" i="8" s="1"/>
  <c r="E1739" i="8" s="1"/>
  <c r="E1740" i="8" s="1"/>
  <c r="E1741" i="8" s="1"/>
  <c r="E1742" i="8" s="1"/>
  <c r="E1743" i="8" s="1"/>
  <c r="E1744" i="8" s="1"/>
  <c r="E1745" i="8" s="1"/>
  <c r="E1746" i="8" s="1"/>
  <c r="E1747" i="8" s="1"/>
  <c r="E1748" i="8" s="1"/>
  <c r="E1749" i="8" s="1"/>
  <c r="E1750" i="8" s="1"/>
  <c r="E1751" i="8" s="1"/>
  <c r="E1752" i="8" s="1"/>
  <c r="E1753" i="8" s="1"/>
  <c r="E1754" i="8" s="1"/>
  <c r="E1755" i="8" s="1"/>
  <c r="E1756" i="8" s="1"/>
  <c r="E1757" i="8" s="1"/>
  <c r="E1758" i="8" s="1"/>
  <c r="E1759" i="8" s="1"/>
  <c r="E1760" i="8" s="1"/>
  <c r="E1761" i="8" s="1"/>
  <c r="E1762" i="8" s="1"/>
  <c r="E1763" i="8" s="1"/>
  <c r="E1764" i="8" s="1"/>
  <c r="E1765" i="8" s="1"/>
  <c r="E1766" i="8" s="1"/>
  <c r="E1767" i="8" s="1"/>
  <c r="E1768" i="8" s="1"/>
  <c r="E1769" i="8" s="1"/>
  <c r="E1770" i="8" s="1"/>
  <c r="E1771" i="8" s="1"/>
  <c r="E1772" i="8" s="1"/>
  <c r="E1773" i="8" s="1"/>
  <c r="E1774" i="8" s="1"/>
  <c r="E1775" i="8" s="1"/>
  <c r="E1776" i="8" s="1"/>
  <c r="E1777" i="8" s="1"/>
  <c r="E1778" i="8" s="1"/>
  <c r="E1779" i="8" s="1"/>
  <c r="E1780" i="8" s="1"/>
  <c r="E1781" i="8" s="1"/>
  <c r="E1782" i="8" s="1"/>
  <c r="E1783" i="8" s="1"/>
  <c r="E1784" i="8" s="1"/>
  <c r="E1785" i="8" s="1"/>
  <c r="E1786" i="8" s="1"/>
  <c r="E1787" i="8" s="1"/>
  <c r="E1788" i="8" s="1"/>
  <c r="E1789" i="8" s="1"/>
  <c r="E1790" i="8" s="1"/>
  <c r="E1791" i="8" s="1"/>
  <c r="E1792" i="8" s="1"/>
  <c r="E1793" i="8" s="1"/>
  <c r="E1794" i="8" s="1"/>
  <c r="E1795" i="8" s="1"/>
  <c r="E1796" i="8" s="1"/>
  <c r="E1797" i="8" s="1"/>
  <c r="E1798" i="8" s="1"/>
  <c r="E1799" i="8" s="1"/>
  <c r="E1800" i="8" s="1"/>
  <c r="E1801" i="8" s="1"/>
  <c r="E1802" i="8" s="1"/>
  <c r="E1803" i="8" s="1"/>
  <c r="E1804" i="8" s="1"/>
  <c r="E1805" i="8" s="1"/>
  <c r="E1806" i="8" s="1"/>
  <c r="E1807" i="8" s="1"/>
  <c r="E1808" i="8" s="1"/>
  <c r="E1809" i="8" s="1"/>
  <c r="E1810" i="8" s="1"/>
  <c r="E1811" i="8" s="1"/>
  <c r="E1812" i="8" s="1"/>
  <c r="E1813" i="8" s="1"/>
  <c r="E1814" i="8" s="1"/>
  <c r="E1815" i="8" s="1"/>
  <c r="E1816" i="8" s="1"/>
  <c r="E1817" i="8" s="1"/>
  <c r="E1818" i="8" s="1"/>
  <c r="E1819" i="8" s="1"/>
  <c r="E1820" i="8" s="1"/>
  <c r="E1821" i="8" s="1"/>
  <c r="E1822" i="8" s="1"/>
  <c r="E1823" i="8" s="1"/>
  <c r="E1824" i="8" s="1"/>
  <c r="E1825" i="8" s="1"/>
  <c r="E1826" i="8" s="1"/>
  <c r="E1827" i="8" s="1"/>
  <c r="E1828" i="8" s="1"/>
  <c r="E1829" i="8" s="1"/>
  <c r="E1830" i="8" s="1"/>
  <c r="E1831" i="8" s="1"/>
  <c r="E1832" i="8" s="1"/>
  <c r="E1833" i="8" s="1"/>
  <c r="E1834" i="8" s="1"/>
  <c r="E1835" i="8" s="1"/>
  <c r="E1836" i="8" s="1"/>
  <c r="E1837" i="8" s="1"/>
  <c r="E1838" i="8" s="1"/>
  <c r="E1839" i="8" s="1"/>
  <c r="E1840" i="8" s="1"/>
  <c r="E1841" i="8" s="1"/>
  <c r="E1842" i="8" s="1"/>
  <c r="E1843" i="8" s="1"/>
  <c r="E1844" i="8" s="1"/>
  <c r="E1845" i="8" s="1"/>
  <c r="E1846" i="8" s="1"/>
  <c r="E1847" i="8" s="1"/>
  <c r="E1848" i="8" s="1"/>
  <c r="E1849" i="8" s="1"/>
  <c r="E1850" i="8" s="1"/>
  <c r="E1851" i="8" s="1"/>
  <c r="E1852" i="8" s="1"/>
  <c r="E1853" i="8" s="1"/>
  <c r="E1854" i="8" s="1"/>
  <c r="E1855" i="8" s="1"/>
  <c r="E1856" i="8" s="1"/>
  <c r="E1857" i="8" s="1"/>
  <c r="E1858" i="8" s="1"/>
  <c r="E1859" i="8" s="1"/>
  <c r="E1860" i="8" s="1"/>
  <c r="E1861" i="8" s="1"/>
  <c r="E1862" i="8" s="1"/>
  <c r="E1863" i="8" s="1"/>
  <c r="E1864" i="8" s="1"/>
  <c r="E1865" i="8" s="1"/>
  <c r="E1866" i="8" s="1"/>
  <c r="E1867" i="8" s="1"/>
  <c r="E1868" i="8" s="1"/>
  <c r="E1869" i="8" s="1"/>
  <c r="E1870" i="8" s="1"/>
  <c r="E1871" i="8" s="1"/>
  <c r="E1872" i="8" s="1"/>
  <c r="E1873" i="8" s="1"/>
  <c r="E1874" i="8" s="1"/>
  <c r="E1875" i="8" s="1"/>
  <c r="E1876" i="8" s="1"/>
  <c r="E1877" i="8" s="1"/>
  <c r="E1878" i="8" s="1"/>
  <c r="E1879" i="8" s="1"/>
  <c r="E1880" i="8" s="1"/>
  <c r="E1881" i="8" s="1"/>
  <c r="E1882" i="8" s="1"/>
  <c r="E1883" i="8" s="1"/>
  <c r="E1884" i="8" s="1"/>
  <c r="E1885" i="8" s="1"/>
  <c r="E1886" i="8" s="1"/>
  <c r="E1887" i="8" s="1"/>
  <c r="E1888" i="8" s="1"/>
  <c r="E1889" i="8" s="1"/>
  <c r="E1890" i="8" s="1"/>
  <c r="E1891" i="8" s="1"/>
  <c r="E1892" i="8" s="1"/>
  <c r="E1893" i="8" s="1"/>
  <c r="E1894" i="8" s="1"/>
  <c r="E1895" i="8" s="1"/>
  <c r="E1896" i="8" s="1"/>
  <c r="E1897" i="8" s="1"/>
  <c r="E1898" i="8" s="1"/>
  <c r="E1899" i="8" s="1"/>
  <c r="E1900" i="8" s="1"/>
  <c r="E1901" i="8" s="1"/>
  <c r="E1902" i="8" s="1"/>
  <c r="E1903" i="8" s="1"/>
  <c r="E1904" i="8" s="1"/>
  <c r="E1905" i="8" s="1"/>
  <c r="E1906" i="8" s="1"/>
  <c r="E1907" i="8" s="1"/>
  <c r="E1908" i="8" s="1"/>
  <c r="E1909" i="8" s="1"/>
  <c r="E1910" i="8" s="1"/>
  <c r="E1911" i="8" s="1"/>
  <c r="E1912" i="8" s="1"/>
  <c r="E1913" i="8" s="1"/>
  <c r="E1914" i="8" s="1"/>
  <c r="E1915" i="8" s="1"/>
  <c r="E1916" i="8" s="1"/>
  <c r="E1917" i="8" s="1"/>
  <c r="E1918" i="8" s="1"/>
  <c r="E1919" i="8" s="1"/>
  <c r="E1920" i="8" s="1"/>
  <c r="E1921" i="8" s="1"/>
  <c r="E1922" i="8" s="1"/>
  <c r="E1923" i="8" s="1"/>
  <c r="E1924" i="8" s="1"/>
  <c r="E1925" i="8" s="1"/>
  <c r="E1926" i="8" s="1"/>
  <c r="E1927" i="8" s="1"/>
  <c r="E1928" i="8" s="1"/>
  <c r="E1929" i="8" s="1"/>
  <c r="E1930" i="8" s="1"/>
  <c r="E1931" i="8" s="1"/>
  <c r="E1932" i="8" s="1"/>
  <c r="E1933" i="8" s="1"/>
  <c r="E1934" i="8" s="1"/>
  <c r="E1935" i="8" s="1"/>
  <c r="E1936" i="8" s="1"/>
  <c r="E1937" i="8" s="1"/>
  <c r="E1938" i="8" s="1"/>
  <c r="E1939" i="8" s="1"/>
  <c r="E1940" i="8" s="1"/>
  <c r="E1941" i="8" s="1"/>
  <c r="E1942" i="8" s="1"/>
  <c r="E1943" i="8" s="1"/>
  <c r="E1944" i="8" s="1"/>
  <c r="E1945" i="8" s="1"/>
  <c r="E1946" i="8" s="1"/>
  <c r="E1947" i="8" s="1"/>
  <c r="E1948" i="8" s="1"/>
  <c r="E1949" i="8" s="1"/>
  <c r="E1950" i="8" s="1"/>
  <c r="E1951" i="8" s="1"/>
  <c r="E1952" i="8" s="1"/>
  <c r="E1953" i="8" s="1"/>
  <c r="E1954" i="8" s="1"/>
  <c r="E1955" i="8" s="1"/>
  <c r="E1956" i="8" s="1"/>
  <c r="E1957" i="8" s="1"/>
  <c r="E1958" i="8" s="1"/>
  <c r="E1959" i="8" s="1"/>
  <c r="E1960" i="8" s="1"/>
  <c r="E1961" i="8" s="1"/>
  <c r="E1962" i="8" s="1"/>
  <c r="E1963" i="8" s="1"/>
  <c r="E1964" i="8" s="1"/>
  <c r="E1965" i="8" s="1"/>
  <c r="E1966" i="8" s="1"/>
  <c r="E1967" i="8" s="1"/>
  <c r="E1968" i="8" s="1"/>
  <c r="E1969" i="8" s="1"/>
  <c r="E1970" i="8" s="1"/>
  <c r="E1971" i="8" s="1"/>
  <c r="E1972" i="8" s="1"/>
  <c r="E1973" i="8" s="1"/>
  <c r="E1974" i="8" s="1"/>
  <c r="E1975" i="8" s="1"/>
  <c r="E1976" i="8" s="1"/>
  <c r="E1977" i="8" s="1"/>
  <c r="E1978" i="8" s="1"/>
  <c r="E1979" i="8" s="1"/>
  <c r="E1980" i="8" s="1"/>
  <c r="E1981" i="8" s="1"/>
  <c r="E1982" i="8" s="1"/>
  <c r="E1983" i="8" s="1"/>
  <c r="E1984" i="8" s="1"/>
  <c r="E1985" i="8" s="1"/>
  <c r="E1986" i="8" s="1"/>
  <c r="E1987" i="8" s="1"/>
  <c r="E1988" i="8" s="1"/>
  <c r="E1989" i="8" s="1"/>
  <c r="E1990" i="8" s="1"/>
  <c r="E1991" i="8" s="1"/>
  <c r="E1992" i="8" s="1"/>
  <c r="E1993" i="8" s="1"/>
  <c r="E1994" i="8" s="1"/>
  <c r="E1995" i="8" s="1"/>
  <c r="E1996" i="8" s="1"/>
  <c r="E1997" i="8" s="1"/>
  <c r="E1998" i="8" s="1"/>
  <c r="E1999" i="8" s="1"/>
  <c r="E2000" i="8" s="1"/>
  <c r="E2001" i="8" s="1"/>
  <c r="E2002" i="8" s="1"/>
  <c r="E2003" i="8" s="1"/>
  <c r="F1004" i="8"/>
  <c r="F14" i="42" l="1"/>
  <c r="F21" i="42" s="1"/>
  <c r="F16" i="43"/>
  <c r="F18" i="43"/>
  <c r="E2004" i="8"/>
  <c r="E2005" i="8" s="1"/>
  <c r="E2006" i="8" s="1"/>
  <c r="E2007" i="8" s="1"/>
  <c r="E2008" i="8" s="1"/>
  <c r="E2009" i="8" s="1"/>
  <c r="E2010" i="8" s="1"/>
  <c r="E2011" i="8" s="1"/>
  <c r="E2012" i="8" s="1"/>
  <c r="E2013" i="8" s="1"/>
  <c r="E2014" i="8" s="1"/>
  <c r="E2015" i="8" s="1"/>
  <c r="E2016" i="8" s="1"/>
  <c r="E2017" i="8" s="1"/>
  <c r="E2018" i="8" s="1"/>
  <c r="E2019" i="8" s="1"/>
  <c r="E2020" i="8" s="1"/>
  <c r="E2021" i="8" s="1"/>
  <c r="E2022" i="8" s="1"/>
  <c r="E2023" i="8" s="1"/>
  <c r="E2024" i="8" s="1"/>
  <c r="E2025" i="8" s="1"/>
  <c r="E2026" i="8" s="1"/>
  <c r="E2027" i="8" s="1"/>
  <c r="E2028" i="8" s="1"/>
  <c r="E2029" i="8" s="1"/>
  <c r="E2030" i="8" s="1"/>
  <c r="E2031" i="8" s="1"/>
  <c r="E2032" i="8" s="1"/>
  <c r="E2033" i="8" s="1"/>
  <c r="E2034" i="8" s="1"/>
  <c r="E2035" i="8" s="1"/>
  <c r="E2036" i="8" s="1"/>
  <c r="E2037" i="8" s="1"/>
  <c r="E2038" i="8" s="1"/>
  <c r="E2039" i="8" s="1"/>
  <c r="E2040" i="8" s="1"/>
  <c r="E2041" i="8" s="1"/>
  <c r="E2042" i="8" s="1"/>
  <c r="E2043" i="8" s="1"/>
  <c r="E2044" i="8" s="1"/>
  <c r="E2045" i="8" s="1"/>
  <c r="E2046" i="8" s="1"/>
  <c r="E2047" i="8" s="1"/>
  <c r="E2048" i="8" s="1"/>
  <c r="E2049" i="8" s="1"/>
  <c r="E2050" i="8" s="1"/>
  <c r="E2051" i="8" s="1"/>
  <c r="E2052" i="8" s="1"/>
  <c r="E2053" i="8" s="1"/>
  <c r="E2054" i="8" s="1"/>
  <c r="E2055" i="8" s="1"/>
  <c r="E2056" i="8" s="1"/>
  <c r="E2057" i="8" s="1"/>
  <c r="E2058" i="8" s="1"/>
  <c r="E2059" i="8" s="1"/>
  <c r="E2060" i="8" s="1"/>
  <c r="E2061" i="8" s="1"/>
  <c r="E2062" i="8" s="1"/>
  <c r="E2063" i="8" s="1"/>
  <c r="E2064" i="8" s="1"/>
  <c r="E2065" i="8" s="1"/>
  <c r="E2066" i="8" s="1"/>
  <c r="E2067" i="8" s="1"/>
  <c r="E2068" i="8" s="1"/>
  <c r="E2069" i="8" s="1"/>
  <c r="E2070" i="8" s="1"/>
  <c r="E2071" i="8" s="1"/>
  <c r="E2072" i="8" s="1"/>
  <c r="E2073" i="8" s="1"/>
  <c r="E2074" i="8" s="1"/>
  <c r="E2075" i="8" s="1"/>
  <c r="E2076" i="8" s="1"/>
  <c r="E2077" i="8" s="1"/>
  <c r="E2078" i="8" s="1"/>
  <c r="E2079" i="8" s="1"/>
  <c r="E2080" i="8" s="1"/>
  <c r="E2081" i="8" s="1"/>
  <c r="E2082" i="8" s="1"/>
  <c r="E2083" i="8" s="1"/>
  <c r="E2084" i="8" s="1"/>
  <c r="E2085" i="8" s="1"/>
  <c r="E2086" i="8" s="1"/>
  <c r="E2087" i="8" s="1"/>
  <c r="E2088" i="8" s="1"/>
  <c r="E2089" i="8" s="1"/>
  <c r="E2090" i="8" s="1"/>
  <c r="E2091" i="8" s="1"/>
  <c r="E2092" i="8" s="1"/>
  <c r="E2093" i="8" s="1"/>
  <c r="E2094" i="8" s="1"/>
  <c r="E2095" i="8" s="1"/>
  <c r="E2096" i="8" s="1"/>
  <c r="E2097" i="8" s="1"/>
  <c r="E2098" i="8" s="1"/>
  <c r="E2099" i="8" s="1"/>
  <c r="E2100" i="8" s="1"/>
  <c r="E2101" i="8" s="1"/>
  <c r="E2102" i="8" s="1"/>
  <c r="E2103" i="8" s="1"/>
  <c r="E2104" i="8" s="1"/>
  <c r="E2105" i="8" s="1"/>
  <c r="E2106" i="8" s="1"/>
  <c r="E2107" i="8" s="1"/>
  <c r="E2108" i="8" s="1"/>
  <c r="E2109" i="8" s="1"/>
  <c r="E2110" i="8" s="1"/>
  <c r="E2111" i="8" s="1"/>
  <c r="E2112" i="8" s="1"/>
  <c r="E2113" i="8" s="1"/>
  <c r="E2114" i="8" s="1"/>
  <c r="E2115" i="8" s="1"/>
  <c r="E2116" i="8" s="1"/>
  <c r="E2117" i="8" s="1"/>
  <c r="E2118" i="8" s="1"/>
  <c r="E2119" i="8" s="1"/>
  <c r="E2120" i="8" s="1"/>
  <c r="E2121" i="8" s="1"/>
  <c r="E2122" i="8" s="1"/>
  <c r="E2123" i="8" s="1"/>
  <c r="E2124" i="8" s="1"/>
  <c r="E2125" i="8" s="1"/>
  <c r="E2126" i="8" s="1"/>
  <c r="E2127" i="8" s="1"/>
  <c r="E2128" i="8" s="1"/>
  <c r="E2129" i="8" s="1"/>
  <c r="E2130" i="8" s="1"/>
  <c r="E2131" i="8" s="1"/>
  <c r="E2132" i="8" s="1"/>
  <c r="E2133" i="8" s="1"/>
  <c r="E2134" i="8" s="1"/>
  <c r="E2135" i="8" s="1"/>
  <c r="E2136" i="8" s="1"/>
  <c r="E2137" i="8" s="1"/>
  <c r="E2138" i="8" s="1"/>
  <c r="E2139" i="8" s="1"/>
  <c r="E2140" i="8" s="1"/>
  <c r="E2141" i="8" s="1"/>
  <c r="E2142" i="8" s="1"/>
  <c r="E2143" i="8" s="1"/>
  <c r="E2144" i="8" s="1"/>
  <c r="E2145" i="8" s="1"/>
  <c r="E2146" i="8" s="1"/>
  <c r="E2147" i="8" s="1"/>
  <c r="E2148" i="8" s="1"/>
  <c r="E2149" i="8" s="1"/>
  <c r="E2150" i="8" s="1"/>
  <c r="E2151" i="8" s="1"/>
  <c r="E2152" i="8" s="1"/>
  <c r="E2153" i="8" s="1"/>
  <c r="E2154" i="8" s="1"/>
  <c r="E2155" i="8" s="1"/>
  <c r="E2156" i="8" s="1"/>
  <c r="E2157" i="8" s="1"/>
  <c r="E2158" i="8" s="1"/>
  <c r="E2159" i="8" s="1"/>
  <c r="E2160" i="8" s="1"/>
  <c r="E2161" i="8" s="1"/>
  <c r="E2162" i="8" s="1"/>
  <c r="E2163" i="8" s="1"/>
  <c r="E2164" i="8" s="1"/>
  <c r="E2165" i="8" s="1"/>
  <c r="E2166" i="8" s="1"/>
  <c r="E2167" i="8" s="1"/>
  <c r="E2168" i="8" s="1"/>
  <c r="E2169" i="8" s="1"/>
  <c r="E2170" i="8" s="1"/>
  <c r="E2171" i="8" s="1"/>
  <c r="E2172" i="8" s="1"/>
  <c r="E2173" i="8" s="1"/>
  <c r="E2174" i="8" s="1"/>
  <c r="E2175" i="8" s="1"/>
  <c r="E2176" i="8" s="1"/>
  <c r="E2177" i="8" s="1"/>
  <c r="E2178" i="8" s="1"/>
  <c r="E2179" i="8" s="1"/>
  <c r="E2180" i="8" s="1"/>
  <c r="E2181" i="8" s="1"/>
  <c r="E2182" i="8" s="1"/>
  <c r="E2183" i="8" s="1"/>
  <c r="E2184" i="8" s="1"/>
  <c r="E2185" i="8" s="1"/>
  <c r="E2186" i="8" s="1"/>
  <c r="E2187" i="8" s="1"/>
  <c r="E2188" i="8" s="1"/>
  <c r="E2189" i="8" s="1"/>
  <c r="E2190" i="8" s="1"/>
  <c r="E2191" i="8" s="1"/>
  <c r="E2192" i="8" s="1"/>
  <c r="E2193" i="8" s="1"/>
  <c r="E2194" i="8" s="1"/>
  <c r="E2195" i="8" s="1"/>
  <c r="E2196" i="8" s="1"/>
  <c r="E2197" i="8" s="1"/>
  <c r="E2198" i="8" s="1"/>
  <c r="E2199" i="8" s="1"/>
  <c r="E2200" i="8" s="1"/>
  <c r="E2201" i="8" s="1"/>
  <c r="E2202" i="8" s="1"/>
  <c r="E2203" i="8" s="1"/>
  <c r="E2204" i="8" s="1"/>
  <c r="E2205" i="8" s="1"/>
  <c r="E2206" i="8" s="1"/>
  <c r="E2207" i="8" s="1"/>
  <c r="E2208" i="8" s="1"/>
  <c r="E2209" i="8" s="1"/>
  <c r="E2210" i="8" s="1"/>
  <c r="E2211" i="8" s="1"/>
  <c r="E2212" i="8" s="1"/>
  <c r="E2213" i="8" s="1"/>
  <c r="E2214" i="8" s="1"/>
  <c r="E2215" i="8" s="1"/>
  <c r="E2216" i="8" s="1"/>
  <c r="E2217" i="8" s="1"/>
  <c r="E2218" i="8" s="1"/>
  <c r="E2219" i="8" s="1"/>
  <c r="E2220" i="8" s="1"/>
  <c r="E2221" i="8" s="1"/>
  <c r="E2222" i="8" s="1"/>
  <c r="E2223" i="8" s="1"/>
  <c r="E2224" i="8" s="1"/>
  <c r="E2225" i="8" s="1"/>
  <c r="E2226" i="8" s="1"/>
  <c r="E2227" i="8" s="1"/>
  <c r="E2228" i="8" s="1"/>
  <c r="E2229" i="8" s="1"/>
  <c r="E2230" i="8" s="1"/>
  <c r="E2231" i="8" s="1"/>
  <c r="E2232" i="8" s="1"/>
  <c r="E2233" i="8" s="1"/>
  <c r="E2234" i="8" s="1"/>
  <c r="E2235" i="8" s="1"/>
  <c r="E2236" i="8" s="1"/>
  <c r="E2237" i="8" s="1"/>
  <c r="E2238" i="8" s="1"/>
  <c r="E2239" i="8" s="1"/>
  <c r="E2240" i="8" s="1"/>
  <c r="E2241" i="8" s="1"/>
  <c r="E2242" i="8" s="1"/>
  <c r="E2243" i="8" s="1"/>
  <c r="E2244" i="8" s="1"/>
  <c r="E2245" i="8" s="1"/>
  <c r="E2246" i="8" s="1"/>
  <c r="E2247" i="8" s="1"/>
  <c r="E2248" i="8" s="1"/>
  <c r="E2249" i="8" s="1"/>
  <c r="E2250" i="8" s="1"/>
  <c r="E2251" i="8" s="1"/>
  <c r="E2252" i="8" s="1"/>
  <c r="E2253" i="8" s="1"/>
  <c r="E2254" i="8" s="1"/>
  <c r="E2255" i="8" s="1"/>
  <c r="E2256" i="8" s="1"/>
  <c r="E2257" i="8" s="1"/>
  <c r="E2258" i="8" s="1"/>
  <c r="E2259" i="8" s="1"/>
  <c r="E2260" i="8" s="1"/>
  <c r="E2261" i="8" s="1"/>
  <c r="E2262" i="8" s="1"/>
  <c r="E2263" i="8" s="1"/>
  <c r="E2264" i="8" s="1"/>
  <c r="E2265" i="8" s="1"/>
  <c r="E2266" i="8" s="1"/>
  <c r="E2267" i="8" s="1"/>
  <c r="E2268" i="8" s="1"/>
  <c r="E2269" i="8" s="1"/>
  <c r="E2270" i="8" s="1"/>
  <c r="E2271" i="8" s="1"/>
  <c r="E2272" i="8" s="1"/>
  <c r="E2273" i="8" s="1"/>
  <c r="E2274" i="8" s="1"/>
  <c r="E2275" i="8" s="1"/>
  <c r="E2276" i="8" s="1"/>
  <c r="E2277" i="8" s="1"/>
  <c r="E2278" i="8" s="1"/>
  <c r="E2279" i="8" s="1"/>
  <c r="E2280" i="8" s="1"/>
  <c r="E2281" i="8" s="1"/>
  <c r="E2282" i="8" s="1"/>
  <c r="E2283" i="8" s="1"/>
  <c r="E2284" i="8" s="1"/>
  <c r="E2285" i="8" s="1"/>
  <c r="E2286" i="8" s="1"/>
  <c r="E2287" i="8" s="1"/>
  <c r="E2288" i="8" s="1"/>
  <c r="E2289" i="8" s="1"/>
  <c r="E2290" i="8" s="1"/>
  <c r="E2291" i="8" s="1"/>
  <c r="E2292" i="8" s="1"/>
  <c r="E2293" i="8" s="1"/>
  <c r="E2294" i="8" s="1"/>
  <c r="E2295" i="8" s="1"/>
  <c r="E2296" i="8" s="1"/>
  <c r="E2297" i="8" s="1"/>
  <c r="E2298" i="8" s="1"/>
  <c r="E2299" i="8" s="1"/>
  <c r="E2300" i="8" s="1"/>
  <c r="E2301" i="8" s="1"/>
  <c r="E2302" i="8" s="1"/>
  <c r="E2303" i="8" s="1"/>
  <c r="E2304" i="8" s="1"/>
  <c r="E2305" i="8" s="1"/>
  <c r="E2306" i="8" s="1"/>
  <c r="E2307" i="8" s="1"/>
  <c r="E2308" i="8" s="1"/>
  <c r="E2309" i="8" s="1"/>
  <c r="E2310" i="8" s="1"/>
  <c r="E2311" i="8" s="1"/>
  <c r="E2312" i="8" s="1"/>
  <c r="E2313" i="8" s="1"/>
  <c r="E2314" i="8" s="1"/>
  <c r="E2315" i="8" s="1"/>
  <c r="E2316" i="8" s="1"/>
  <c r="E2317" i="8" s="1"/>
  <c r="E2318" i="8" s="1"/>
  <c r="E2319" i="8" s="1"/>
  <c r="E2320" i="8" s="1"/>
  <c r="E2321" i="8" s="1"/>
  <c r="E2322" i="8" s="1"/>
  <c r="E2323" i="8" s="1"/>
  <c r="E2324" i="8" s="1"/>
  <c r="E2325" i="8" s="1"/>
  <c r="E2326" i="8" s="1"/>
  <c r="E2327" i="8" s="1"/>
  <c r="E2328" i="8" s="1"/>
  <c r="E2329" i="8" s="1"/>
  <c r="E2330" i="8" s="1"/>
  <c r="E2331" i="8" s="1"/>
  <c r="E2332" i="8" s="1"/>
  <c r="E2333" i="8" s="1"/>
  <c r="E2334" i="8" s="1"/>
  <c r="E2335" i="8" s="1"/>
  <c r="E2336" i="8" s="1"/>
  <c r="E2337" i="8" s="1"/>
  <c r="E2338" i="8" s="1"/>
  <c r="E2339" i="8" s="1"/>
  <c r="E2340" i="8" s="1"/>
  <c r="E2341" i="8" s="1"/>
  <c r="E2342" i="8" s="1"/>
  <c r="E2343" i="8" s="1"/>
  <c r="E2344" i="8" s="1"/>
  <c r="E2345" i="8" s="1"/>
  <c r="E2346" i="8" s="1"/>
  <c r="E2347" i="8" s="1"/>
  <c r="E2348" i="8" s="1"/>
  <c r="E2349" i="8" s="1"/>
  <c r="E2350" i="8" s="1"/>
  <c r="E2351" i="8" s="1"/>
  <c r="E2352" i="8" s="1"/>
  <c r="E2353" i="8" s="1"/>
  <c r="E2354" i="8" s="1"/>
  <c r="E2355" i="8" s="1"/>
  <c r="E2356" i="8" s="1"/>
  <c r="E2357" i="8" s="1"/>
  <c r="E2358" i="8" s="1"/>
  <c r="E2359" i="8" s="1"/>
  <c r="E2360" i="8" s="1"/>
  <c r="E2361" i="8" s="1"/>
  <c r="E2362" i="8" s="1"/>
  <c r="E2363" i="8" s="1"/>
  <c r="E2364" i="8" s="1"/>
  <c r="E2365" i="8" s="1"/>
  <c r="E2366" i="8" s="1"/>
  <c r="E2367" i="8" s="1"/>
  <c r="E2368" i="8" s="1"/>
  <c r="E2369" i="8" s="1"/>
  <c r="E2370" i="8" s="1"/>
  <c r="E2371" i="8" s="1"/>
  <c r="E2372" i="8" s="1"/>
  <c r="E2373" i="8" s="1"/>
  <c r="E2374" i="8" s="1"/>
  <c r="E2375" i="8" s="1"/>
  <c r="E2376" i="8" s="1"/>
  <c r="E2377" i="8" s="1"/>
  <c r="E2378" i="8" s="1"/>
  <c r="E2379" i="8" s="1"/>
  <c r="E2380" i="8" s="1"/>
  <c r="E2381" i="8" s="1"/>
  <c r="E2382" i="8" s="1"/>
  <c r="E2383" i="8" s="1"/>
  <c r="E2384" i="8" s="1"/>
  <c r="E2385" i="8" s="1"/>
  <c r="E2386" i="8" s="1"/>
  <c r="E2387" i="8" s="1"/>
  <c r="E2388" i="8" s="1"/>
  <c r="E2389" i="8" s="1"/>
  <c r="E2390" i="8" s="1"/>
  <c r="E2391" i="8" s="1"/>
  <c r="E2392" i="8" s="1"/>
  <c r="E2393" i="8" s="1"/>
  <c r="E2394" i="8" s="1"/>
  <c r="E2395" i="8" s="1"/>
  <c r="E2396" i="8" s="1"/>
  <c r="E2397" i="8" s="1"/>
  <c r="E2398" i="8" s="1"/>
  <c r="E2399" i="8" s="1"/>
  <c r="E2400" i="8" s="1"/>
  <c r="E2401" i="8" s="1"/>
  <c r="E2402" i="8" s="1"/>
  <c r="E2403" i="8" s="1"/>
  <c r="E2404" i="8" s="1"/>
  <c r="E2405" i="8" s="1"/>
  <c r="E2406" i="8" s="1"/>
  <c r="E2407" i="8" s="1"/>
  <c r="E2408" i="8" s="1"/>
  <c r="E2409" i="8" s="1"/>
  <c r="E2410" i="8" s="1"/>
  <c r="E2411" i="8" s="1"/>
  <c r="E2412" i="8" s="1"/>
  <c r="E2413" i="8" s="1"/>
  <c r="E2414" i="8" s="1"/>
  <c r="E2415" i="8" s="1"/>
  <c r="E2416" i="8" s="1"/>
  <c r="E2417" i="8" s="1"/>
  <c r="E2418" i="8" s="1"/>
  <c r="E2419" i="8" s="1"/>
  <c r="E2420" i="8" s="1"/>
  <c r="E2421" i="8" s="1"/>
  <c r="E2422" i="8" s="1"/>
  <c r="E2423" i="8" s="1"/>
  <c r="E2424" i="8" s="1"/>
  <c r="E2425" i="8" s="1"/>
  <c r="E2426" i="8" s="1"/>
  <c r="E2427" i="8" s="1"/>
  <c r="E2428" i="8" s="1"/>
  <c r="E2429" i="8" s="1"/>
  <c r="E2430" i="8" s="1"/>
  <c r="E2431" i="8" s="1"/>
  <c r="E2432" i="8" s="1"/>
  <c r="E2433" i="8" s="1"/>
  <c r="E2434" i="8" s="1"/>
  <c r="E2435" i="8" s="1"/>
  <c r="E2436" i="8" s="1"/>
  <c r="E2437" i="8" s="1"/>
  <c r="E2438" i="8" s="1"/>
  <c r="E2439" i="8" s="1"/>
  <c r="E2440" i="8" s="1"/>
  <c r="E2441" i="8" s="1"/>
  <c r="E2442" i="8" s="1"/>
  <c r="E2443" i="8" s="1"/>
  <c r="E2444" i="8" s="1"/>
  <c r="E2445" i="8" s="1"/>
  <c r="E2446" i="8" s="1"/>
  <c r="E2447" i="8" s="1"/>
  <c r="E2448" i="8" s="1"/>
  <c r="E2449" i="8" s="1"/>
  <c r="E2450" i="8" s="1"/>
  <c r="E2451" i="8" s="1"/>
  <c r="E2452" i="8" s="1"/>
  <c r="E2453" i="8" s="1"/>
  <c r="E2454" i="8" s="1"/>
  <c r="E2455" i="8" s="1"/>
  <c r="E2456" i="8" s="1"/>
  <c r="E2457" i="8" s="1"/>
  <c r="E2458" i="8" s="1"/>
  <c r="E2459" i="8" s="1"/>
  <c r="E2460" i="8" s="1"/>
  <c r="E2461" i="8" s="1"/>
  <c r="E2462" i="8" s="1"/>
  <c r="E2463" i="8" s="1"/>
  <c r="E2464" i="8" s="1"/>
  <c r="E2465" i="8" s="1"/>
  <c r="E2466" i="8" s="1"/>
  <c r="E2467" i="8" s="1"/>
  <c r="E2468" i="8" s="1"/>
  <c r="E2469" i="8" s="1"/>
  <c r="E2470" i="8" s="1"/>
  <c r="E2471" i="8" s="1"/>
  <c r="E2472" i="8" s="1"/>
  <c r="E2473" i="8" s="1"/>
  <c r="E2474" i="8" s="1"/>
  <c r="E2475" i="8" s="1"/>
  <c r="E2476" i="8" s="1"/>
  <c r="E2477" i="8" s="1"/>
  <c r="E2478" i="8" s="1"/>
  <c r="E2479" i="8" s="1"/>
  <c r="E2480" i="8" s="1"/>
  <c r="E2481" i="8" s="1"/>
  <c r="E2482" i="8" s="1"/>
  <c r="E2483" i="8" s="1"/>
  <c r="E2484" i="8" s="1"/>
  <c r="E2485" i="8" s="1"/>
  <c r="E2486" i="8" s="1"/>
  <c r="E2487" i="8" s="1"/>
  <c r="E2488" i="8" s="1"/>
  <c r="E2489" i="8" s="1"/>
  <c r="E2490" i="8" s="1"/>
  <c r="E2491" i="8" s="1"/>
  <c r="E2492" i="8" s="1"/>
  <c r="E2493" i="8" s="1"/>
  <c r="E2494" i="8" s="1"/>
  <c r="E2495" i="8" s="1"/>
  <c r="E2496" i="8" s="1"/>
  <c r="E2497" i="8" s="1"/>
  <c r="E2498" i="8" s="1"/>
  <c r="E2499" i="8" s="1"/>
  <c r="E2500" i="8" s="1"/>
  <c r="E2501" i="8" s="1"/>
  <c r="E2502" i="8" s="1"/>
  <c r="E2503" i="8" s="1"/>
  <c r="E2504" i="8" s="1"/>
  <c r="E2505" i="8" s="1"/>
  <c r="E2506" i="8" s="1"/>
  <c r="E2507" i="8" s="1"/>
  <c r="E2508" i="8" s="1"/>
  <c r="E2509" i="8" s="1"/>
  <c r="E2510" i="8" s="1"/>
  <c r="E2511" i="8" s="1"/>
  <c r="E2512" i="8" s="1"/>
  <c r="E2513" i="8" s="1"/>
  <c r="E2514" i="8" s="1"/>
  <c r="E2515" i="8" s="1"/>
  <c r="E2516" i="8" s="1"/>
  <c r="E2517" i="8" s="1"/>
  <c r="E2518" i="8" s="1"/>
  <c r="E2519" i="8" s="1"/>
  <c r="E2520" i="8" s="1"/>
  <c r="E2521" i="8" s="1"/>
  <c r="E2522" i="8" s="1"/>
  <c r="E2523" i="8" s="1"/>
  <c r="E2524" i="8" s="1"/>
  <c r="E2525" i="8" s="1"/>
  <c r="E2526" i="8" s="1"/>
  <c r="E2527" i="8" s="1"/>
  <c r="E2528" i="8" s="1"/>
  <c r="E2529" i="8" s="1"/>
  <c r="E2530" i="8" s="1"/>
  <c r="E2531" i="8" s="1"/>
  <c r="E2532" i="8" s="1"/>
  <c r="E2533" i="8" s="1"/>
  <c r="E2534" i="8" s="1"/>
  <c r="E2535" i="8" s="1"/>
  <c r="E2536" i="8" s="1"/>
  <c r="E2537" i="8" s="1"/>
  <c r="E2538" i="8" s="1"/>
  <c r="E2539" i="8" s="1"/>
  <c r="E2540" i="8" s="1"/>
  <c r="E2541" i="8" s="1"/>
  <c r="E2542" i="8" s="1"/>
  <c r="E2543" i="8" s="1"/>
  <c r="E2544" i="8" s="1"/>
  <c r="E2545" i="8" s="1"/>
  <c r="E2546" i="8" s="1"/>
  <c r="E2547" i="8" s="1"/>
  <c r="E2548" i="8" s="1"/>
  <c r="E2549" i="8" s="1"/>
  <c r="E2550" i="8" s="1"/>
  <c r="E2551" i="8" s="1"/>
  <c r="E2552" i="8" s="1"/>
  <c r="E2553" i="8" s="1"/>
  <c r="E2554" i="8" s="1"/>
  <c r="E2555" i="8" s="1"/>
  <c r="E2556" i="8" s="1"/>
  <c r="E2557" i="8" s="1"/>
  <c r="E2558" i="8" s="1"/>
  <c r="E2559" i="8" s="1"/>
  <c r="E2560" i="8" s="1"/>
  <c r="E2561" i="8" s="1"/>
  <c r="E2562" i="8" s="1"/>
  <c r="E2563" i="8" s="1"/>
  <c r="E2564" i="8" s="1"/>
  <c r="E2565" i="8" s="1"/>
  <c r="E2566" i="8" s="1"/>
  <c r="E2567" i="8" s="1"/>
  <c r="E2568" i="8" s="1"/>
  <c r="E2569" i="8" s="1"/>
  <c r="E2570" i="8" s="1"/>
  <c r="E2571" i="8" s="1"/>
  <c r="E2572" i="8" s="1"/>
  <c r="E2573" i="8" s="1"/>
  <c r="E2574" i="8" s="1"/>
  <c r="E2575" i="8" s="1"/>
  <c r="E2576" i="8" s="1"/>
  <c r="E2577" i="8" s="1"/>
  <c r="E2578" i="8" s="1"/>
  <c r="E2579" i="8" s="1"/>
  <c r="E2580" i="8" s="1"/>
  <c r="E2581" i="8" s="1"/>
  <c r="E2582" i="8" s="1"/>
  <c r="E2583" i="8" s="1"/>
  <c r="E2584" i="8" s="1"/>
  <c r="E2585" i="8" s="1"/>
  <c r="E2586" i="8" s="1"/>
  <c r="E2587" i="8" s="1"/>
  <c r="E2588" i="8" s="1"/>
  <c r="E2589" i="8" s="1"/>
  <c r="E2590" i="8" s="1"/>
  <c r="E2591" i="8" s="1"/>
  <c r="E2592" i="8" s="1"/>
  <c r="E2593" i="8" s="1"/>
  <c r="E2594" i="8" s="1"/>
  <c r="E2595" i="8" s="1"/>
  <c r="E2596" i="8" s="1"/>
  <c r="E2597" i="8" s="1"/>
  <c r="E2598" i="8" s="1"/>
  <c r="E2599" i="8" s="1"/>
  <c r="E2600" i="8" s="1"/>
  <c r="E2601" i="8" s="1"/>
  <c r="E2602" i="8" s="1"/>
  <c r="E2603" i="8" s="1"/>
  <c r="E2604" i="8" s="1"/>
  <c r="E2605" i="8" s="1"/>
  <c r="E2606" i="8" s="1"/>
  <c r="E2607" i="8" s="1"/>
  <c r="E2608" i="8" s="1"/>
  <c r="E2609" i="8" s="1"/>
  <c r="E2610" i="8" s="1"/>
  <c r="E2611" i="8" s="1"/>
  <c r="E2612" i="8" s="1"/>
  <c r="E2613" i="8" s="1"/>
  <c r="E2614" i="8" s="1"/>
  <c r="E2615" i="8" s="1"/>
  <c r="E2616" i="8" s="1"/>
  <c r="E2617" i="8" s="1"/>
  <c r="E2618" i="8" s="1"/>
  <c r="E2619" i="8" s="1"/>
  <c r="E2620" i="8" s="1"/>
  <c r="E2621" i="8" s="1"/>
  <c r="E2622" i="8" s="1"/>
  <c r="E2623" i="8" s="1"/>
  <c r="E2624" i="8" s="1"/>
  <c r="E2625" i="8" s="1"/>
  <c r="E2626" i="8" s="1"/>
  <c r="E2627" i="8" s="1"/>
  <c r="E2628" i="8" s="1"/>
  <c r="E2629" i="8" s="1"/>
  <c r="E2630" i="8" s="1"/>
  <c r="E2631" i="8" s="1"/>
  <c r="E2632" i="8" s="1"/>
  <c r="E2633" i="8" s="1"/>
  <c r="E2634" i="8" s="1"/>
  <c r="E2635" i="8" s="1"/>
  <c r="E2636" i="8" s="1"/>
  <c r="E2637" i="8" s="1"/>
  <c r="E2638" i="8" s="1"/>
  <c r="E2639" i="8" s="1"/>
  <c r="E2640" i="8" s="1"/>
  <c r="E2641" i="8" s="1"/>
  <c r="E2642" i="8" s="1"/>
  <c r="E2643" i="8" s="1"/>
  <c r="E2644" i="8" s="1"/>
  <c r="E2645" i="8" s="1"/>
  <c r="E2646" i="8" s="1"/>
  <c r="E2647" i="8" s="1"/>
  <c r="E2648" i="8" s="1"/>
  <c r="E2649" i="8" s="1"/>
  <c r="E2650" i="8" s="1"/>
  <c r="E2651" i="8" s="1"/>
  <c r="E2652" i="8" s="1"/>
  <c r="E2653" i="8" s="1"/>
  <c r="E2654" i="8" s="1"/>
  <c r="E2655" i="8" s="1"/>
  <c r="E2656" i="8" s="1"/>
  <c r="E2657" i="8" s="1"/>
  <c r="E2658" i="8" s="1"/>
  <c r="E2659" i="8" s="1"/>
  <c r="E2660" i="8" s="1"/>
  <c r="E2661" i="8" s="1"/>
  <c r="E2662" i="8" s="1"/>
  <c r="E2663" i="8" s="1"/>
  <c r="E2664" i="8" s="1"/>
  <c r="E2665" i="8" s="1"/>
  <c r="E2666" i="8" s="1"/>
  <c r="E2667" i="8" s="1"/>
  <c r="E2668" i="8" s="1"/>
  <c r="E2669" i="8" s="1"/>
  <c r="E2670" i="8" s="1"/>
  <c r="E2671" i="8" s="1"/>
  <c r="E2672" i="8" s="1"/>
  <c r="E2673" i="8" s="1"/>
  <c r="E2674" i="8" s="1"/>
  <c r="E2675" i="8" s="1"/>
  <c r="E2676" i="8" s="1"/>
  <c r="E2677" i="8" s="1"/>
  <c r="E2678" i="8" s="1"/>
  <c r="E2679" i="8" s="1"/>
  <c r="E2680" i="8" s="1"/>
  <c r="E2681" i="8" s="1"/>
  <c r="E2682" i="8" s="1"/>
  <c r="E2683" i="8" s="1"/>
  <c r="E2684" i="8" s="1"/>
  <c r="E2685" i="8" s="1"/>
  <c r="E2686" i="8" s="1"/>
  <c r="E2687" i="8" s="1"/>
  <c r="E2688" i="8" s="1"/>
  <c r="E2689" i="8" s="1"/>
  <c r="E2690" i="8" s="1"/>
  <c r="E2691" i="8" s="1"/>
  <c r="E2692" i="8" s="1"/>
  <c r="E2693" i="8" s="1"/>
  <c r="E2694" i="8" s="1"/>
  <c r="E2695" i="8" s="1"/>
  <c r="E2696" i="8" s="1"/>
  <c r="E2697" i="8" s="1"/>
  <c r="E2698" i="8" s="1"/>
  <c r="E2699" i="8" s="1"/>
  <c r="E2700" i="8" s="1"/>
  <c r="E2701" i="8" s="1"/>
  <c r="E2702" i="8" s="1"/>
  <c r="E2703" i="8" s="1"/>
  <c r="E2704" i="8" s="1"/>
  <c r="E2705" i="8" s="1"/>
  <c r="E2706" i="8" s="1"/>
  <c r="E2707" i="8" s="1"/>
  <c r="E2708" i="8" s="1"/>
  <c r="E2709" i="8" s="1"/>
  <c r="E2710" i="8" s="1"/>
  <c r="E2711" i="8" s="1"/>
  <c r="E2712" i="8" s="1"/>
  <c r="E2713" i="8" s="1"/>
  <c r="E2714" i="8" s="1"/>
  <c r="E2715" i="8" s="1"/>
  <c r="E2716" i="8" s="1"/>
  <c r="E2717" i="8" s="1"/>
  <c r="E2718" i="8" s="1"/>
  <c r="E2719" i="8" s="1"/>
  <c r="E2720" i="8" s="1"/>
  <c r="E2721" i="8" s="1"/>
  <c r="E2722" i="8" s="1"/>
  <c r="E2723" i="8" s="1"/>
  <c r="E2724" i="8" s="1"/>
  <c r="E2725" i="8" s="1"/>
  <c r="E2726" i="8" s="1"/>
  <c r="E2727" i="8" s="1"/>
  <c r="E2728" i="8" s="1"/>
  <c r="E2729" i="8" s="1"/>
  <c r="E2730" i="8" s="1"/>
  <c r="E2731" i="8" s="1"/>
  <c r="E2732" i="8" s="1"/>
  <c r="E2733" i="8" s="1"/>
  <c r="E2734" i="8" s="1"/>
  <c r="E2735" i="8" s="1"/>
  <c r="E2736" i="8" s="1"/>
  <c r="E2737" i="8" s="1"/>
  <c r="E2738" i="8" s="1"/>
  <c r="E2739" i="8" s="1"/>
  <c r="E2740" i="8" s="1"/>
  <c r="E2741" i="8" s="1"/>
  <c r="E2742" i="8" s="1"/>
  <c r="E2743" i="8" s="1"/>
  <c r="E2744" i="8" s="1"/>
  <c r="E2745" i="8" s="1"/>
  <c r="E2746" i="8" s="1"/>
  <c r="E2747" i="8" s="1"/>
  <c r="E2748" i="8" s="1"/>
  <c r="E2749" i="8" s="1"/>
  <c r="E2750" i="8" s="1"/>
  <c r="E2751" i="8" s="1"/>
  <c r="E2752" i="8" s="1"/>
  <c r="E2753" i="8" s="1"/>
  <c r="E2754" i="8" s="1"/>
  <c r="E2755" i="8" s="1"/>
  <c r="E2756" i="8" s="1"/>
  <c r="E2757" i="8" s="1"/>
  <c r="E2758" i="8" s="1"/>
  <c r="E2759" i="8" s="1"/>
  <c r="E2760" i="8" s="1"/>
  <c r="E2761" i="8" s="1"/>
  <c r="E2762" i="8" s="1"/>
  <c r="E2763" i="8" s="1"/>
  <c r="E2764" i="8" s="1"/>
  <c r="E2765" i="8" s="1"/>
  <c r="E2766" i="8" s="1"/>
  <c r="E2767" i="8" s="1"/>
  <c r="E2768" i="8" s="1"/>
  <c r="E2769" i="8" s="1"/>
  <c r="E2770" i="8" s="1"/>
  <c r="E2771" i="8" s="1"/>
  <c r="E2772" i="8" s="1"/>
  <c r="E2773" i="8" s="1"/>
  <c r="E2774" i="8" s="1"/>
  <c r="E2775" i="8" s="1"/>
  <c r="E2776" i="8" s="1"/>
  <c r="E2777" i="8" s="1"/>
  <c r="E2778" i="8" s="1"/>
  <c r="E2779" i="8" s="1"/>
  <c r="E2780" i="8" s="1"/>
  <c r="E2781" i="8" s="1"/>
  <c r="E2782" i="8" s="1"/>
  <c r="E2783" i="8" s="1"/>
  <c r="E2784" i="8" s="1"/>
  <c r="E2785" i="8" s="1"/>
  <c r="E2786" i="8" s="1"/>
  <c r="E2787" i="8" s="1"/>
  <c r="E2788" i="8" s="1"/>
  <c r="E2789" i="8" s="1"/>
  <c r="E2790" i="8" s="1"/>
  <c r="E2791" i="8" s="1"/>
  <c r="E2792" i="8" s="1"/>
  <c r="E2793" i="8" s="1"/>
  <c r="E2794" i="8" s="1"/>
  <c r="E2795" i="8" s="1"/>
  <c r="E2796" i="8" s="1"/>
  <c r="E2797" i="8" s="1"/>
  <c r="E2798" i="8" s="1"/>
  <c r="E2799" i="8" s="1"/>
  <c r="E2800" i="8" s="1"/>
  <c r="E2801" i="8" s="1"/>
  <c r="E2802" i="8" s="1"/>
  <c r="E2803" i="8" s="1"/>
  <c r="E2804" i="8" s="1"/>
  <c r="E2805" i="8" s="1"/>
  <c r="E2806" i="8" s="1"/>
  <c r="E2807" i="8" s="1"/>
  <c r="E2808" i="8" s="1"/>
  <c r="E2809" i="8" s="1"/>
  <c r="E2810" i="8" s="1"/>
  <c r="E2811" i="8" s="1"/>
  <c r="E2812" i="8" s="1"/>
  <c r="E2813" i="8" s="1"/>
  <c r="E2814" i="8" s="1"/>
  <c r="E2815" i="8" s="1"/>
  <c r="E2816" i="8" s="1"/>
  <c r="E2817" i="8" s="1"/>
  <c r="E2818" i="8" s="1"/>
  <c r="E2819" i="8" s="1"/>
  <c r="E2820" i="8" s="1"/>
  <c r="E2821" i="8" s="1"/>
  <c r="E2822" i="8" s="1"/>
  <c r="E2823" i="8" s="1"/>
  <c r="E2824" i="8" s="1"/>
  <c r="E2825" i="8" s="1"/>
  <c r="E2826" i="8" s="1"/>
  <c r="E2827" i="8" s="1"/>
  <c r="E2828" i="8" s="1"/>
  <c r="E2829" i="8" s="1"/>
  <c r="E2830" i="8" s="1"/>
  <c r="E2831" i="8" s="1"/>
  <c r="E2832" i="8" s="1"/>
  <c r="E2833" i="8" s="1"/>
  <c r="E2834" i="8" s="1"/>
  <c r="E2835" i="8" s="1"/>
  <c r="E2836" i="8" s="1"/>
  <c r="E2837" i="8" s="1"/>
  <c r="E2838" i="8" s="1"/>
  <c r="E2839" i="8" s="1"/>
  <c r="E2840" i="8" s="1"/>
  <c r="E2841" i="8" s="1"/>
  <c r="E2842" i="8" s="1"/>
  <c r="E2843" i="8" s="1"/>
  <c r="E2844" i="8" s="1"/>
  <c r="E2845" i="8" s="1"/>
  <c r="E2846" i="8" s="1"/>
  <c r="E2847" i="8" s="1"/>
  <c r="E2848" i="8" s="1"/>
  <c r="E2849" i="8" s="1"/>
  <c r="E2850" i="8" s="1"/>
  <c r="E2851" i="8" s="1"/>
  <c r="E2852" i="8" s="1"/>
  <c r="E2853" i="8" s="1"/>
  <c r="E2854" i="8" s="1"/>
  <c r="E2855" i="8" s="1"/>
  <c r="E2856" i="8" s="1"/>
  <c r="E2857" i="8" s="1"/>
  <c r="E2858" i="8" s="1"/>
  <c r="E2859" i="8" s="1"/>
  <c r="E2860" i="8" s="1"/>
  <c r="E2861" i="8" s="1"/>
  <c r="E2862" i="8" s="1"/>
  <c r="E2863" i="8" s="1"/>
  <c r="E2864" i="8" s="1"/>
  <c r="E2865" i="8" s="1"/>
  <c r="E2866" i="8" s="1"/>
  <c r="E2867" i="8" s="1"/>
  <c r="E2868" i="8" s="1"/>
  <c r="E2869" i="8" s="1"/>
  <c r="E2870" i="8" s="1"/>
  <c r="E2871" i="8" s="1"/>
  <c r="E2872" i="8" s="1"/>
  <c r="E2873" i="8" s="1"/>
  <c r="E2874" i="8" s="1"/>
  <c r="E2875" i="8" s="1"/>
  <c r="E2876" i="8" s="1"/>
  <c r="E2877" i="8" s="1"/>
  <c r="E2878" i="8" s="1"/>
  <c r="E2879" i="8" s="1"/>
  <c r="E2880" i="8" s="1"/>
  <c r="E2881" i="8" s="1"/>
  <c r="E2882" i="8" s="1"/>
  <c r="E2883" i="8" s="1"/>
  <c r="E2884" i="8" s="1"/>
  <c r="E2885" i="8" s="1"/>
  <c r="E2886" i="8" s="1"/>
  <c r="E2887" i="8" s="1"/>
  <c r="E2888" i="8" s="1"/>
  <c r="E2889" i="8" s="1"/>
  <c r="E2890" i="8" s="1"/>
  <c r="E2891" i="8" s="1"/>
  <c r="E2892" i="8" s="1"/>
  <c r="E2893" i="8" s="1"/>
  <c r="E2894" i="8" s="1"/>
  <c r="E2895" i="8" s="1"/>
  <c r="E2896" i="8" s="1"/>
  <c r="E2897" i="8" s="1"/>
  <c r="E2898" i="8" s="1"/>
  <c r="E2899" i="8" s="1"/>
  <c r="E2900" i="8" s="1"/>
  <c r="E2901" i="8" s="1"/>
  <c r="E2902" i="8" s="1"/>
  <c r="E2903" i="8" s="1"/>
  <c r="E2904" i="8" s="1"/>
  <c r="E2905" i="8" s="1"/>
  <c r="E2906" i="8" s="1"/>
  <c r="E2907" i="8" s="1"/>
  <c r="E2908" i="8" s="1"/>
  <c r="E2909" i="8" s="1"/>
  <c r="E2910" i="8" s="1"/>
  <c r="E2911" i="8" s="1"/>
  <c r="E2912" i="8" s="1"/>
  <c r="E2913" i="8" s="1"/>
  <c r="E2914" i="8" s="1"/>
  <c r="E2915" i="8" s="1"/>
  <c r="E2916" i="8" s="1"/>
  <c r="E2917" i="8" s="1"/>
  <c r="E2918" i="8" s="1"/>
  <c r="E2919" i="8" s="1"/>
  <c r="E2920" i="8" s="1"/>
  <c r="E2921" i="8" s="1"/>
  <c r="E2922" i="8" s="1"/>
  <c r="E2923" i="8" s="1"/>
  <c r="E2924" i="8" s="1"/>
  <c r="E2925" i="8" s="1"/>
  <c r="E2926" i="8" s="1"/>
  <c r="E2927" i="8" s="1"/>
  <c r="E2928" i="8" s="1"/>
  <c r="E2929" i="8" s="1"/>
  <c r="E2930" i="8" s="1"/>
  <c r="E2931" i="8" s="1"/>
  <c r="E2932" i="8" s="1"/>
  <c r="E2933" i="8" s="1"/>
  <c r="E2934" i="8" s="1"/>
  <c r="E2935" i="8" s="1"/>
  <c r="E2936" i="8" s="1"/>
  <c r="E2937" i="8" s="1"/>
  <c r="E2938" i="8" s="1"/>
  <c r="E2939" i="8" s="1"/>
  <c r="E2940" i="8" s="1"/>
  <c r="E2941" i="8" s="1"/>
  <c r="E2942" i="8" s="1"/>
  <c r="E2943" i="8" s="1"/>
  <c r="E2944" i="8" s="1"/>
  <c r="E2945" i="8" s="1"/>
  <c r="E2946" i="8" s="1"/>
  <c r="E2947" i="8" s="1"/>
  <c r="E2948" i="8" s="1"/>
  <c r="E2949" i="8" s="1"/>
  <c r="E2950" i="8" s="1"/>
  <c r="E2951" i="8" s="1"/>
  <c r="E2952" i="8" s="1"/>
  <c r="E2953" i="8" s="1"/>
  <c r="E2954" i="8" s="1"/>
  <c r="E2955" i="8" s="1"/>
  <c r="E2956" i="8" s="1"/>
  <c r="E2957" i="8" s="1"/>
  <c r="E2958" i="8" s="1"/>
  <c r="E2959" i="8" s="1"/>
  <c r="E2960" i="8" s="1"/>
  <c r="E2961" i="8" s="1"/>
  <c r="E2962" i="8" s="1"/>
  <c r="E2963" i="8" s="1"/>
  <c r="E2964" i="8" s="1"/>
  <c r="E2965" i="8" s="1"/>
  <c r="E2966" i="8" s="1"/>
  <c r="E2967" i="8" s="1"/>
  <c r="E2968" i="8" s="1"/>
  <c r="E2969" i="8" s="1"/>
  <c r="E2970" i="8" s="1"/>
  <c r="E2971" i="8" s="1"/>
  <c r="E2972" i="8" s="1"/>
  <c r="E2973" i="8" s="1"/>
  <c r="E2974" i="8" s="1"/>
  <c r="E2975" i="8" s="1"/>
  <c r="E2976" i="8" s="1"/>
  <c r="E2977" i="8" s="1"/>
  <c r="E2978" i="8" s="1"/>
  <c r="E2979" i="8" s="1"/>
  <c r="E2980" i="8" s="1"/>
  <c r="E2981" i="8" s="1"/>
  <c r="E2982" i="8" s="1"/>
  <c r="E2983" i="8" s="1"/>
  <c r="E2984" i="8" s="1"/>
  <c r="E2985" i="8" s="1"/>
  <c r="E2986" i="8" s="1"/>
  <c r="E2987" i="8" s="1"/>
  <c r="E2988" i="8" s="1"/>
  <c r="E2989" i="8" s="1"/>
  <c r="E2990" i="8" s="1"/>
  <c r="E2991" i="8" s="1"/>
  <c r="E2992" i="8" s="1"/>
  <c r="E2993" i="8" s="1"/>
  <c r="E2994" i="8" s="1"/>
  <c r="E2995" i="8" s="1"/>
  <c r="E2996" i="8" s="1"/>
  <c r="E2997" i="8" s="1"/>
  <c r="E2998" i="8" s="1"/>
  <c r="E2999" i="8" s="1"/>
  <c r="E3000" i="8" s="1"/>
  <c r="E3001" i="8" s="1"/>
  <c r="E3002" i="8" s="1"/>
  <c r="E3003" i="8" s="1"/>
  <c r="E3004" i="8" s="1"/>
  <c r="E3005" i="8" s="1"/>
  <c r="E3006" i="8" s="1"/>
  <c r="E3007" i="8" s="1"/>
  <c r="E3008" i="8" s="1"/>
  <c r="E3009" i="8" s="1"/>
  <c r="E3010" i="8" s="1"/>
  <c r="E3011" i="8" s="1"/>
  <c r="E3012" i="8" s="1"/>
  <c r="E3013" i="8" s="1"/>
  <c r="E3014" i="8" s="1"/>
  <c r="E3015" i="8" s="1"/>
  <c r="E3016" i="8" s="1"/>
  <c r="E3017" i="8" s="1"/>
  <c r="E3018" i="8" s="1"/>
  <c r="E3019" i="8" s="1"/>
  <c r="E3020" i="8" s="1"/>
  <c r="E3021" i="8" s="1"/>
  <c r="E3022" i="8" s="1"/>
  <c r="E3023" i="8" s="1"/>
  <c r="E3024" i="8" s="1"/>
  <c r="E3025" i="8" s="1"/>
  <c r="E3026" i="8" s="1"/>
  <c r="E3027" i="8" s="1"/>
  <c r="E3028" i="8" s="1"/>
  <c r="E3029" i="8" s="1"/>
  <c r="E3030" i="8" s="1"/>
  <c r="E3031" i="8" s="1"/>
  <c r="E3032" i="8" s="1"/>
  <c r="E3033" i="8" s="1"/>
  <c r="E3034" i="8" s="1"/>
  <c r="E3035" i="8" s="1"/>
  <c r="E3036" i="8" s="1"/>
  <c r="E3037" i="8" s="1"/>
  <c r="E3038" i="8" s="1"/>
  <c r="E3039" i="8" s="1"/>
  <c r="E3040" i="8" s="1"/>
  <c r="E3041" i="8" s="1"/>
  <c r="E3042" i="8" s="1"/>
  <c r="E3043" i="8" s="1"/>
  <c r="E3044" i="8" s="1"/>
  <c r="E3045" i="8" s="1"/>
  <c r="E3046" i="8" s="1"/>
  <c r="E3047" i="8" s="1"/>
  <c r="E3048" i="8" s="1"/>
  <c r="E3049" i="8" s="1"/>
  <c r="E3050" i="8" s="1"/>
  <c r="E3051" i="8" s="1"/>
  <c r="E3052" i="8" s="1"/>
  <c r="E3053" i="8" s="1"/>
  <c r="E3054" i="8" s="1"/>
  <c r="E3055" i="8" s="1"/>
  <c r="E3056" i="8" s="1"/>
  <c r="E3057" i="8" s="1"/>
  <c r="E3058" i="8" s="1"/>
  <c r="E3059" i="8" s="1"/>
  <c r="E3060" i="8" s="1"/>
  <c r="E3061" i="8" s="1"/>
  <c r="E3062" i="8" s="1"/>
  <c r="E3063" i="8" s="1"/>
  <c r="E3064" i="8" s="1"/>
  <c r="E3065" i="8" s="1"/>
  <c r="E3066" i="8" s="1"/>
  <c r="E3067" i="8" s="1"/>
  <c r="E3068" i="8" s="1"/>
  <c r="E3069" i="8" s="1"/>
  <c r="E3070" i="8" s="1"/>
  <c r="E3071" i="8" s="1"/>
  <c r="E3072" i="8" s="1"/>
  <c r="E3073" i="8" s="1"/>
  <c r="E3074" i="8" s="1"/>
  <c r="E3075" i="8" s="1"/>
  <c r="E3076" i="8" s="1"/>
  <c r="E3077" i="8" s="1"/>
  <c r="E3078" i="8" s="1"/>
  <c r="E3079" i="8" s="1"/>
  <c r="E3080" i="8" s="1"/>
  <c r="E3081" i="8" s="1"/>
  <c r="E3082" i="8" s="1"/>
  <c r="E3083" i="8" s="1"/>
  <c r="E3084" i="8" s="1"/>
  <c r="E3085" i="8" s="1"/>
  <c r="E3086" i="8" s="1"/>
  <c r="E3087" i="8" s="1"/>
  <c r="E3088" i="8" s="1"/>
  <c r="E3089" i="8" s="1"/>
  <c r="E3090" i="8" s="1"/>
  <c r="E3091" i="8" s="1"/>
  <c r="E3092" i="8" s="1"/>
  <c r="E3093" i="8" s="1"/>
  <c r="E3094" i="8" s="1"/>
  <c r="E3095" i="8" s="1"/>
  <c r="E3096" i="8" s="1"/>
  <c r="E3097" i="8" s="1"/>
  <c r="E3098" i="8" s="1"/>
  <c r="E3099" i="8" s="1"/>
  <c r="E3100" i="8" s="1"/>
  <c r="E3101" i="8" s="1"/>
  <c r="E3102" i="8" s="1"/>
  <c r="E3103" i="8" s="1"/>
  <c r="E3104" i="8" s="1"/>
  <c r="E3105" i="8" s="1"/>
  <c r="E3106" i="8" s="1"/>
  <c r="E3107" i="8" s="1"/>
  <c r="E3108" i="8" s="1"/>
  <c r="E3109" i="8" s="1"/>
  <c r="E3110" i="8" s="1"/>
  <c r="E3111" i="8" s="1"/>
  <c r="E3112" i="8" s="1"/>
  <c r="E3113" i="8" s="1"/>
  <c r="E3114" i="8" s="1"/>
  <c r="E3115" i="8" s="1"/>
  <c r="E3116" i="8" s="1"/>
  <c r="E3117" i="8" s="1"/>
  <c r="E3118" i="8" s="1"/>
  <c r="E3119" i="8" s="1"/>
  <c r="E3120" i="8" s="1"/>
  <c r="E3121" i="8" s="1"/>
  <c r="E3122" i="8" s="1"/>
  <c r="E3123" i="8" s="1"/>
  <c r="E3124" i="8" s="1"/>
  <c r="E3125" i="8" s="1"/>
  <c r="E3126" i="8" s="1"/>
  <c r="E3127" i="8" s="1"/>
  <c r="E3128" i="8" s="1"/>
  <c r="E3129" i="8" s="1"/>
  <c r="E3130" i="8" s="1"/>
  <c r="E3131" i="8" s="1"/>
  <c r="E3132" i="8" s="1"/>
  <c r="E3133" i="8" s="1"/>
  <c r="E3134" i="8" s="1"/>
  <c r="E3135" i="8" s="1"/>
  <c r="E3136" i="8" s="1"/>
  <c r="E3137" i="8" s="1"/>
  <c r="E3138" i="8" s="1"/>
  <c r="E3139" i="8" s="1"/>
  <c r="E3140" i="8" s="1"/>
  <c r="E3141" i="8" s="1"/>
  <c r="E3142" i="8" s="1"/>
  <c r="E3143" i="8" s="1"/>
  <c r="E3144" i="8" s="1"/>
  <c r="E3145" i="8" s="1"/>
  <c r="E3146" i="8" s="1"/>
  <c r="E3147" i="8" s="1"/>
  <c r="E3148" i="8" s="1"/>
  <c r="E3149" i="8" s="1"/>
  <c r="E3150" i="8" s="1"/>
  <c r="E3151" i="8" s="1"/>
  <c r="E3152" i="8" s="1"/>
  <c r="E3153" i="8" s="1"/>
  <c r="E3154" i="8" s="1"/>
  <c r="E3155" i="8" s="1"/>
  <c r="E3156" i="8" s="1"/>
  <c r="E3157" i="8" s="1"/>
  <c r="E3158" i="8" s="1"/>
  <c r="E3159" i="8" s="1"/>
  <c r="E3160" i="8" s="1"/>
  <c r="E3161" i="8" s="1"/>
  <c r="E3162" i="8" s="1"/>
  <c r="E3163" i="8" s="1"/>
  <c r="E3164" i="8" s="1"/>
  <c r="E3165" i="8" s="1"/>
  <c r="E3166" i="8" s="1"/>
  <c r="E3167" i="8" s="1"/>
  <c r="E3168" i="8" s="1"/>
  <c r="E3169" i="8" s="1"/>
  <c r="E3170" i="8" s="1"/>
  <c r="E3171" i="8" s="1"/>
  <c r="E3172" i="8" s="1"/>
  <c r="E3173" i="8" s="1"/>
  <c r="E3174" i="8" s="1"/>
  <c r="E3175" i="8" s="1"/>
  <c r="E3176" i="8" s="1"/>
  <c r="E3177" i="8" s="1"/>
  <c r="E3178" i="8" s="1"/>
  <c r="E3179" i="8" s="1"/>
  <c r="E3180" i="8" s="1"/>
  <c r="E3181" i="8" s="1"/>
  <c r="E3182" i="8" s="1"/>
  <c r="E3183" i="8" s="1"/>
  <c r="E3184" i="8" s="1"/>
  <c r="E3185" i="8" s="1"/>
  <c r="E3186" i="8" s="1"/>
  <c r="E3187" i="8" s="1"/>
  <c r="E3188" i="8" s="1"/>
  <c r="E3189" i="8" s="1"/>
  <c r="E3190" i="8" s="1"/>
  <c r="E3191" i="8" s="1"/>
  <c r="E3192" i="8" s="1"/>
  <c r="E3193" i="8" s="1"/>
  <c r="E3194" i="8" s="1"/>
  <c r="E3195" i="8" s="1"/>
  <c r="E3196" i="8" s="1"/>
  <c r="E3197" i="8" s="1"/>
  <c r="E3198" i="8" s="1"/>
  <c r="E3199" i="8" s="1"/>
  <c r="E3200" i="8" s="1"/>
  <c r="E3201" i="8" s="1"/>
  <c r="E3202" i="8" s="1"/>
  <c r="E3203" i="8" s="1"/>
  <c r="E3204" i="8" s="1"/>
  <c r="E3205" i="8" s="1"/>
  <c r="E3206" i="8" s="1"/>
  <c r="E3207" i="8" s="1"/>
  <c r="E3208" i="8" s="1"/>
  <c r="E3209" i="8" s="1"/>
  <c r="E3210" i="8" s="1"/>
  <c r="E3211" i="8" s="1"/>
  <c r="E3212" i="8" s="1"/>
  <c r="E3213" i="8" s="1"/>
  <c r="E3214" i="8" s="1"/>
  <c r="E3215" i="8" s="1"/>
  <c r="E3216" i="8" s="1"/>
  <c r="E3217" i="8" s="1"/>
  <c r="E3218" i="8" s="1"/>
  <c r="E3219" i="8" s="1"/>
  <c r="E3220" i="8" s="1"/>
  <c r="E3221" i="8" s="1"/>
  <c r="E3222" i="8" s="1"/>
  <c r="E3223" i="8" s="1"/>
  <c r="E3224" i="8" s="1"/>
  <c r="E3225" i="8" s="1"/>
  <c r="E3226" i="8" s="1"/>
  <c r="E3227" i="8" s="1"/>
  <c r="E3228" i="8" s="1"/>
  <c r="E3229" i="8" s="1"/>
  <c r="E3230" i="8" s="1"/>
  <c r="E3231" i="8" s="1"/>
  <c r="E3232" i="8" s="1"/>
  <c r="E3233" i="8" s="1"/>
  <c r="E3234" i="8" s="1"/>
  <c r="E3235" i="8" s="1"/>
  <c r="E3236" i="8" s="1"/>
  <c r="E3237" i="8" s="1"/>
  <c r="E3238" i="8" s="1"/>
  <c r="E3239" i="8" s="1"/>
  <c r="E3240" i="8" s="1"/>
  <c r="E3241" i="8" s="1"/>
  <c r="E3242" i="8" s="1"/>
  <c r="E3243" i="8" s="1"/>
  <c r="E3244" i="8" s="1"/>
  <c r="E3245" i="8" s="1"/>
  <c r="E3246" i="8" s="1"/>
  <c r="E3247" i="8" s="1"/>
  <c r="E3248" i="8" s="1"/>
  <c r="E3249" i="8" s="1"/>
  <c r="E3250" i="8" s="1"/>
  <c r="E3251" i="8" s="1"/>
  <c r="E3252" i="8" s="1"/>
  <c r="E3253" i="8" s="1"/>
  <c r="E3254" i="8" s="1"/>
  <c r="E3255" i="8" s="1"/>
  <c r="E3256" i="8" s="1"/>
  <c r="E3257" i="8" s="1"/>
  <c r="E3258" i="8" s="1"/>
  <c r="E3259" i="8" s="1"/>
  <c r="E3260" i="8" s="1"/>
  <c r="E3261" i="8" s="1"/>
  <c r="E3262" i="8" s="1"/>
  <c r="E3263" i="8" s="1"/>
  <c r="E3264" i="8" s="1"/>
  <c r="E3265" i="8" s="1"/>
  <c r="E3266" i="8" s="1"/>
  <c r="E3267" i="8" s="1"/>
  <c r="E3268" i="8" s="1"/>
  <c r="E3269" i="8" s="1"/>
  <c r="E3270" i="8" s="1"/>
  <c r="E3271" i="8" s="1"/>
  <c r="E3272" i="8" s="1"/>
  <c r="E3273" i="8" s="1"/>
  <c r="E3274" i="8" s="1"/>
  <c r="E3275" i="8" s="1"/>
  <c r="E3276" i="8" s="1"/>
  <c r="E3277" i="8" s="1"/>
  <c r="E3278" i="8" s="1"/>
  <c r="E3279" i="8" s="1"/>
  <c r="E3280" i="8" s="1"/>
  <c r="E3281" i="8" s="1"/>
  <c r="E3282" i="8" s="1"/>
  <c r="E3283" i="8" s="1"/>
  <c r="E3284" i="8" s="1"/>
  <c r="E3285" i="8" s="1"/>
  <c r="E3286" i="8" s="1"/>
  <c r="E3287" i="8" s="1"/>
  <c r="E3288" i="8" s="1"/>
  <c r="E3289" i="8" s="1"/>
  <c r="E3290" i="8" s="1"/>
  <c r="E3291" i="8" s="1"/>
  <c r="E3292" i="8" s="1"/>
  <c r="E3293" i="8" s="1"/>
  <c r="E3294" i="8" s="1"/>
  <c r="E3295" i="8" s="1"/>
  <c r="E3296" i="8" s="1"/>
  <c r="E3297" i="8" s="1"/>
  <c r="E3298" i="8" s="1"/>
  <c r="E3299" i="8" s="1"/>
  <c r="E3300" i="8" s="1"/>
  <c r="E3301" i="8" s="1"/>
  <c r="E3302" i="8" s="1"/>
  <c r="E3303" i="8" s="1"/>
  <c r="E3304" i="8" s="1"/>
  <c r="E3305" i="8" s="1"/>
  <c r="E3306" i="8" s="1"/>
  <c r="E3307" i="8" s="1"/>
  <c r="E3308" i="8" s="1"/>
  <c r="E3309" i="8" s="1"/>
  <c r="E3310" i="8" s="1"/>
  <c r="E3311" i="8" s="1"/>
  <c r="E3312" i="8" s="1"/>
  <c r="E3313" i="8" s="1"/>
  <c r="E3314" i="8" s="1"/>
  <c r="E3315" i="8" s="1"/>
  <c r="E3316" i="8" s="1"/>
  <c r="E3317" i="8" s="1"/>
  <c r="E3318" i="8" s="1"/>
  <c r="E3319" i="8" s="1"/>
  <c r="E3320" i="8" s="1"/>
  <c r="E3321" i="8" s="1"/>
  <c r="E3322" i="8" s="1"/>
  <c r="E3323" i="8" s="1"/>
  <c r="E3324" i="8" s="1"/>
  <c r="E3325" i="8" s="1"/>
  <c r="E3326" i="8" s="1"/>
  <c r="E3327" i="8" s="1"/>
  <c r="E3328" i="8" s="1"/>
  <c r="E3329" i="8" s="1"/>
  <c r="E3330" i="8" s="1"/>
  <c r="E3331" i="8" s="1"/>
  <c r="E3332" i="8" s="1"/>
  <c r="E3333" i="8" s="1"/>
  <c r="E3334" i="8" s="1"/>
  <c r="E3335" i="8" s="1"/>
  <c r="E3336" i="8" s="1"/>
  <c r="E3337" i="8" s="1"/>
  <c r="E3338" i="8" s="1"/>
  <c r="E3339" i="8" s="1"/>
  <c r="E3340" i="8" s="1"/>
  <c r="E3341" i="8" s="1"/>
  <c r="E3342" i="8" s="1"/>
  <c r="E3343" i="8" s="1"/>
  <c r="E3344" i="8" s="1"/>
  <c r="E3345" i="8" s="1"/>
  <c r="E3346" i="8" s="1"/>
  <c r="E3347" i="8" s="1"/>
  <c r="E3348" i="8" s="1"/>
  <c r="E3349" i="8" s="1"/>
  <c r="E3350" i="8" s="1"/>
  <c r="E3351" i="8" s="1"/>
  <c r="E3352" i="8" s="1"/>
  <c r="E3353" i="8" s="1"/>
  <c r="E3354" i="8" s="1"/>
  <c r="E3355" i="8" s="1"/>
  <c r="E3356" i="8" s="1"/>
  <c r="E3357" i="8" s="1"/>
  <c r="E3358" i="8" s="1"/>
  <c r="E3359" i="8" s="1"/>
  <c r="E3360" i="8" s="1"/>
  <c r="E3361" i="8" s="1"/>
  <c r="E3362" i="8" s="1"/>
  <c r="E3363" i="8" s="1"/>
  <c r="E3364" i="8" s="1"/>
  <c r="E3365" i="8" s="1"/>
  <c r="E3366" i="8" s="1"/>
  <c r="E3367" i="8" s="1"/>
  <c r="E3368" i="8" s="1"/>
  <c r="E3369" i="8" s="1"/>
  <c r="E3370" i="8" s="1"/>
  <c r="E3371" i="8" s="1"/>
  <c r="E3372" i="8" s="1"/>
  <c r="E3373" i="8" s="1"/>
  <c r="E3374" i="8" s="1"/>
  <c r="E3375" i="8" s="1"/>
  <c r="E3376" i="8" s="1"/>
  <c r="E3377" i="8" s="1"/>
  <c r="E3378" i="8" s="1"/>
  <c r="E3379" i="8" s="1"/>
  <c r="E3380" i="8" s="1"/>
  <c r="E3381" i="8" s="1"/>
  <c r="E3382" i="8" s="1"/>
  <c r="E3383" i="8" s="1"/>
  <c r="E3384" i="8" s="1"/>
  <c r="E3385" i="8" s="1"/>
  <c r="E3386" i="8" s="1"/>
  <c r="E3387" i="8" s="1"/>
  <c r="E3388" i="8" s="1"/>
  <c r="E3389" i="8" s="1"/>
  <c r="E3390" i="8" s="1"/>
  <c r="E3391" i="8" s="1"/>
  <c r="E3392" i="8" s="1"/>
  <c r="E3393" i="8" s="1"/>
  <c r="E3394" i="8" s="1"/>
  <c r="E3395" i="8" s="1"/>
  <c r="E3396" i="8" s="1"/>
  <c r="E3397" i="8" s="1"/>
  <c r="E3398" i="8" s="1"/>
  <c r="E3399" i="8" s="1"/>
  <c r="E3400" i="8" s="1"/>
  <c r="E3401" i="8" s="1"/>
  <c r="E3402" i="8" s="1"/>
  <c r="E3403" i="8" s="1"/>
  <c r="E3404" i="8" s="1"/>
  <c r="E3405" i="8" s="1"/>
  <c r="E3406" i="8" s="1"/>
  <c r="E3407" i="8" s="1"/>
  <c r="E3408" i="8" s="1"/>
  <c r="E3409" i="8" s="1"/>
  <c r="E3410" i="8" s="1"/>
  <c r="E3411" i="8" s="1"/>
  <c r="E3412" i="8" s="1"/>
  <c r="E3413" i="8" s="1"/>
  <c r="E3414" i="8" s="1"/>
  <c r="E3415" i="8" s="1"/>
  <c r="E3416" i="8" s="1"/>
  <c r="E3417" i="8" s="1"/>
  <c r="E3418" i="8" s="1"/>
  <c r="E3419" i="8" s="1"/>
  <c r="E3420" i="8" s="1"/>
  <c r="E3421" i="8" s="1"/>
  <c r="E3422" i="8" s="1"/>
  <c r="E3423" i="8" s="1"/>
  <c r="E3424" i="8" s="1"/>
  <c r="E3425" i="8" s="1"/>
  <c r="E3426" i="8" s="1"/>
  <c r="E3427" i="8" s="1"/>
  <c r="E3428" i="8" s="1"/>
  <c r="E3429" i="8" s="1"/>
  <c r="E3430" i="8" s="1"/>
  <c r="E3431" i="8" s="1"/>
  <c r="E3432" i="8" s="1"/>
  <c r="E3433" i="8" s="1"/>
  <c r="E3434" i="8" s="1"/>
  <c r="E3435" i="8" s="1"/>
  <c r="E3436" i="8" s="1"/>
  <c r="E3437" i="8" s="1"/>
  <c r="E3438" i="8" s="1"/>
  <c r="E3439" i="8" s="1"/>
  <c r="E3440" i="8" s="1"/>
  <c r="E3441" i="8" s="1"/>
  <c r="E3442" i="8" s="1"/>
  <c r="E3443" i="8" s="1"/>
  <c r="E3444" i="8" s="1"/>
  <c r="E3445" i="8" s="1"/>
  <c r="E3446" i="8" s="1"/>
  <c r="E3447" i="8" s="1"/>
  <c r="E3448" i="8" s="1"/>
  <c r="E3449" i="8" s="1"/>
  <c r="E3450" i="8" s="1"/>
  <c r="E3451" i="8" s="1"/>
  <c r="E3452" i="8" s="1"/>
  <c r="E3453" i="8" s="1"/>
  <c r="E3454" i="8" s="1"/>
  <c r="E3455" i="8" s="1"/>
  <c r="E3456" i="8" s="1"/>
  <c r="E3457" i="8" s="1"/>
  <c r="E3458" i="8" s="1"/>
  <c r="E3459" i="8" s="1"/>
  <c r="E3460" i="8" s="1"/>
  <c r="E3461" i="8" s="1"/>
  <c r="E3462" i="8" s="1"/>
  <c r="E3463" i="8" s="1"/>
  <c r="E3464" i="8" s="1"/>
  <c r="E3465" i="8" s="1"/>
  <c r="E3466" i="8" s="1"/>
  <c r="E3467" i="8" s="1"/>
  <c r="E3468" i="8" s="1"/>
  <c r="E3469" i="8" s="1"/>
  <c r="E3470" i="8" s="1"/>
  <c r="E3471" i="8" s="1"/>
  <c r="E3472" i="8" s="1"/>
  <c r="E3473" i="8" s="1"/>
  <c r="E3474" i="8" s="1"/>
  <c r="E3475" i="8" s="1"/>
  <c r="E3476" i="8" s="1"/>
  <c r="E3477" i="8" s="1"/>
  <c r="E3478" i="8" s="1"/>
  <c r="E3479" i="8" s="1"/>
  <c r="E3480" i="8" s="1"/>
  <c r="E3481" i="8" s="1"/>
  <c r="E3482" i="8" s="1"/>
  <c r="E3483" i="8" s="1"/>
  <c r="E3484" i="8" s="1"/>
  <c r="E3485" i="8" s="1"/>
  <c r="E3486" i="8" s="1"/>
  <c r="E3487" i="8" s="1"/>
  <c r="E3488" i="8" s="1"/>
  <c r="E3489" i="8" s="1"/>
  <c r="E3490" i="8" s="1"/>
  <c r="E3491" i="8" s="1"/>
  <c r="E3492" i="8" s="1"/>
  <c r="E3493" i="8" s="1"/>
  <c r="E3494" i="8" s="1"/>
  <c r="E3495" i="8" s="1"/>
  <c r="E3496" i="8" s="1"/>
  <c r="E3497" i="8" s="1"/>
  <c r="E3498" i="8" s="1"/>
  <c r="E3499" i="8" s="1"/>
  <c r="E3500" i="8" s="1"/>
  <c r="E3501" i="8" s="1"/>
  <c r="E3502" i="8" s="1"/>
  <c r="E3503" i="8" s="1"/>
  <c r="E3504" i="8" s="1"/>
  <c r="E3505" i="8" s="1"/>
  <c r="E3506" i="8" s="1"/>
  <c r="E3507" i="8" s="1"/>
  <c r="E3508" i="8" s="1"/>
  <c r="E3509" i="8" s="1"/>
  <c r="E3510" i="8" s="1"/>
  <c r="E3511" i="8" s="1"/>
  <c r="E3512" i="8" s="1"/>
  <c r="E3513" i="8" s="1"/>
  <c r="E3514" i="8" s="1"/>
  <c r="E3515" i="8" s="1"/>
  <c r="E3516" i="8" s="1"/>
  <c r="E3517" i="8" s="1"/>
  <c r="E3518" i="8" s="1"/>
  <c r="E3519" i="8" s="1"/>
  <c r="E3520" i="8" s="1"/>
  <c r="E3521" i="8" s="1"/>
  <c r="E3522" i="8" s="1"/>
  <c r="E3523" i="8" s="1"/>
  <c r="E3524" i="8" s="1"/>
  <c r="E3525" i="8" s="1"/>
  <c r="E3526" i="8" s="1"/>
  <c r="E3527" i="8" s="1"/>
  <c r="E3528" i="8" s="1"/>
  <c r="E3529" i="8" s="1"/>
  <c r="E3530" i="8" s="1"/>
  <c r="E3531" i="8" s="1"/>
  <c r="E3532" i="8" s="1"/>
  <c r="E3533" i="8" s="1"/>
  <c r="E3534" i="8" s="1"/>
  <c r="E3535" i="8" s="1"/>
  <c r="E3536" i="8" s="1"/>
  <c r="E3537" i="8" s="1"/>
  <c r="E3538" i="8" s="1"/>
  <c r="E3539" i="8" s="1"/>
  <c r="E3540" i="8" s="1"/>
  <c r="E3541" i="8" s="1"/>
  <c r="E3542" i="8" s="1"/>
  <c r="E3543" i="8" s="1"/>
  <c r="E3544" i="8" s="1"/>
  <c r="E3545" i="8" s="1"/>
  <c r="E3546" i="8" s="1"/>
  <c r="E3547" i="8" s="1"/>
  <c r="E3548" i="8" s="1"/>
  <c r="E3549" i="8" s="1"/>
  <c r="E3550" i="8" s="1"/>
  <c r="E3551" i="8" s="1"/>
  <c r="E3552" i="8" s="1"/>
  <c r="E3553" i="8" s="1"/>
  <c r="E3554" i="8" s="1"/>
  <c r="E3555" i="8" s="1"/>
  <c r="E3556" i="8" s="1"/>
  <c r="E3557" i="8" s="1"/>
  <c r="E3558" i="8" s="1"/>
  <c r="E3559" i="8" s="1"/>
  <c r="E3560" i="8" s="1"/>
  <c r="E3561" i="8" s="1"/>
  <c r="E3562" i="8" s="1"/>
  <c r="E3563" i="8" s="1"/>
  <c r="E3564" i="8" s="1"/>
  <c r="E3565" i="8" s="1"/>
  <c r="E3566" i="8" s="1"/>
  <c r="E3567" i="8" s="1"/>
  <c r="E3568" i="8" s="1"/>
  <c r="E3569" i="8" s="1"/>
  <c r="E3570" i="8" s="1"/>
  <c r="E3571" i="8" s="1"/>
  <c r="E3572" i="8" s="1"/>
  <c r="E3573" i="8" s="1"/>
  <c r="E3574" i="8" s="1"/>
  <c r="E3575" i="8" s="1"/>
  <c r="E3576" i="8" s="1"/>
  <c r="E3577" i="8" s="1"/>
  <c r="E3578" i="8" s="1"/>
  <c r="E3579" i="8" s="1"/>
  <c r="E3580" i="8" s="1"/>
  <c r="E3581" i="8" s="1"/>
  <c r="E3582" i="8" s="1"/>
  <c r="E3583" i="8" s="1"/>
  <c r="E3584" i="8" s="1"/>
  <c r="E3585" i="8" s="1"/>
  <c r="E3586" i="8" s="1"/>
  <c r="E3587" i="8" s="1"/>
  <c r="E3588" i="8" s="1"/>
  <c r="E3589" i="8" s="1"/>
  <c r="E3590" i="8" s="1"/>
  <c r="E3591" i="8" s="1"/>
  <c r="E3592" i="8" s="1"/>
  <c r="E3593" i="8" s="1"/>
  <c r="E3594" i="8" s="1"/>
  <c r="E3595" i="8" s="1"/>
  <c r="E3596" i="8" s="1"/>
  <c r="E3597" i="8" s="1"/>
  <c r="E3598" i="8" s="1"/>
  <c r="E3599" i="8" s="1"/>
  <c r="E3600" i="8" s="1"/>
  <c r="E3601" i="8" s="1"/>
  <c r="E3602" i="8" s="1"/>
  <c r="E3603" i="8" s="1"/>
  <c r="E3604" i="8" s="1"/>
  <c r="E3605" i="8" s="1"/>
  <c r="E3606" i="8" s="1"/>
  <c r="E3607" i="8" s="1"/>
  <c r="E3608" i="8" s="1"/>
  <c r="E3609" i="8" s="1"/>
  <c r="E3610" i="8" s="1"/>
  <c r="E3611" i="8" s="1"/>
  <c r="E3612" i="8" s="1"/>
  <c r="E3613" i="8" s="1"/>
  <c r="E3614" i="8" s="1"/>
  <c r="E3615" i="8" s="1"/>
  <c r="E3616" i="8" s="1"/>
  <c r="E3617" i="8" s="1"/>
  <c r="E3618" i="8" s="1"/>
  <c r="E3619" i="8" s="1"/>
  <c r="E3620" i="8" s="1"/>
  <c r="E3621" i="8" s="1"/>
  <c r="E3622" i="8" s="1"/>
  <c r="E3623" i="8" s="1"/>
  <c r="E3624" i="8" s="1"/>
  <c r="E3625" i="8" s="1"/>
  <c r="E3626" i="8" s="1"/>
  <c r="E3627" i="8" s="1"/>
  <c r="E3628" i="8" s="1"/>
  <c r="E3629" i="8" s="1"/>
  <c r="E3630" i="8" s="1"/>
  <c r="E3631" i="8" s="1"/>
  <c r="E3632" i="8" s="1"/>
  <c r="E3633" i="8" s="1"/>
  <c r="E3634" i="8" s="1"/>
  <c r="E3635" i="8" s="1"/>
  <c r="E3636" i="8" s="1"/>
  <c r="E3637" i="8" s="1"/>
  <c r="E3638" i="8" s="1"/>
  <c r="E3639" i="8" s="1"/>
  <c r="E3640" i="8" s="1"/>
  <c r="E3641" i="8" s="1"/>
  <c r="E3642" i="8" s="1"/>
  <c r="E3643" i="8" s="1"/>
  <c r="E3644" i="8" s="1"/>
  <c r="E3645" i="8" s="1"/>
  <c r="E3646" i="8" s="1"/>
  <c r="E3647" i="8" s="1"/>
  <c r="E3648" i="8" s="1"/>
  <c r="E3649" i="8" s="1"/>
  <c r="E3650" i="8" s="1"/>
  <c r="E3651" i="8" s="1"/>
  <c r="E3652" i="8" s="1"/>
  <c r="E3653" i="8" s="1"/>
  <c r="E3654" i="8" s="1"/>
  <c r="E3655" i="8" s="1"/>
  <c r="E3656" i="8" s="1"/>
  <c r="E3657" i="8" s="1"/>
  <c r="E3658" i="8" s="1"/>
  <c r="E3659" i="8" s="1"/>
  <c r="E3660" i="8" s="1"/>
  <c r="E3661" i="8" s="1"/>
  <c r="E3662" i="8" s="1"/>
  <c r="E3663" i="8" s="1"/>
  <c r="E3664" i="8" s="1"/>
  <c r="E3665" i="8" s="1"/>
  <c r="E3666" i="8" s="1"/>
  <c r="E3667" i="8" s="1"/>
  <c r="E3668" i="8" s="1"/>
  <c r="E3669" i="8" s="1"/>
  <c r="E3670" i="8" s="1"/>
  <c r="E3671" i="8" s="1"/>
  <c r="E3672" i="8" s="1"/>
  <c r="E3673" i="8" s="1"/>
  <c r="E3674" i="8" s="1"/>
  <c r="E3675" i="8" s="1"/>
  <c r="E3676" i="8" s="1"/>
  <c r="E3677" i="8" s="1"/>
  <c r="E3678" i="8" s="1"/>
  <c r="E3679" i="8" s="1"/>
  <c r="E3680" i="8" s="1"/>
  <c r="E3681" i="8" s="1"/>
  <c r="E3682" i="8" s="1"/>
  <c r="E3683" i="8" s="1"/>
  <c r="E3684" i="8" s="1"/>
  <c r="E3685" i="8" s="1"/>
  <c r="E3686" i="8" s="1"/>
  <c r="E3687" i="8" s="1"/>
  <c r="E3688" i="8" s="1"/>
  <c r="E3689" i="8" s="1"/>
  <c r="E3690" i="8" s="1"/>
  <c r="E3691" i="8" s="1"/>
  <c r="E3692" i="8" s="1"/>
  <c r="E3693" i="8" s="1"/>
  <c r="E3694" i="8" s="1"/>
  <c r="E3695" i="8" s="1"/>
  <c r="E3696" i="8" s="1"/>
  <c r="E3697" i="8" s="1"/>
  <c r="E3698" i="8" s="1"/>
  <c r="E3699" i="8" s="1"/>
  <c r="E3700" i="8" s="1"/>
  <c r="E3701" i="8" s="1"/>
  <c r="E3702" i="8" s="1"/>
  <c r="E3703" i="8" s="1"/>
  <c r="E3704" i="8" s="1"/>
  <c r="E3705" i="8" s="1"/>
  <c r="E3706" i="8" s="1"/>
  <c r="E3707" i="8" s="1"/>
  <c r="E3708" i="8" s="1"/>
  <c r="E3709" i="8" s="1"/>
  <c r="E3710" i="8" s="1"/>
  <c r="E3711" i="8" s="1"/>
  <c r="E3712" i="8" s="1"/>
  <c r="E3713" i="8" s="1"/>
  <c r="E3714" i="8" s="1"/>
  <c r="E3715" i="8" s="1"/>
  <c r="E3716" i="8" s="1"/>
  <c r="E3717" i="8" s="1"/>
  <c r="E3718" i="8" s="1"/>
  <c r="E3719" i="8" s="1"/>
  <c r="E3720" i="8" s="1"/>
  <c r="E3721" i="8" s="1"/>
  <c r="E3722" i="8" s="1"/>
  <c r="E3723" i="8" s="1"/>
  <c r="E3724" i="8" s="1"/>
  <c r="E3725" i="8" s="1"/>
  <c r="E3726" i="8" s="1"/>
  <c r="E3727" i="8" s="1"/>
  <c r="E3728" i="8" s="1"/>
  <c r="E3729" i="8" s="1"/>
  <c r="E3730" i="8" s="1"/>
  <c r="E3731" i="8" s="1"/>
  <c r="E3732" i="8" s="1"/>
  <c r="E3733" i="8" s="1"/>
  <c r="E3734" i="8" s="1"/>
  <c r="E3735" i="8" s="1"/>
  <c r="E3736" i="8" s="1"/>
  <c r="E3737" i="8" s="1"/>
  <c r="E3738" i="8" s="1"/>
  <c r="E3739" i="8" s="1"/>
  <c r="E3740" i="8" s="1"/>
  <c r="E3741" i="8" s="1"/>
  <c r="E3742" i="8" s="1"/>
  <c r="E3743" i="8" s="1"/>
  <c r="E3744" i="8" s="1"/>
  <c r="E3745" i="8" s="1"/>
  <c r="E3746" i="8" s="1"/>
  <c r="E3747" i="8" s="1"/>
  <c r="E3748" i="8" s="1"/>
  <c r="E3749" i="8" s="1"/>
  <c r="E3750" i="8" s="1"/>
  <c r="E3751" i="8" s="1"/>
  <c r="E3752" i="8" s="1"/>
  <c r="E3753" i="8" s="1"/>
  <c r="E3754" i="8" s="1"/>
  <c r="E3755" i="8" s="1"/>
  <c r="E3756" i="8" s="1"/>
  <c r="E3757" i="8" s="1"/>
  <c r="E3758" i="8" s="1"/>
  <c r="E3759" i="8" s="1"/>
  <c r="E3760" i="8" s="1"/>
  <c r="E3761" i="8" s="1"/>
  <c r="E3762" i="8" s="1"/>
  <c r="E3763" i="8" s="1"/>
  <c r="E3764" i="8" s="1"/>
  <c r="E3765" i="8" s="1"/>
  <c r="E3766" i="8" s="1"/>
  <c r="E3767" i="8" s="1"/>
  <c r="E3768" i="8" s="1"/>
  <c r="E3769" i="8" s="1"/>
  <c r="E3770" i="8" s="1"/>
  <c r="E3771" i="8" s="1"/>
  <c r="E3772" i="8" s="1"/>
  <c r="E3773" i="8" s="1"/>
  <c r="E3774" i="8" s="1"/>
  <c r="E3775" i="8" s="1"/>
  <c r="E3776" i="8" s="1"/>
  <c r="E3777" i="8" s="1"/>
  <c r="E3778" i="8" s="1"/>
  <c r="E3779" i="8" s="1"/>
  <c r="E3780" i="8" s="1"/>
  <c r="E3781" i="8" s="1"/>
  <c r="E3782" i="8" s="1"/>
  <c r="E3783" i="8" s="1"/>
  <c r="E3784" i="8" s="1"/>
  <c r="E3785" i="8" s="1"/>
  <c r="E3786" i="8" s="1"/>
  <c r="E3787" i="8" s="1"/>
  <c r="E3788" i="8" s="1"/>
  <c r="E3789" i="8" s="1"/>
  <c r="E3790" i="8" s="1"/>
  <c r="E3791" i="8" s="1"/>
  <c r="E3792" i="8" s="1"/>
  <c r="E3793" i="8" s="1"/>
  <c r="E3794" i="8" s="1"/>
  <c r="E3795" i="8" s="1"/>
  <c r="E3796" i="8" s="1"/>
  <c r="E3797" i="8" s="1"/>
  <c r="E3798" i="8" s="1"/>
  <c r="E3799" i="8" s="1"/>
  <c r="E3800" i="8" s="1"/>
  <c r="E3801" i="8" s="1"/>
  <c r="E3802" i="8" s="1"/>
  <c r="E3803" i="8" s="1"/>
  <c r="E3804" i="8" s="1"/>
  <c r="E3805" i="8" s="1"/>
  <c r="E3806" i="8" s="1"/>
  <c r="E3807" i="8" s="1"/>
  <c r="E3808" i="8" s="1"/>
  <c r="E3809" i="8" s="1"/>
  <c r="E3810" i="8" s="1"/>
  <c r="E3811" i="8" s="1"/>
  <c r="E3812" i="8" s="1"/>
  <c r="E3813" i="8" s="1"/>
  <c r="E3814" i="8" s="1"/>
  <c r="E3815" i="8" s="1"/>
  <c r="E3816" i="8" s="1"/>
  <c r="E3817" i="8" s="1"/>
  <c r="E3818" i="8" s="1"/>
  <c r="E3819" i="8" s="1"/>
  <c r="E3820" i="8" s="1"/>
  <c r="E3821" i="8" s="1"/>
  <c r="E3822" i="8" s="1"/>
  <c r="E3823" i="8" s="1"/>
  <c r="E3824" i="8" s="1"/>
  <c r="E3825" i="8" s="1"/>
  <c r="E3826" i="8" s="1"/>
  <c r="E3827" i="8" s="1"/>
  <c r="E3828" i="8" s="1"/>
  <c r="E3829" i="8" s="1"/>
  <c r="E3830" i="8" s="1"/>
  <c r="E3831" i="8" s="1"/>
  <c r="E3832" i="8" s="1"/>
  <c r="E3833" i="8" s="1"/>
  <c r="E3834" i="8" s="1"/>
  <c r="E3835" i="8" s="1"/>
  <c r="E3836" i="8" s="1"/>
  <c r="E3837" i="8" s="1"/>
  <c r="E3838" i="8" s="1"/>
  <c r="E3839" i="8" s="1"/>
  <c r="E3840" i="8" s="1"/>
  <c r="E3841" i="8" s="1"/>
  <c r="E3842" i="8" s="1"/>
  <c r="E3843" i="8" s="1"/>
  <c r="E3844" i="8" s="1"/>
  <c r="E3845" i="8" s="1"/>
  <c r="E3846" i="8" s="1"/>
  <c r="E3847" i="8" s="1"/>
  <c r="E3848" i="8" s="1"/>
  <c r="E3849" i="8" s="1"/>
  <c r="E3850" i="8" s="1"/>
  <c r="E3851" i="8" s="1"/>
  <c r="E3852" i="8" s="1"/>
  <c r="E3853" i="8" s="1"/>
  <c r="E3854" i="8" s="1"/>
  <c r="E3855" i="8" s="1"/>
  <c r="E3856" i="8" s="1"/>
  <c r="E3857" i="8" s="1"/>
  <c r="E3858" i="8" s="1"/>
  <c r="E3859" i="8" s="1"/>
  <c r="E3860" i="8" s="1"/>
  <c r="E3861" i="8" s="1"/>
  <c r="E3862" i="8" s="1"/>
  <c r="E3863" i="8" s="1"/>
  <c r="E3864" i="8" s="1"/>
  <c r="E3865" i="8" s="1"/>
  <c r="E3866" i="8" s="1"/>
  <c r="E3867" i="8" s="1"/>
  <c r="E3868" i="8" s="1"/>
  <c r="E3869" i="8" s="1"/>
  <c r="E3870" i="8" s="1"/>
  <c r="E3871" i="8" s="1"/>
  <c r="E3872" i="8" s="1"/>
  <c r="E3873" i="8" s="1"/>
  <c r="E3874" i="8" s="1"/>
  <c r="E3875" i="8" s="1"/>
  <c r="E3876" i="8" s="1"/>
  <c r="E3877" i="8" s="1"/>
  <c r="E3878" i="8" s="1"/>
  <c r="E3879" i="8" s="1"/>
  <c r="E3880" i="8" s="1"/>
  <c r="E3881" i="8" s="1"/>
  <c r="E3882" i="8" s="1"/>
  <c r="E3883" i="8" s="1"/>
  <c r="E3884" i="8" s="1"/>
  <c r="E3885" i="8" s="1"/>
  <c r="E3886" i="8" s="1"/>
  <c r="E3887" i="8" s="1"/>
  <c r="E3888" i="8" s="1"/>
  <c r="E3889" i="8" s="1"/>
  <c r="E3890" i="8" s="1"/>
  <c r="E3891" i="8" s="1"/>
  <c r="E3892" i="8" s="1"/>
  <c r="E3893" i="8" s="1"/>
  <c r="E3894" i="8" s="1"/>
  <c r="E3895" i="8" s="1"/>
  <c r="E3896" i="8" s="1"/>
  <c r="E3897" i="8" s="1"/>
  <c r="E3898" i="8" s="1"/>
  <c r="E3899" i="8" s="1"/>
  <c r="E3900" i="8" s="1"/>
  <c r="E3901" i="8" s="1"/>
  <c r="E3902" i="8" s="1"/>
  <c r="E3903" i="8" s="1"/>
  <c r="E3904" i="8" s="1"/>
  <c r="E3905" i="8" s="1"/>
  <c r="E3906" i="8" s="1"/>
  <c r="E3907" i="8" s="1"/>
  <c r="E3908" i="8" s="1"/>
  <c r="E3909" i="8" s="1"/>
  <c r="E3910" i="8" s="1"/>
  <c r="E3911" i="8" s="1"/>
  <c r="E3912" i="8" s="1"/>
  <c r="E3913" i="8" s="1"/>
  <c r="E3914" i="8" s="1"/>
  <c r="E3915" i="8" s="1"/>
  <c r="E3916" i="8" s="1"/>
  <c r="E3917" i="8" s="1"/>
  <c r="E3918" i="8" s="1"/>
  <c r="E3919" i="8" s="1"/>
  <c r="E3920" i="8" s="1"/>
  <c r="E3921" i="8" s="1"/>
  <c r="E3922" i="8" s="1"/>
  <c r="E3923" i="8" s="1"/>
  <c r="E3924" i="8" s="1"/>
  <c r="E3925" i="8" s="1"/>
  <c r="E3926" i="8" s="1"/>
  <c r="E3927" i="8" s="1"/>
  <c r="E3928" i="8" s="1"/>
  <c r="E3929" i="8" s="1"/>
  <c r="E3930" i="8" s="1"/>
  <c r="E3931" i="8" s="1"/>
  <c r="E3932" i="8" s="1"/>
  <c r="E3933" i="8" s="1"/>
  <c r="E3934" i="8" s="1"/>
  <c r="E3935" i="8" s="1"/>
  <c r="E3936" i="8" s="1"/>
  <c r="E3937" i="8" s="1"/>
  <c r="E3938" i="8" s="1"/>
  <c r="E3939" i="8" s="1"/>
  <c r="E3940" i="8" s="1"/>
  <c r="E3941" i="8" s="1"/>
  <c r="E3942" i="8" s="1"/>
  <c r="E3943" i="8" s="1"/>
  <c r="E3944" i="8" s="1"/>
  <c r="E3945" i="8" s="1"/>
  <c r="E3946" i="8" s="1"/>
  <c r="E3947" i="8" s="1"/>
  <c r="E3948" i="8" s="1"/>
  <c r="E3949" i="8" s="1"/>
  <c r="E3950" i="8" s="1"/>
  <c r="E3951" i="8" s="1"/>
  <c r="E3952" i="8" s="1"/>
  <c r="E3953" i="8" s="1"/>
  <c r="E3954" i="8" s="1"/>
  <c r="E3955" i="8" s="1"/>
  <c r="E3956" i="8" s="1"/>
  <c r="E3957" i="8" s="1"/>
  <c r="E3958" i="8" s="1"/>
  <c r="E3959" i="8" s="1"/>
  <c r="E3960" i="8" s="1"/>
  <c r="E3961" i="8" s="1"/>
  <c r="E3962" i="8" s="1"/>
  <c r="E3963" i="8" s="1"/>
  <c r="E3964" i="8" s="1"/>
  <c r="E3965" i="8" s="1"/>
  <c r="E3966" i="8" s="1"/>
  <c r="E3967" i="8" s="1"/>
  <c r="E3968" i="8" s="1"/>
  <c r="E3969" i="8" s="1"/>
  <c r="E3970" i="8" s="1"/>
  <c r="E3971" i="8" s="1"/>
  <c r="E3972" i="8" s="1"/>
  <c r="E3973" i="8" s="1"/>
  <c r="E3974" i="8" s="1"/>
  <c r="E3975" i="8" s="1"/>
  <c r="E3976" i="8" s="1"/>
  <c r="E3977" i="8" s="1"/>
  <c r="E3978" i="8" s="1"/>
  <c r="E3979" i="8" s="1"/>
  <c r="E3980" i="8" s="1"/>
  <c r="E3981" i="8" s="1"/>
  <c r="E3982" i="8" s="1"/>
  <c r="E3983" i="8" s="1"/>
  <c r="E3984" i="8" s="1"/>
  <c r="E3985" i="8" s="1"/>
  <c r="E3986" i="8" s="1"/>
  <c r="E3987" i="8" s="1"/>
  <c r="E3988" i="8" s="1"/>
  <c r="E3989" i="8" s="1"/>
  <c r="E3990" i="8" s="1"/>
  <c r="E3991" i="8" s="1"/>
  <c r="E3992" i="8" s="1"/>
  <c r="E3993" i="8" s="1"/>
  <c r="E3994" i="8" s="1"/>
  <c r="E3995" i="8" s="1"/>
  <c r="E3996" i="8" s="1"/>
  <c r="E3997" i="8" s="1"/>
  <c r="E3998" i="8" s="1"/>
  <c r="E3999" i="8" s="1"/>
  <c r="E4000" i="8" s="1"/>
  <c r="E4001" i="8" s="1"/>
  <c r="E4002" i="8" s="1"/>
  <c r="E4003" i="8" s="1"/>
  <c r="F17" i="43"/>
  <c r="C116" i="8"/>
  <c r="D115" i="8"/>
  <c r="G14" i="38" l="1"/>
  <c r="E21" i="38" s="1"/>
  <c r="E22" i="38" s="1"/>
  <c r="D106" i="38" s="1"/>
  <c r="G14" i="46"/>
  <c r="E21" i="46" s="1"/>
  <c r="E22" i="46" s="1"/>
  <c r="H58" i="38"/>
  <c r="H59" i="38" s="1"/>
  <c r="D108" i="38"/>
  <c r="D31" i="38"/>
  <c r="J31" i="38" s="1"/>
  <c r="M84" i="38"/>
  <c r="C117" i="8"/>
  <c r="D116" i="8"/>
  <c r="F74" i="42"/>
  <c r="E92" i="42" s="1"/>
  <c r="G92" i="42" s="1"/>
  <c r="H81" i="42"/>
  <c r="D124" i="38" l="1"/>
  <c r="C165" i="38" s="1"/>
  <c r="C166" i="38" s="1"/>
  <c r="C168" i="38" s="1"/>
  <c r="C169" i="38" s="1"/>
  <c r="D110" i="46"/>
  <c r="C150" i="46" s="1"/>
  <c r="C151" i="46" s="1"/>
  <c r="C153" i="46" s="1"/>
  <c r="C154" i="46" s="1"/>
  <c r="D31" i="46"/>
  <c r="M84" i="46"/>
  <c r="M62" i="46"/>
  <c r="F61" i="38"/>
  <c r="H80" i="38"/>
  <c r="H81" i="38" s="1"/>
  <c r="F84" i="38"/>
  <c r="D92" i="38" s="1"/>
  <c r="D117" i="8"/>
  <c r="C118" i="8"/>
  <c r="F84" i="46" l="1"/>
  <c r="H80" i="46"/>
  <c r="H81" i="46" s="1"/>
  <c r="H58" i="46"/>
  <c r="H59" i="46" s="1"/>
  <c r="F61" i="46"/>
  <c r="D94" i="38"/>
  <c r="D95" i="38" s="1"/>
  <c r="M62" i="38"/>
  <c r="C119" i="8"/>
  <c r="D118" i="8"/>
  <c r="D92" i="46" l="1"/>
  <c r="D94" i="46"/>
  <c r="D95" i="46"/>
  <c r="D109" i="38"/>
  <c r="D118" i="38" s="1"/>
  <c r="C120" i="8"/>
  <c r="D119" i="8"/>
  <c r="D111" i="46" l="1"/>
  <c r="F150" i="46" s="1"/>
  <c r="D104" i="46"/>
  <c r="L103" i="46"/>
  <c r="D125" i="38"/>
  <c r="F165" i="38" s="1"/>
  <c r="L117" i="38"/>
  <c r="C121" i="8"/>
  <c r="D120" i="8"/>
  <c r="F151" i="46" l="1"/>
  <c r="F154" i="46" s="1"/>
  <c r="F153" i="46"/>
  <c r="F166" i="38"/>
  <c r="F169" i="38" s="1"/>
  <c r="F168" i="38"/>
  <c r="D121" i="8"/>
  <c r="C122" i="8"/>
  <c r="C159" i="46" l="1"/>
  <c r="C174" i="38"/>
  <c r="C123" i="8"/>
  <c r="C124" i="8" s="1"/>
  <c r="D122" i="8"/>
  <c r="C177" i="38" l="1"/>
  <c r="C178" i="38" s="1"/>
  <c r="G174" i="38"/>
  <c r="C175" i="38"/>
  <c r="G159" i="46"/>
  <c r="C160" i="46"/>
  <c r="C162" i="46"/>
  <c r="C163" i="46" s="1"/>
  <c r="C125" i="8"/>
  <c r="D124" i="8"/>
  <c r="D125" i="8" l="1"/>
  <c r="C126" i="8"/>
  <c r="D126" i="8" l="1"/>
  <c r="C127" i="8"/>
  <c r="C128" i="8" l="1"/>
  <c r="D127" i="8"/>
  <c r="D128" i="8" l="1"/>
  <c r="C129" i="8"/>
  <c r="C130" i="8" l="1"/>
  <c r="D129" i="8"/>
  <c r="C131" i="8" l="1"/>
  <c r="D130" i="8"/>
  <c r="D131" i="8" l="1"/>
  <c r="C132" i="8"/>
  <c r="C133" i="8" l="1"/>
  <c r="C134" i="8" s="1"/>
  <c r="D132" i="8"/>
  <c r="C135" i="8" l="1"/>
  <c r="D134" i="8"/>
  <c r="C136" i="8" l="1"/>
  <c r="D135" i="8"/>
  <c r="D136" i="8" l="1"/>
  <c r="C137" i="8"/>
  <c r="D137" i="8" l="1"/>
  <c r="C138" i="8"/>
  <c r="C139" i="8" l="1"/>
  <c r="D138" i="8"/>
  <c r="D139" i="8" l="1"/>
  <c r="C140" i="8"/>
  <c r="C141" i="8" l="1"/>
  <c r="D140" i="8"/>
  <c r="C142" i="8" l="1"/>
  <c r="D141" i="8"/>
  <c r="C143" i="8" l="1"/>
  <c r="C144" i="8" s="1"/>
  <c r="D142" i="8"/>
  <c r="D144" i="8" l="1"/>
  <c r="C145" i="8"/>
  <c r="D145" i="8" l="1"/>
  <c r="C146" i="8"/>
  <c r="D146" i="8" l="1"/>
  <c r="C147" i="8"/>
  <c r="D147" i="8" l="1"/>
  <c r="C148" i="8"/>
  <c r="C149" i="8" l="1"/>
  <c r="D148" i="8"/>
  <c r="C150" i="8" l="1"/>
  <c r="D149" i="8"/>
  <c r="C151" i="8" l="1"/>
  <c r="D150" i="8"/>
  <c r="C152" i="8" l="1"/>
  <c r="D151" i="8"/>
  <c r="C153" i="8" l="1"/>
  <c r="C154" i="8" s="1"/>
  <c r="D152" i="8"/>
  <c r="D154" i="8" l="1"/>
  <c r="C155" i="8"/>
  <c r="C156" i="8" l="1"/>
  <c r="D155" i="8"/>
  <c r="C157" i="8" l="1"/>
  <c r="D156" i="8"/>
  <c r="C158" i="8" l="1"/>
  <c r="D157" i="8"/>
  <c r="D158" i="8" l="1"/>
  <c r="C159" i="8"/>
  <c r="D159" i="8" l="1"/>
  <c r="C160" i="8"/>
  <c r="D160" i="8" l="1"/>
  <c r="C161" i="8"/>
  <c r="C162" i="8" l="1"/>
  <c r="D161" i="8"/>
  <c r="D162" i="8" l="1"/>
  <c r="C163" i="8"/>
  <c r="C164" i="8" s="1"/>
  <c r="C165" i="8" l="1"/>
  <c r="D164" i="8"/>
  <c r="C166" i="8" l="1"/>
  <c r="D165" i="8"/>
  <c r="D166" i="8" l="1"/>
  <c r="C167" i="8"/>
  <c r="C168" i="8" l="1"/>
  <c r="D167" i="8"/>
  <c r="C169" i="8" l="1"/>
  <c r="D168" i="8"/>
  <c r="D169" i="8" l="1"/>
  <c r="C170" i="8"/>
  <c r="C171" i="8" l="1"/>
  <c r="D170" i="8"/>
  <c r="D171" i="8" l="1"/>
  <c r="C172" i="8"/>
  <c r="D172" i="8" l="1"/>
  <c r="C173" i="8"/>
  <c r="C174" i="8" s="1"/>
  <c r="D174" i="8" l="1"/>
  <c r="C175" i="8"/>
  <c r="D175" i="8" l="1"/>
  <c r="C176" i="8"/>
  <c r="D176" i="8" l="1"/>
  <c r="C177" i="8"/>
  <c r="D177" i="8" l="1"/>
  <c r="C178" i="8"/>
  <c r="C179" i="8" l="1"/>
  <c r="D178" i="8"/>
  <c r="C180" i="8" l="1"/>
  <c r="D179" i="8"/>
  <c r="D180" i="8" l="1"/>
  <c r="C181" i="8"/>
  <c r="D181" i="8" l="1"/>
  <c r="C182" i="8"/>
  <c r="C183" i="8" l="1"/>
  <c r="C184" i="8" s="1"/>
  <c r="D182" i="8"/>
  <c r="D184" i="8" l="1"/>
  <c r="C185" i="8"/>
  <c r="D185" i="8" l="1"/>
  <c r="C186" i="8"/>
  <c r="C187" i="8" l="1"/>
  <c r="D186" i="8"/>
  <c r="C188" i="8" l="1"/>
  <c r="D187" i="8"/>
  <c r="D188" i="8" l="1"/>
  <c r="C189" i="8"/>
  <c r="D189" i="8" l="1"/>
  <c r="C190" i="8"/>
  <c r="C191" i="8" l="1"/>
  <c r="D190" i="8"/>
  <c r="D191" i="8" l="1"/>
  <c r="C192" i="8"/>
  <c r="D192" i="8" l="1"/>
  <c r="C193" i="8"/>
  <c r="C194" i="8" s="1"/>
  <c r="C195" i="8" l="1"/>
  <c r="D194" i="8"/>
  <c r="C196" i="8" l="1"/>
  <c r="D195" i="8"/>
  <c r="D196" i="8" l="1"/>
  <c r="C197" i="8"/>
  <c r="C198" i="8" l="1"/>
  <c r="D197" i="8"/>
  <c r="D198" i="8" l="1"/>
  <c r="C199" i="8"/>
  <c r="C200" i="8" l="1"/>
  <c r="D199" i="8"/>
  <c r="C201" i="8" l="1"/>
  <c r="D200" i="8"/>
  <c r="D201" i="8" l="1"/>
  <c r="C202" i="8"/>
  <c r="C203" i="8" l="1"/>
  <c r="C204" i="8" s="1"/>
  <c r="D202" i="8"/>
  <c r="C205" i="8" l="1"/>
  <c r="D204" i="8"/>
  <c r="D205" i="8" l="1"/>
  <c r="C206" i="8"/>
  <c r="C207" i="8" l="1"/>
  <c r="D206" i="8"/>
  <c r="D207" i="8" l="1"/>
  <c r="C208" i="8"/>
  <c r="C209" i="8" l="1"/>
  <c r="D208" i="8"/>
  <c r="C210" i="8" l="1"/>
  <c r="D209" i="8"/>
  <c r="C211" i="8" l="1"/>
  <c r="D210" i="8"/>
  <c r="D211" i="8" l="1"/>
  <c r="C212" i="8"/>
  <c r="D212" i="8" l="1"/>
  <c r="C213" i="8"/>
  <c r="C214" i="8" s="1"/>
  <c r="D214" i="8" l="1"/>
  <c r="C215" i="8"/>
  <c r="D215" i="8" l="1"/>
  <c r="C216" i="8"/>
  <c r="D216" i="8" l="1"/>
  <c r="C217" i="8"/>
  <c r="C218" i="8" l="1"/>
  <c r="D217" i="8"/>
  <c r="D218" i="8" l="1"/>
  <c r="C219" i="8"/>
  <c r="C220" i="8" l="1"/>
  <c r="D219" i="8"/>
  <c r="D220" i="8" l="1"/>
  <c r="C221" i="8"/>
  <c r="D221" i="8" l="1"/>
  <c r="C222" i="8"/>
  <c r="C223" i="8" l="1"/>
  <c r="C224" i="8" s="1"/>
  <c r="D222" i="8"/>
  <c r="C225" i="8" l="1"/>
  <c r="D224" i="8"/>
  <c r="C226" i="8" l="1"/>
  <c r="D225" i="8"/>
  <c r="D226" i="8" l="1"/>
  <c r="C227" i="8"/>
  <c r="C228" i="8" l="1"/>
  <c r="D227" i="8"/>
  <c r="C229" i="8" l="1"/>
  <c r="D228" i="8"/>
  <c r="D229" i="8" l="1"/>
  <c r="C230" i="8"/>
  <c r="D230" i="8" l="1"/>
  <c r="C231" i="8"/>
  <c r="D231" i="8" l="1"/>
  <c r="C232" i="8"/>
  <c r="C233" i="8" l="1"/>
  <c r="C234" i="8" s="1"/>
  <c r="D232" i="8"/>
  <c r="C235" i="8" l="1"/>
  <c r="D234" i="8"/>
  <c r="C236" i="8" l="1"/>
  <c r="D235" i="8"/>
  <c r="D236" i="8" l="1"/>
  <c r="C237" i="8"/>
  <c r="C238" i="8" l="1"/>
  <c r="D237" i="8"/>
  <c r="C239" i="8" l="1"/>
  <c r="D238" i="8"/>
  <c r="C240" i="8" l="1"/>
  <c r="D239" i="8"/>
  <c r="D240" i="8" l="1"/>
  <c r="C241" i="8"/>
  <c r="D241" i="8" l="1"/>
  <c r="C242" i="8"/>
  <c r="D242" i="8" l="1"/>
  <c r="C243" i="8"/>
  <c r="C244" i="8" s="1"/>
  <c r="D244" i="8" l="1"/>
  <c r="C245" i="8"/>
  <c r="C246" i="8" l="1"/>
  <c r="D245" i="8"/>
  <c r="C247" i="8" l="1"/>
  <c r="D246" i="8"/>
  <c r="D247" i="8" l="1"/>
  <c r="C248" i="8"/>
  <c r="D248" i="8" l="1"/>
  <c r="C249" i="8"/>
  <c r="C250" i="8" l="1"/>
  <c r="D249" i="8"/>
  <c r="C251" i="8" l="1"/>
  <c r="D250" i="8"/>
  <c r="D251" i="8" l="1"/>
  <c r="C252" i="8"/>
  <c r="D252" i="8" l="1"/>
  <c r="C253" i="8"/>
  <c r="C254" i="8" s="1"/>
  <c r="D254" i="8" l="1"/>
  <c r="C255" i="8"/>
  <c r="D255" i="8" l="1"/>
  <c r="C256" i="8"/>
  <c r="C257" i="8" l="1"/>
  <c r="D256" i="8"/>
  <c r="C258" i="8" l="1"/>
  <c r="D257" i="8"/>
  <c r="D258" i="8" l="1"/>
  <c r="C259" i="8"/>
  <c r="D259" i="8" l="1"/>
  <c r="C260" i="8"/>
  <c r="C261" i="8" l="1"/>
  <c r="D260" i="8"/>
  <c r="C262" i="8" l="1"/>
  <c r="D261" i="8"/>
  <c r="D262" i="8" l="1"/>
  <c r="C263" i="8"/>
  <c r="C264" i="8" s="1"/>
  <c r="D264" i="8" l="1"/>
  <c r="C265" i="8"/>
  <c r="D265" i="8" l="1"/>
  <c r="C266" i="8"/>
  <c r="C267" i="8" l="1"/>
  <c r="D266" i="8"/>
  <c r="D267" i="8" l="1"/>
  <c r="C268" i="8"/>
  <c r="C269" i="8" l="1"/>
  <c r="D268" i="8"/>
  <c r="D269" i="8" l="1"/>
  <c r="C270" i="8"/>
  <c r="C271" i="8" l="1"/>
  <c r="D270" i="8"/>
  <c r="D271" i="8" l="1"/>
  <c r="C272" i="8"/>
  <c r="C273" i="8" l="1"/>
  <c r="C274" i="8" s="1"/>
  <c r="D272" i="8"/>
  <c r="C275" i="8" l="1"/>
  <c r="D274" i="8"/>
  <c r="D275" i="8" l="1"/>
  <c r="C276" i="8"/>
  <c r="D276" i="8" l="1"/>
  <c r="C277" i="8"/>
  <c r="C278" i="8" l="1"/>
  <c r="D277" i="8"/>
  <c r="C279" i="8" l="1"/>
  <c r="D278" i="8"/>
  <c r="C280" i="8" l="1"/>
  <c r="D279" i="8"/>
  <c r="D280" i="8" l="1"/>
  <c r="C281" i="8"/>
  <c r="C282" i="8" l="1"/>
  <c r="D281" i="8"/>
  <c r="C283" i="8" l="1"/>
  <c r="C284" i="8" s="1"/>
  <c r="D282" i="8"/>
  <c r="C285" i="8" l="1"/>
  <c r="D284" i="8"/>
  <c r="D285" i="8" l="1"/>
  <c r="C286" i="8"/>
  <c r="D286" i="8" l="1"/>
  <c r="C287" i="8"/>
  <c r="C288" i="8" l="1"/>
  <c r="D287" i="8"/>
  <c r="D288" i="8" l="1"/>
  <c r="C289" i="8"/>
  <c r="D289" i="8" l="1"/>
  <c r="C290" i="8"/>
  <c r="D290" i="8" l="1"/>
  <c r="C291" i="8"/>
  <c r="C292" i="8" l="1"/>
  <c r="D291" i="8"/>
  <c r="D292" i="8" l="1"/>
  <c r="C293" i="8"/>
  <c r="C294" i="8" s="1"/>
  <c r="D294" i="8" l="1"/>
  <c r="C295" i="8"/>
  <c r="D295" i="8" l="1"/>
  <c r="C296" i="8"/>
  <c r="D296" i="8" l="1"/>
  <c r="C297" i="8"/>
  <c r="D297" i="8" l="1"/>
  <c r="C298" i="8"/>
  <c r="C299" i="8" l="1"/>
  <c r="D298" i="8"/>
  <c r="D299" i="8" l="1"/>
  <c r="C300" i="8"/>
  <c r="D300" i="8" l="1"/>
  <c r="C301" i="8"/>
  <c r="D301" i="8" l="1"/>
  <c r="C302" i="8"/>
  <c r="D302" i="8" l="1"/>
  <c r="C303" i="8"/>
  <c r="C304" i="8" s="1"/>
  <c r="C305" i="8" l="1"/>
  <c r="D304" i="8"/>
  <c r="C306" i="8" l="1"/>
  <c r="D305" i="8"/>
  <c r="D306" i="8" l="1"/>
  <c r="C307" i="8"/>
  <c r="C308" i="8" l="1"/>
  <c r="D307" i="8"/>
  <c r="C309" i="8" l="1"/>
  <c r="D308" i="8"/>
  <c r="C310" i="8" l="1"/>
  <c r="D309" i="8"/>
  <c r="C311" i="8" l="1"/>
  <c r="D310" i="8"/>
  <c r="C312" i="8" l="1"/>
  <c r="D311" i="8"/>
  <c r="C313" i="8" l="1"/>
  <c r="D312" i="8"/>
  <c r="C314" i="8" l="1"/>
  <c r="D313" i="8"/>
  <c r="C315" i="8" l="1"/>
  <c r="D314" i="8"/>
  <c r="C316" i="8" l="1"/>
  <c r="D315" i="8"/>
  <c r="D316" i="8" l="1"/>
  <c r="C317" i="8"/>
  <c r="D317" i="8" l="1"/>
  <c r="C318" i="8"/>
  <c r="C319" i="8" l="1"/>
  <c r="D318" i="8"/>
  <c r="C320" i="8" l="1"/>
  <c r="D319" i="8"/>
  <c r="D320" i="8" l="1"/>
  <c r="C321" i="8"/>
  <c r="C322" i="8" l="1"/>
  <c r="D321" i="8"/>
  <c r="C323" i="8" l="1"/>
  <c r="C324" i="8" s="1"/>
  <c r="D322" i="8"/>
  <c r="C325" i="8" l="1"/>
  <c r="D324" i="8"/>
  <c r="D325" i="8" l="1"/>
  <c r="C326" i="8"/>
  <c r="D326" i="8" l="1"/>
  <c r="C327" i="8"/>
  <c r="D327" i="8" l="1"/>
  <c r="C328" i="8"/>
  <c r="C329" i="8" l="1"/>
  <c r="D328" i="8"/>
  <c r="C330" i="8" l="1"/>
  <c r="D329" i="8"/>
  <c r="C331" i="8" l="1"/>
  <c r="D330" i="8"/>
  <c r="C332" i="8" l="1"/>
  <c r="D331" i="8"/>
  <c r="D332" i="8" l="1"/>
  <c r="C333" i="8"/>
  <c r="D333" i="8" l="1"/>
  <c r="C334" i="8"/>
  <c r="C335" i="8" l="1"/>
  <c r="D334" i="8"/>
  <c r="D335" i="8" l="1"/>
  <c r="C336" i="8"/>
  <c r="C337" i="8" l="1"/>
  <c r="D336" i="8"/>
  <c r="D337" i="8" l="1"/>
  <c r="C338" i="8"/>
  <c r="D338" i="8" l="1"/>
  <c r="C339" i="8"/>
  <c r="C340" i="8" l="1"/>
  <c r="D339" i="8"/>
  <c r="D340" i="8" l="1"/>
  <c r="C341" i="8"/>
  <c r="C342" i="8" l="1"/>
  <c r="D341" i="8"/>
  <c r="D342" i="8" l="1"/>
  <c r="C343" i="8"/>
  <c r="C344" i="8" s="1"/>
  <c r="C345" i="8" l="1"/>
  <c r="D344" i="8"/>
  <c r="D345" i="8" l="1"/>
  <c r="C346" i="8"/>
  <c r="C347" i="8" l="1"/>
  <c r="D346" i="8"/>
  <c r="C348" i="8" l="1"/>
  <c r="D347" i="8"/>
  <c r="C349" i="8" l="1"/>
  <c r="D348" i="8"/>
  <c r="D349" i="8" l="1"/>
  <c r="C350" i="8"/>
  <c r="D350" i="8" l="1"/>
  <c r="C351" i="8"/>
  <c r="C352" i="8" l="1"/>
  <c r="D351" i="8"/>
  <c r="C353" i="8" l="1"/>
  <c r="D352" i="8"/>
  <c r="C354" i="8" l="1"/>
  <c r="D353" i="8"/>
  <c r="C355" i="8" l="1"/>
  <c r="D354" i="8"/>
  <c r="D355" i="8" l="1"/>
  <c r="C356" i="8"/>
  <c r="C357" i="8" l="1"/>
  <c r="D356" i="8"/>
  <c r="C358" i="8" l="1"/>
  <c r="D357" i="8"/>
  <c r="C359" i="8" l="1"/>
  <c r="D358" i="8"/>
  <c r="C360" i="8" l="1"/>
  <c r="D359" i="8"/>
  <c r="C361" i="8" l="1"/>
  <c r="D360" i="8"/>
  <c r="C362" i="8" l="1"/>
  <c r="D361" i="8"/>
  <c r="C363" i="8" l="1"/>
  <c r="D362" i="8"/>
  <c r="D363" i="8" l="1"/>
  <c r="C364" i="8"/>
  <c r="C365" i="8" l="1"/>
  <c r="D364" i="8"/>
  <c r="D365" i="8" l="1"/>
  <c r="C366" i="8"/>
  <c r="D366" i="8" l="1"/>
  <c r="C367" i="8"/>
  <c r="D367" i="8" l="1"/>
  <c r="C368" i="8"/>
  <c r="C369" i="8" l="1"/>
  <c r="D368" i="8"/>
  <c r="C370" i="8" l="1"/>
  <c r="D369" i="8"/>
  <c r="C371" i="8" l="1"/>
  <c r="D370" i="8"/>
  <c r="D371" i="8" l="1"/>
  <c r="C372" i="8"/>
  <c r="C373" i="8" l="1"/>
  <c r="D372" i="8"/>
  <c r="D373" i="8" l="1"/>
  <c r="C374" i="8"/>
  <c r="C375" i="8" l="1"/>
  <c r="D374" i="8"/>
  <c r="D375" i="8" l="1"/>
  <c r="C376" i="8"/>
  <c r="C377" i="8" l="1"/>
  <c r="D376" i="8"/>
  <c r="D377" i="8" l="1"/>
  <c r="C378" i="8"/>
  <c r="D378" i="8" l="1"/>
  <c r="C379" i="8"/>
  <c r="C380" i="8" l="1"/>
  <c r="D379" i="8"/>
  <c r="D380" i="8" l="1"/>
  <c r="C381" i="8"/>
  <c r="D381" i="8" l="1"/>
  <c r="C382" i="8"/>
  <c r="C383" i="8" l="1"/>
  <c r="C384" i="8" s="1"/>
  <c r="D382" i="8"/>
  <c r="D384" i="8" l="1"/>
  <c r="C385" i="8"/>
  <c r="C386" i="8" l="1"/>
  <c r="D385" i="8"/>
  <c r="C387" i="8" l="1"/>
  <c r="D386" i="8"/>
  <c r="C388" i="8" l="1"/>
  <c r="D387" i="8"/>
  <c r="C389" i="8" l="1"/>
  <c r="D388" i="8"/>
  <c r="C390" i="8" l="1"/>
  <c r="D389" i="8"/>
  <c r="D390" i="8" l="1"/>
  <c r="C391" i="8"/>
  <c r="D391" i="8" l="1"/>
  <c r="C392" i="8"/>
  <c r="D392" i="8" l="1"/>
  <c r="C393" i="8"/>
  <c r="C394" i="8" s="1"/>
  <c r="D394" i="8" l="1"/>
  <c r="C395" i="8"/>
  <c r="C396" i="8" l="1"/>
  <c r="D395" i="8"/>
  <c r="D396" i="8" l="1"/>
  <c r="C397" i="8"/>
  <c r="D397" i="8" l="1"/>
  <c r="C398" i="8"/>
  <c r="D398" i="8" l="1"/>
  <c r="C399" i="8"/>
  <c r="D399" i="8" l="1"/>
  <c r="C400" i="8"/>
  <c r="C401" i="8" l="1"/>
  <c r="D400" i="8"/>
  <c r="D401" i="8" l="1"/>
  <c r="C402" i="8"/>
  <c r="D402" i="8" l="1"/>
  <c r="C403" i="8"/>
  <c r="C404" i="8" s="1"/>
  <c r="C405" i="8" l="1"/>
  <c r="D404" i="8"/>
  <c r="D405" i="8" l="1"/>
  <c r="C406" i="8"/>
  <c r="C407" i="8" l="1"/>
  <c r="D406" i="8"/>
  <c r="D407" i="8" l="1"/>
  <c r="C408" i="8"/>
  <c r="C409" i="8" l="1"/>
  <c r="D408" i="8"/>
  <c r="D409" i="8" l="1"/>
  <c r="C410" i="8"/>
  <c r="D410" i="8" l="1"/>
  <c r="C411" i="8"/>
  <c r="D411" i="8" l="1"/>
  <c r="C412" i="8"/>
  <c r="C413" i="8" l="1"/>
  <c r="D412" i="8"/>
  <c r="C414" i="8" l="1"/>
  <c r="D413" i="8"/>
  <c r="D414" i="8" l="1"/>
  <c r="C415" i="8"/>
  <c r="D415" i="8" l="1"/>
  <c r="C416" i="8"/>
  <c r="C417" i="8" l="1"/>
  <c r="D416" i="8"/>
  <c r="C418" i="8" l="1"/>
  <c r="D417" i="8"/>
  <c r="C419" i="8" l="1"/>
  <c r="D418" i="8"/>
  <c r="D419" i="8" l="1"/>
  <c r="C420" i="8"/>
  <c r="D420" i="8" l="1"/>
  <c r="C421" i="8"/>
  <c r="D421" i="8" l="1"/>
  <c r="C422" i="8"/>
  <c r="C423" i="8" l="1"/>
  <c r="C424" i="8" s="1"/>
  <c r="D422" i="8"/>
  <c r="C425" i="8" l="1"/>
  <c r="D424" i="8"/>
  <c r="C426" i="8" l="1"/>
  <c r="D425" i="8"/>
  <c r="C427" i="8" l="1"/>
  <c r="D426" i="8"/>
  <c r="D427" i="8" l="1"/>
  <c r="C428" i="8"/>
  <c r="C429" i="8" l="1"/>
  <c r="D428" i="8"/>
  <c r="D429" i="8" l="1"/>
  <c r="C430" i="8"/>
  <c r="C431" i="8" l="1"/>
  <c r="D430" i="8"/>
  <c r="C432" i="8" l="1"/>
  <c r="D431" i="8"/>
  <c r="C433" i="8" l="1"/>
  <c r="D432" i="8"/>
  <c r="C434" i="8" l="1"/>
  <c r="D433" i="8"/>
  <c r="C435" i="8" l="1"/>
  <c r="D434" i="8"/>
  <c r="D435" i="8" l="1"/>
  <c r="C436" i="8"/>
  <c r="C437" i="8" l="1"/>
  <c r="D436" i="8"/>
  <c r="C438" i="8" l="1"/>
  <c r="D437" i="8"/>
  <c r="C439" i="8" l="1"/>
  <c r="D438" i="8"/>
  <c r="D439" i="8" l="1"/>
  <c r="C440" i="8"/>
  <c r="C441" i="8" l="1"/>
  <c r="D440" i="8"/>
  <c r="C442" i="8" l="1"/>
  <c r="D441" i="8"/>
  <c r="C443" i="8" l="1"/>
  <c r="C444" i="8" s="1"/>
  <c r="D442" i="8"/>
  <c r="D444" i="8" l="1"/>
  <c r="C445" i="8"/>
  <c r="D445" i="8" l="1"/>
  <c r="C446" i="8"/>
  <c r="D446" i="8" l="1"/>
  <c r="C447" i="8"/>
  <c r="C448" i="8" l="1"/>
  <c r="D447" i="8"/>
  <c r="D448" i="8" l="1"/>
  <c r="C449" i="8"/>
  <c r="C450" i="8" l="1"/>
  <c r="D449" i="8"/>
  <c r="D450" i="8" l="1"/>
  <c r="C451" i="8"/>
  <c r="D451" i="8" l="1"/>
  <c r="C452" i="8"/>
  <c r="D452" i="8" l="1"/>
  <c r="C453" i="8"/>
  <c r="C454" i="8" s="1"/>
  <c r="D454" i="8" l="1"/>
  <c r="C455" i="8"/>
  <c r="D455" i="8" l="1"/>
  <c r="C456" i="8"/>
  <c r="D456" i="8" l="1"/>
  <c r="C457" i="8"/>
  <c r="C458" i="8" l="1"/>
  <c r="D457" i="8"/>
  <c r="C459" i="8" l="1"/>
  <c r="D458" i="8"/>
  <c r="D459" i="8" l="1"/>
  <c r="C460" i="8"/>
  <c r="D460" i="8" l="1"/>
  <c r="C461" i="8"/>
  <c r="D461" i="8" l="1"/>
  <c r="C462" i="8"/>
  <c r="C463" i="8" l="1"/>
  <c r="D462" i="8"/>
  <c r="D463" i="8" l="1"/>
  <c r="C464" i="8"/>
  <c r="D464" i="8" l="1"/>
  <c r="C465" i="8"/>
  <c r="C466" i="8" l="1"/>
  <c r="D465" i="8"/>
  <c r="D466" i="8" l="1"/>
  <c r="C467" i="8"/>
  <c r="D467" i="8" l="1"/>
  <c r="C468" i="8"/>
  <c r="C469" i="8" l="1"/>
  <c r="D468" i="8"/>
  <c r="D469" i="8" l="1"/>
  <c r="C470" i="8"/>
  <c r="D470" i="8" l="1"/>
  <c r="C471" i="8"/>
  <c r="D471" i="8" l="1"/>
  <c r="C472" i="8"/>
  <c r="D472" i="8" l="1"/>
  <c r="C473" i="8"/>
  <c r="C474" i="8" l="1"/>
  <c r="D473" i="8"/>
  <c r="C475" i="8" l="1"/>
  <c r="D474" i="8"/>
  <c r="D475" i="8" l="1"/>
  <c r="C476" i="8"/>
  <c r="D476" i="8" l="1"/>
  <c r="C477" i="8"/>
  <c r="D477" i="8" l="1"/>
  <c r="C478" i="8"/>
  <c r="D478" i="8" l="1"/>
  <c r="C479" i="8"/>
  <c r="D479" i="8" l="1"/>
  <c r="C480" i="8"/>
  <c r="D480" i="8" l="1"/>
  <c r="C481" i="8"/>
  <c r="D481" i="8" l="1"/>
  <c r="C482" i="8"/>
  <c r="D482" i="8" l="1"/>
  <c r="C483" i="8"/>
  <c r="C484" i="8" s="1"/>
  <c r="D484" i="8" l="1"/>
  <c r="C485" i="8"/>
  <c r="D485" i="8" l="1"/>
  <c r="C486" i="8"/>
  <c r="D486" i="8" l="1"/>
  <c r="C487" i="8"/>
  <c r="D487" i="8" l="1"/>
  <c r="C488" i="8"/>
  <c r="D488" i="8" l="1"/>
  <c r="C489" i="8"/>
  <c r="D489" i="8" l="1"/>
  <c r="C490" i="8"/>
  <c r="C491" i="8" l="1"/>
  <c r="D490" i="8"/>
  <c r="D491" i="8" l="1"/>
  <c r="C492" i="8"/>
  <c r="C493" i="8" l="1"/>
  <c r="D492" i="8"/>
  <c r="D493" i="8" l="1"/>
  <c r="C494" i="8"/>
  <c r="D494" i="8" l="1"/>
  <c r="C495" i="8"/>
  <c r="D495" i="8" l="1"/>
  <c r="C496" i="8"/>
  <c r="D496" i="8" l="1"/>
  <c r="C497" i="8"/>
  <c r="C498" i="8" l="1"/>
  <c r="D497" i="8"/>
  <c r="C499" i="8" l="1"/>
  <c r="D498" i="8"/>
  <c r="C500" i="8" l="1"/>
  <c r="D499" i="8"/>
  <c r="C501" i="8" l="1"/>
  <c r="D500" i="8"/>
  <c r="D501" i="8" l="1"/>
  <c r="C502" i="8"/>
  <c r="D502" i="8" l="1"/>
  <c r="C503" i="8"/>
  <c r="C504" i="8" s="1"/>
  <c r="C505" i="8" l="1"/>
  <c r="D504" i="8"/>
  <c r="D505" i="8" l="1"/>
  <c r="C506" i="8"/>
  <c r="D506" i="8" l="1"/>
  <c r="C507" i="8"/>
  <c r="D507" i="8" l="1"/>
  <c r="C508" i="8"/>
  <c r="C509" i="8" l="1"/>
  <c r="D508" i="8"/>
  <c r="D509" i="8" l="1"/>
  <c r="C510" i="8"/>
  <c r="D510" i="8" l="1"/>
  <c r="C511" i="8"/>
  <c r="C512" i="8" l="1"/>
  <c r="D511" i="8"/>
  <c r="C513" i="8" l="1"/>
  <c r="D512" i="8"/>
  <c r="D513" i="8" l="1"/>
  <c r="C514" i="8"/>
  <c r="D514" i="8" l="1"/>
  <c r="C515" i="8"/>
  <c r="D515" i="8" l="1"/>
  <c r="C516" i="8"/>
  <c r="C517" i="8" l="1"/>
  <c r="D516" i="8"/>
  <c r="C518" i="8" l="1"/>
  <c r="D517" i="8"/>
  <c r="D518" i="8" l="1"/>
  <c r="C519" i="8"/>
  <c r="D519" i="8" l="1"/>
  <c r="C520" i="8"/>
  <c r="C521" i="8" l="1"/>
  <c r="D520" i="8"/>
  <c r="C522" i="8" l="1"/>
  <c r="D521" i="8"/>
  <c r="D522" i="8" l="1"/>
  <c r="C523" i="8"/>
  <c r="C524" i="8" l="1"/>
  <c r="D523" i="8"/>
  <c r="D524" i="8" l="1"/>
  <c r="C525" i="8"/>
  <c r="D525" i="8" l="1"/>
  <c r="C526" i="8"/>
  <c r="D526" i="8" l="1"/>
  <c r="C527" i="8"/>
  <c r="C528" i="8" l="1"/>
  <c r="D527" i="8"/>
  <c r="D528" i="8" l="1"/>
  <c r="C529" i="8"/>
  <c r="D529" i="8" l="1"/>
  <c r="C530" i="8"/>
  <c r="C531" i="8" l="1"/>
  <c r="D530" i="8"/>
  <c r="D531" i="8" l="1"/>
  <c r="C532" i="8"/>
  <c r="D532" i="8" l="1"/>
  <c r="C533" i="8"/>
  <c r="D533" i="8" l="1"/>
  <c r="C534" i="8"/>
  <c r="D534" i="8" l="1"/>
  <c r="C535" i="8"/>
  <c r="C536" i="8" l="1"/>
  <c r="D535" i="8"/>
  <c r="D536" i="8" l="1"/>
  <c r="C537" i="8"/>
  <c r="D537" i="8" l="1"/>
  <c r="C538" i="8"/>
  <c r="D538" i="8" l="1"/>
  <c r="C539" i="8"/>
  <c r="D539" i="8" l="1"/>
  <c r="C540" i="8"/>
  <c r="C541" i="8" l="1"/>
  <c r="D540" i="8"/>
  <c r="D541" i="8" l="1"/>
  <c r="C542" i="8"/>
  <c r="C543" i="8" l="1"/>
  <c r="D542" i="8"/>
  <c r="C544" i="8" l="1"/>
  <c r="D543" i="8"/>
  <c r="D544" i="8" l="1"/>
  <c r="C545" i="8"/>
  <c r="D545" i="8" l="1"/>
  <c r="C546" i="8"/>
  <c r="D546" i="8" l="1"/>
  <c r="C547" i="8"/>
  <c r="C548" i="8" l="1"/>
  <c r="D547" i="8"/>
  <c r="C549" i="8" l="1"/>
  <c r="D548" i="8"/>
  <c r="C550" i="8" l="1"/>
  <c r="D549" i="8"/>
  <c r="C551" i="8" l="1"/>
  <c r="D550" i="8"/>
  <c r="D551" i="8" l="1"/>
  <c r="C552" i="8"/>
  <c r="D552" i="8" l="1"/>
  <c r="C553" i="8"/>
  <c r="C554" i="8" s="1"/>
  <c r="C555" i="8" l="1"/>
  <c r="D554" i="8"/>
  <c r="D555" i="8" l="1"/>
  <c r="C556" i="8"/>
  <c r="C557" i="8" l="1"/>
  <c r="D556" i="8"/>
  <c r="C558" i="8" l="1"/>
  <c r="D557" i="8"/>
  <c r="D558" i="8" l="1"/>
  <c r="C559" i="8"/>
  <c r="C560" i="8" l="1"/>
  <c r="D559" i="8"/>
  <c r="C561" i="8" l="1"/>
  <c r="D560" i="8"/>
  <c r="C562" i="8" l="1"/>
  <c r="D561" i="8"/>
  <c r="D562" i="8" l="1"/>
  <c r="C563" i="8"/>
  <c r="D563" i="8" l="1"/>
  <c r="C564" i="8"/>
  <c r="D564" i="8" l="1"/>
  <c r="C565" i="8"/>
  <c r="D565" i="8" l="1"/>
  <c r="C566" i="8"/>
  <c r="D566" i="8" l="1"/>
  <c r="C567" i="8"/>
  <c r="C568" i="8" l="1"/>
  <c r="D567" i="8"/>
  <c r="C569" i="8" l="1"/>
  <c r="D568" i="8"/>
  <c r="D569" i="8" l="1"/>
  <c r="C570" i="8"/>
  <c r="D570" i="8" l="1"/>
  <c r="C571" i="8"/>
  <c r="C572" i="8" l="1"/>
  <c r="D571" i="8"/>
  <c r="C573" i="8" l="1"/>
  <c r="D572" i="8"/>
  <c r="C574" i="8" l="1"/>
  <c r="D573" i="8"/>
  <c r="C575" i="8" l="1"/>
  <c r="D574" i="8"/>
  <c r="D575" i="8" l="1"/>
  <c r="C576" i="8"/>
  <c r="C577" i="8" l="1"/>
  <c r="D576" i="8"/>
  <c r="D577" i="8" l="1"/>
  <c r="C578" i="8"/>
  <c r="D578" i="8" l="1"/>
  <c r="C579" i="8"/>
  <c r="C580" i="8" l="1"/>
  <c r="D579" i="8"/>
  <c r="C581" i="8" l="1"/>
  <c r="D580" i="8"/>
  <c r="C582" i="8" l="1"/>
  <c r="D581" i="8"/>
  <c r="C583" i="8" l="1"/>
  <c r="D582" i="8"/>
  <c r="C584" i="8" l="1"/>
  <c r="D583" i="8"/>
  <c r="D584" i="8" l="1"/>
  <c r="C585" i="8"/>
  <c r="D585" i="8" l="1"/>
  <c r="C586" i="8"/>
  <c r="D586" i="8" l="1"/>
  <c r="C587" i="8"/>
  <c r="C588" i="8" l="1"/>
  <c r="D587" i="8"/>
  <c r="D588" i="8" l="1"/>
  <c r="C589" i="8"/>
  <c r="C590" i="8" l="1"/>
  <c r="D589" i="8"/>
  <c r="C591" i="8" l="1"/>
  <c r="D590" i="8"/>
  <c r="C592" i="8" l="1"/>
  <c r="D591" i="8"/>
  <c r="C593" i="8" l="1"/>
  <c r="D592" i="8"/>
  <c r="D593" i="8" l="1"/>
  <c r="C594" i="8"/>
  <c r="D594" i="8" l="1"/>
  <c r="C595" i="8"/>
  <c r="D595" i="8" l="1"/>
  <c r="C596" i="8"/>
  <c r="D596" i="8" l="1"/>
  <c r="C597" i="8"/>
  <c r="C598" i="8" l="1"/>
  <c r="D597" i="8"/>
  <c r="C599" i="8" l="1"/>
  <c r="D598" i="8"/>
  <c r="D599" i="8" l="1"/>
  <c r="C600" i="8"/>
  <c r="C601" i="8" l="1"/>
  <c r="D600" i="8"/>
  <c r="D601" i="8" l="1"/>
  <c r="C602" i="8"/>
  <c r="C603" i="8" l="1"/>
  <c r="C604" i="8" s="1"/>
  <c r="D602" i="8"/>
  <c r="D604" i="8" l="1"/>
  <c r="C605" i="8"/>
  <c r="C606" i="8" l="1"/>
  <c r="D605" i="8"/>
  <c r="C607" i="8" l="1"/>
  <c r="D606" i="8"/>
  <c r="D607" i="8" l="1"/>
  <c r="C608" i="8"/>
  <c r="C609" i="8" l="1"/>
  <c r="D608" i="8"/>
  <c r="C610" i="8" l="1"/>
  <c r="D609" i="8"/>
  <c r="C611" i="8" l="1"/>
  <c r="D610" i="8"/>
  <c r="C612" i="8" l="1"/>
  <c r="D611" i="8"/>
  <c r="C613" i="8" l="1"/>
  <c r="D612" i="8"/>
  <c r="D613" i="8" l="1"/>
  <c r="C614" i="8"/>
  <c r="C615" i="8" l="1"/>
  <c r="D614" i="8"/>
  <c r="C616" i="8" l="1"/>
  <c r="D615" i="8"/>
  <c r="D616" i="8" l="1"/>
  <c r="C617" i="8"/>
  <c r="C618" i="8" l="1"/>
  <c r="D617" i="8"/>
  <c r="C619" i="8" l="1"/>
  <c r="D618" i="8"/>
  <c r="C620" i="8" l="1"/>
  <c r="D619" i="8"/>
  <c r="D620" i="8" l="1"/>
  <c r="C621" i="8"/>
  <c r="D621" i="8" l="1"/>
  <c r="C622" i="8"/>
  <c r="C623" i="8" l="1"/>
  <c r="D622" i="8"/>
  <c r="C624" i="8" l="1"/>
  <c r="D623" i="8"/>
  <c r="C625" i="8" l="1"/>
  <c r="D624" i="8"/>
  <c r="C626" i="8" l="1"/>
  <c r="D625" i="8"/>
  <c r="C627" i="8" l="1"/>
  <c r="D626" i="8"/>
  <c r="C628" i="8" l="1"/>
  <c r="D627" i="8"/>
  <c r="D628" i="8" l="1"/>
  <c r="C629" i="8"/>
  <c r="D629" i="8" l="1"/>
  <c r="C630" i="8"/>
  <c r="C631" i="8" l="1"/>
  <c r="D630" i="8"/>
  <c r="D631" i="8" l="1"/>
  <c r="C632" i="8"/>
  <c r="D632" i="8" l="1"/>
  <c r="C633" i="8"/>
  <c r="C634" i="8" l="1"/>
  <c r="D633" i="8"/>
  <c r="C635" i="8" l="1"/>
  <c r="D634" i="8"/>
  <c r="C636" i="8" l="1"/>
  <c r="D635" i="8"/>
  <c r="C637" i="8" l="1"/>
  <c r="D636" i="8"/>
  <c r="D637" i="8" l="1"/>
  <c r="C638" i="8"/>
  <c r="C639" i="8" l="1"/>
  <c r="D638" i="8"/>
  <c r="D639" i="8" l="1"/>
  <c r="C640" i="8"/>
  <c r="C641" i="8" l="1"/>
  <c r="D640" i="8"/>
  <c r="C642" i="8" l="1"/>
  <c r="D641" i="8"/>
  <c r="C643" i="8" l="1"/>
  <c r="D642" i="8"/>
  <c r="D643" i="8" l="1"/>
  <c r="C644" i="8"/>
  <c r="D644" i="8" l="1"/>
  <c r="C645" i="8"/>
  <c r="D645" i="8" l="1"/>
  <c r="C646" i="8"/>
  <c r="C647" i="8" l="1"/>
  <c r="D646" i="8"/>
  <c r="D647" i="8" l="1"/>
  <c r="C648" i="8"/>
  <c r="C649" i="8" l="1"/>
  <c r="D648" i="8"/>
  <c r="C650" i="8" l="1"/>
  <c r="D649" i="8"/>
  <c r="C651" i="8" l="1"/>
  <c r="D650" i="8"/>
  <c r="C652" i="8" l="1"/>
  <c r="D651" i="8"/>
  <c r="C653" i="8" l="1"/>
  <c r="C654" i="8" s="1"/>
  <c r="D652" i="8"/>
  <c r="D654" i="8" l="1"/>
  <c r="C655" i="8"/>
  <c r="D655" i="8" l="1"/>
  <c r="C656" i="8"/>
  <c r="C657" i="8" l="1"/>
  <c r="D656" i="8"/>
  <c r="D657" i="8" l="1"/>
  <c r="C658" i="8"/>
  <c r="D658" i="8" l="1"/>
  <c r="C659" i="8"/>
  <c r="C660" i="8" l="1"/>
  <c r="D659" i="8"/>
  <c r="D660" i="8" l="1"/>
  <c r="C661" i="8"/>
  <c r="D661" i="8" l="1"/>
  <c r="C662" i="8"/>
  <c r="D662" i="8" l="1"/>
  <c r="C663" i="8"/>
  <c r="D663" i="8" l="1"/>
  <c r="C664" i="8"/>
  <c r="C665" i="8" l="1"/>
  <c r="D664" i="8"/>
  <c r="D665" i="8" l="1"/>
  <c r="C666" i="8"/>
  <c r="C667" i="8" l="1"/>
  <c r="D666" i="8"/>
  <c r="C668" i="8" l="1"/>
  <c r="D667" i="8"/>
  <c r="D668" i="8" l="1"/>
  <c r="C669" i="8"/>
  <c r="C670" i="8" l="1"/>
  <c r="D669" i="8"/>
  <c r="D670" i="8" l="1"/>
  <c r="C671" i="8"/>
  <c r="D671" i="8" l="1"/>
  <c r="C672" i="8"/>
  <c r="C673" i="8" l="1"/>
  <c r="D672" i="8"/>
  <c r="D673" i="8" l="1"/>
  <c r="C674" i="8"/>
  <c r="D674" i="8" l="1"/>
  <c r="C675" i="8"/>
  <c r="C676" i="8" l="1"/>
  <c r="D675" i="8"/>
  <c r="C677" i="8" l="1"/>
  <c r="D676" i="8"/>
  <c r="D677" i="8" l="1"/>
  <c r="C678" i="8"/>
  <c r="D678" i="8" l="1"/>
  <c r="C679" i="8"/>
  <c r="D679" i="8" l="1"/>
  <c r="C680" i="8"/>
  <c r="D680" i="8" l="1"/>
  <c r="C681" i="8"/>
  <c r="D681" i="8" l="1"/>
  <c r="C682" i="8"/>
  <c r="C683" i="8" l="1"/>
  <c r="D682" i="8"/>
  <c r="C684" i="8" l="1"/>
  <c r="D683" i="8"/>
  <c r="C685" i="8" l="1"/>
  <c r="D684" i="8"/>
  <c r="C686" i="8" l="1"/>
  <c r="D685" i="8"/>
  <c r="D686" i="8" l="1"/>
  <c r="C687" i="8"/>
  <c r="D687" i="8" l="1"/>
  <c r="C688" i="8"/>
  <c r="D688" i="8" l="1"/>
  <c r="C689" i="8"/>
  <c r="D689" i="8" l="1"/>
  <c r="C690" i="8"/>
  <c r="D690" i="8" l="1"/>
  <c r="C691" i="8"/>
  <c r="C692" i="8" l="1"/>
  <c r="D691" i="8"/>
  <c r="D692" i="8" l="1"/>
  <c r="C693" i="8"/>
  <c r="C694" i="8" l="1"/>
  <c r="D693" i="8"/>
  <c r="C695" i="8" l="1"/>
  <c r="D694" i="8"/>
  <c r="C696" i="8" l="1"/>
  <c r="D695" i="8"/>
  <c r="D696" i="8" l="1"/>
  <c r="C697" i="8"/>
  <c r="D697" i="8" l="1"/>
  <c r="C698" i="8"/>
  <c r="D698" i="8" l="1"/>
  <c r="C699" i="8"/>
  <c r="C700" i="8" l="1"/>
  <c r="D699" i="8"/>
  <c r="C701" i="8" l="1"/>
  <c r="D700" i="8"/>
  <c r="C702" i="8" l="1"/>
  <c r="D701" i="8"/>
  <c r="D702" i="8" l="1"/>
  <c r="C703" i="8"/>
  <c r="C704" i="8" s="1"/>
  <c r="D704" i="8" l="1"/>
  <c r="C705" i="8"/>
  <c r="C706" i="8" l="1"/>
  <c r="D705" i="8"/>
  <c r="C707" i="8" l="1"/>
  <c r="D706" i="8"/>
  <c r="D707" i="8" l="1"/>
  <c r="C708" i="8"/>
  <c r="D708" i="8" l="1"/>
  <c r="C709" i="8"/>
  <c r="D709" i="8" l="1"/>
  <c r="C710" i="8"/>
  <c r="D710" i="8" l="1"/>
  <c r="C711" i="8"/>
  <c r="C712" i="8" l="1"/>
  <c r="D711" i="8"/>
  <c r="D712" i="8" l="1"/>
  <c r="C713" i="8"/>
  <c r="D713" i="8" l="1"/>
  <c r="C714" i="8"/>
  <c r="C715" i="8" l="1"/>
  <c r="D714" i="8"/>
  <c r="C716" i="8" l="1"/>
  <c r="D715" i="8"/>
  <c r="D716" i="8" l="1"/>
  <c r="C717" i="8"/>
  <c r="C718" i="8" l="1"/>
  <c r="D717" i="8"/>
  <c r="D718" i="8" l="1"/>
  <c r="C719" i="8"/>
  <c r="D719" i="8" l="1"/>
  <c r="C720" i="8"/>
  <c r="D720" i="8" l="1"/>
  <c r="C721" i="8"/>
  <c r="C722" i="8" l="1"/>
  <c r="D721" i="8"/>
  <c r="C723" i="8" l="1"/>
  <c r="D722" i="8"/>
  <c r="C724" i="8" l="1"/>
  <c r="D723" i="8"/>
  <c r="C725" i="8" l="1"/>
  <c r="D724" i="8"/>
  <c r="C726" i="8" l="1"/>
  <c r="D725" i="8"/>
  <c r="D726" i="8" l="1"/>
  <c r="C727" i="8"/>
  <c r="D727" i="8" l="1"/>
  <c r="C728" i="8"/>
  <c r="D728" i="8" l="1"/>
  <c r="C729" i="8"/>
  <c r="C730" i="8" l="1"/>
  <c r="D729" i="8"/>
  <c r="C731" i="8" l="1"/>
  <c r="D730" i="8"/>
  <c r="C732" i="8" l="1"/>
  <c r="D731" i="8"/>
  <c r="D732" i="8" l="1"/>
  <c r="C733" i="8"/>
  <c r="C734" i="8" l="1"/>
  <c r="D733" i="8"/>
  <c r="D734" i="8" l="1"/>
  <c r="C735" i="8"/>
  <c r="D735" i="8" l="1"/>
  <c r="C736" i="8"/>
  <c r="D736" i="8" l="1"/>
  <c r="C737" i="8"/>
  <c r="D737" i="8" l="1"/>
  <c r="C738" i="8"/>
  <c r="D738" i="8" l="1"/>
  <c r="C739" i="8"/>
  <c r="D739" i="8" l="1"/>
  <c r="C740" i="8"/>
  <c r="D740" i="8" l="1"/>
  <c r="C741" i="8"/>
  <c r="C742" i="8" l="1"/>
  <c r="D741" i="8"/>
  <c r="C743" i="8" l="1"/>
  <c r="D742" i="8"/>
  <c r="C744" i="8" l="1"/>
  <c r="D743" i="8"/>
  <c r="D744" i="8" l="1"/>
  <c r="C745" i="8"/>
  <c r="D745" i="8" l="1"/>
  <c r="C746" i="8"/>
  <c r="D746" i="8" l="1"/>
  <c r="C747" i="8"/>
  <c r="D747" i="8" l="1"/>
  <c r="C748" i="8"/>
  <c r="D748" i="8" l="1"/>
  <c r="C749" i="8"/>
  <c r="D749" i="8" l="1"/>
  <c r="C750" i="8"/>
  <c r="C751" i="8" l="1"/>
  <c r="D750" i="8"/>
  <c r="C752" i="8" l="1"/>
  <c r="D751" i="8"/>
  <c r="D752" i="8" l="1"/>
  <c r="C753" i="8"/>
  <c r="C754" i="8" s="1"/>
  <c r="D754" i="8" l="1"/>
  <c r="C755" i="8"/>
  <c r="C756" i="8" l="1"/>
  <c r="D755" i="8"/>
  <c r="D756" i="8" l="1"/>
  <c r="C757" i="8"/>
  <c r="C758" i="8" l="1"/>
  <c r="D757" i="8"/>
  <c r="D758" i="8" l="1"/>
  <c r="C759" i="8"/>
  <c r="D759" i="8" l="1"/>
  <c r="C760" i="8"/>
  <c r="D760" i="8" l="1"/>
  <c r="C761" i="8"/>
  <c r="D761" i="8" l="1"/>
  <c r="C762" i="8"/>
  <c r="D762" i="8" l="1"/>
  <c r="C763" i="8"/>
  <c r="D763" i="8" l="1"/>
  <c r="C764" i="8"/>
  <c r="D764" i="8" l="1"/>
  <c r="C765" i="8"/>
  <c r="D765" i="8" l="1"/>
  <c r="C766" i="8"/>
  <c r="C767" i="8" l="1"/>
  <c r="D766" i="8"/>
  <c r="D767" i="8" l="1"/>
  <c r="C768" i="8"/>
  <c r="D768" i="8" l="1"/>
  <c r="C769" i="8"/>
  <c r="C770" i="8" l="1"/>
  <c r="D769" i="8"/>
  <c r="D770" i="8" l="1"/>
  <c r="C771" i="8"/>
  <c r="C772" i="8" l="1"/>
  <c r="D771" i="8"/>
  <c r="D772" i="8" l="1"/>
  <c r="C773" i="8"/>
  <c r="D773" i="8" l="1"/>
  <c r="C774" i="8"/>
  <c r="D774" i="8" l="1"/>
  <c r="C775" i="8"/>
  <c r="C776" i="8" l="1"/>
  <c r="D775" i="8"/>
  <c r="C777" i="8" l="1"/>
  <c r="D776" i="8"/>
  <c r="C778" i="8" l="1"/>
  <c r="D777" i="8"/>
  <c r="C779" i="8" l="1"/>
  <c r="D778" i="8"/>
  <c r="D779" i="8" l="1"/>
  <c r="C780" i="8"/>
  <c r="C781" i="8" l="1"/>
  <c r="D780" i="8"/>
  <c r="C782" i="8" l="1"/>
  <c r="D781" i="8"/>
  <c r="C783" i="8" l="1"/>
  <c r="D782" i="8"/>
  <c r="C784" i="8" l="1"/>
  <c r="D783" i="8"/>
  <c r="C785" i="8" l="1"/>
  <c r="D784" i="8"/>
  <c r="D785" i="8" l="1"/>
  <c r="C786" i="8"/>
  <c r="D786" i="8" l="1"/>
  <c r="C787" i="8"/>
  <c r="D787" i="8" l="1"/>
  <c r="C788" i="8"/>
  <c r="D788" i="8" l="1"/>
  <c r="C789" i="8"/>
  <c r="C790" i="8" l="1"/>
  <c r="D789" i="8"/>
  <c r="C791" i="8" l="1"/>
  <c r="D790" i="8"/>
  <c r="D791" i="8" l="1"/>
  <c r="C792" i="8"/>
  <c r="D792" i="8" l="1"/>
  <c r="C793" i="8"/>
  <c r="D793" i="8" l="1"/>
  <c r="C794" i="8"/>
  <c r="C795" i="8" l="1"/>
  <c r="D794" i="8"/>
  <c r="C796" i="8" l="1"/>
  <c r="D795" i="8"/>
  <c r="D796" i="8" l="1"/>
  <c r="C797" i="8"/>
  <c r="C798" i="8" l="1"/>
  <c r="D797" i="8"/>
  <c r="C799" i="8" l="1"/>
  <c r="D798" i="8"/>
  <c r="D799" i="8" l="1"/>
  <c r="C800" i="8"/>
  <c r="C801" i="8" l="1"/>
  <c r="D800" i="8"/>
  <c r="C802" i="8" l="1"/>
  <c r="D801" i="8"/>
  <c r="D802" i="8" l="1"/>
  <c r="C803" i="8"/>
  <c r="C804" i="8" s="1"/>
  <c r="D804" i="8" l="1"/>
  <c r="C805" i="8"/>
  <c r="D805" i="8" l="1"/>
  <c r="C806" i="8"/>
  <c r="D806" i="8" l="1"/>
  <c r="C807" i="8"/>
  <c r="D807" i="8" l="1"/>
  <c r="C808" i="8"/>
  <c r="C809" i="8" l="1"/>
  <c r="D808" i="8"/>
  <c r="C810" i="8" l="1"/>
  <c r="D809" i="8"/>
  <c r="C811" i="8" l="1"/>
  <c r="D810" i="8"/>
  <c r="D811" i="8" l="1"/>
  <c r="C812" i="8"/>
  <c r="C813" i="8" l="1"/>
  <c r="D812" i="8"/>
  <c r="C814" i="8" l="1"/>
  <c r="D813" i="8"/>
  <c r="D814" i="8" l="1"/>
  <c r="C815" i="8"/>
  <c r="D815" i="8" l="1"/>
  <c r="C816" i="8"/>
  <c r="D816" i="8" l="1"/>
  <c r="C817" i="8"/>
  <c r="C818" i="8" l="1"/>
  <c r="D817" i="8"/>
  <c r="C819" i="8" l="1"/>
  <c r="D818" i="8"/>
  <c r="C820" i="8" l="1"/>
  <c r="D819" i="8"/>
  <c r="D820" i="8" l="1"/>
  <c r="C821" i="8"/>
  <c r="D821" i="8" l="1"/>
  <c r="C822" i="8"/>
  <c r="C823" i="8" l="1"/>
  <c r="D822" i="8"/>
  <c r="C824" i="8" l="1"/>
  <c r="D823" i="8"/>
  <c r="C825" i="8" l="1"/>
  <c r="D824" i="8"/>
  <c r="C826" i="8" l="1"/>
  <c r="D825" i="8"/>
  <c r="C827" i="8" l="1"/>
  <c r="D826" i="8"/>
  <c r="C828" i="8" l="1"/>
  <c r="D827" i="8"/>
  <c r="C829" i="8" l="1"/>
  <c r="D828" i="8"/>
  <c r="D829" i="8" l="1"/>
  <c r="C830" i="8"/>
  <c r="D830" i="8" l="1"/>
  <c r="C831" i="8"/>
  <c r="C832" i="8" l="1"/>
  <c r="D831" i="8"/>
  <c r="C833" i="8" l="1"/>
  <c r="D832" i="8"/>
  <c r="C834" i="8" l="1"/>
  <c r="D833" i="8"/>
  <c r="C835" i="8" l="1"/>
  <c r="D834" i="8"/>
  <c r="C836" i="8" l="1"/>
  <c r="D835" i="8"/>
  <c r="C837" i="8" l="1"/>
  <c r="D836" i="8"/>
  <c r="C838" i="8" l="1"/>
  <c r="D837" i="8"/>
  <c r="D838" i="8" l="1"/>
  <c r="C839" i="8"/>
  <c r="C840" i="8" l="1"/>
  <c r="D839" i="8"/>
  <c r="D840" i="8" l="1"/>
  <c r="C841" i="8"/>
  <c r="D841" i="8" l="1"/>
  <c r="C842" i="8"/>
  <c r="C843" i="8" l="1"/>
  <c r="D842" i="8"/>
  <c r="C844" i="8" l="1"/>
  <c r="D843" i="8"/>
  <c r="D844" i="8" l="1"/>
  <c r="C845" i="8"/>
  <c r="D845" i="8" l="1"/>
  <c r="C846" i="8"/>
  <c r="C847" i="8" l="1"/>
  <c r="D846" i="8"/>
  <c r="C848" i="8" l="1"/>
  <c r="D847" i="8"/>
  <c r="C849" i="8" l="1"/>
  <c r="D848" i="8"/>
  <c r="D849" i="8" l="1"/>
  <c r="C850" i="8"/>
  <c r="D850" i="8" l="1"/>
  <c r="C851" i="8"/>
  <c r="C852" i="8" l="1"/>
  <c r="D851" i="8"/>
  <c r="D852" i="8" l="1"/>
  <c r="C853" i="8"/>
  <c r="C854" i="8" s="1"/>
  <c r="D854" i="8" l="1"/>
  <c r="C855" i="8"/>
  <c r="D855" i="8" l="1"/>
  <c r="C856" i="8"/>
  <c r="D856" i="8" l="1"/>
  <c r="C857" i="8"/>
  <c r="C858" i="8" l="1"/>
  <c r="D857" i="8"/>
  <c r="D858" i="8" l="1"/>
  <c r="C859" i="8"/>
  <c r="C860" i="8" l="1"/>
  <c r="D859" i="8"/>
  <c r="C861" i="8" l="1"/>
  <c r="D860" i="8"/>
  <c r="C862" i="8" l="1"/>
  <c r="D861" i="8"/>
  <c r="D862" i="8" l="1"/>
  <c r="C863" i="8"/>
  <c r="C864" i="8" l="1"/>
  <c r="D863" i="8"/>
  <c r="D864" i="8" l="1"/>
  <c r="C865" i="8"/>
  <c r="D865" i="8" l="1"/>
  <c r="C866" i="8"/>
  <c r="C867" i="8" l="1"/>
  <c r="D866" i="8"/>
  <c r="C868" i="8" l="1"/>
  <c r="D867" i="8"/>
  <c r="D868" i="8" l="1"/>
  <c r="C869" i="8"/>
  <c r="C870" i="8" l="1"/>
  <c r="D869" i="8"/>
  <c r="C871" i="8" l="1"/>
  <c r="D870" i="8"/>
  <c r="C872" i="8" l="1"/>
  <c r="D871" i="8"/>
  <c r="D872" i="8" l="1"/>
  <c r="C873" i="8"/>
  <c r="D873" i="8" l="1"/>
  <c r="C874" i="8"/>
  <c r="C875" i="8" l="1"/>
  <c r="D874" i="8"/>
  <c r="C876" i="8" l="1"/>
  <c r="D875" i="8"/>
  <c r="C877" i="8" l="1"/>
  <c r="D876" i="8"/>
  <c r="D877" i="8" l="1"/>
  <c r="C878" i="8"/>
  <c r="D878" i="8" l="1"/>
  <c r="C879" i="8"/>
  <c r="D879" i="8" l="1"/>
  <c r="C880" i="8"/>
  <c r="C881" i="8" l="1"/>
  <c r="D880" i="8"/>
  <c r="C882" i="8" l="1"/>
  <c r="D881" i="8"/>
  <c r="C883" i="8" l="1"/>
  <c r="D882" i="8"/>
  <c r="D883" i="8" l="1"/>
  <c r="C884" i="8"/>
  <c r="C885" i="8" l="1"/>
  <c r="D884" i="8"/>
  <c r="C886" i="8" l="1"/>
  <c r="D885" i="8"/>
  <c r="D886" i="8" l="1"/>
  <c r="C887" i="8"/>
  <c r="D887" i="8" l="1"/>
  <c r="C888" i="8"/>
  <c r="D888" i="8" l="1"/>
  <c r="C889" i="8"/>
  <c r="C890" i="8" l="1"/>
  <c r="D889" i="8"/>
  <c r="D890" i="8" l="1"/>
  <c r="C891" i="8"/>
  <c r="C892" i="8" l="1"/>
  <c r="D891" i="8"/>
  <c r="C893" i="8" l="1"/>
  <c r="D892" i="8"/>
  <c r="D893" i="8" l="1"/>
  <c r="C894" i="8"/>
  <c r="C895" i="8" l="1"/>
  <c r="D894" i="8"/>
  <c r="D895" i="8" l="1"/>
  <c r="C896" i="8"/>
  <c r="D896" i="8" l="1"/>
  <c r="C897" i="8"/>
  <c r="D897" i="8" l="1"/>
  <c r="C898" i="8"/>
  <c r="C899" i="8" l="1"/>
  <c r="D898" i="8"/>
  <c r="C900" i="8" l="1"/>
  <c r="D899" i="8"/>
  <c r="D900" i="8" l="1"/>
  <c r="C901" i="8"/>
  <c r="C902" i="8" l="1"/>
  <c r="D901" i="8"/>
  <c r="D902" i="8" l="1"/>
  <c r="C903" i="8"/>
  <c r="C904" i="8" s="1"/>
  <c r="C905" i="8" l="1"/>
  <c r="D904" i="8"/>
  <c r="D905" i="8" l="1"/>
  <c r="C906" i="8"/>
  <c r="D906" i="8" l="1"/>
  <c r="C907" i="8"/>
  <c r="C908" i="8" l="1"/>
  <c r="D907" i="8"/>
  <c r="C909" i="8" l="1"/>
  <c r="D908" i="8"/>
  <c r="C910" i="8" l="1"/>
  <c r="D909" i="8"/>
  <c r="C911" i="8" l="1"/>
  <c r="D910" i="8"/>
  <c r="D911" i="8" l="1"/>
  <c r="C912" i="8"/>
  <c r="C913" i="8" l="1"/>
  <c r="D912" i="8"/>
  <c r="C914" i="8" l="1"/>
  <c r="D913" i="8"/>
  <c r="D914" i="8" l="1"/>
  <c r="C915" i="8"/>
  <c r="D915" i="8" l="1"/>
  <c r="C916" i="8"/>
  <c r="C917" i="8" l="1"/>
  <c r="D916" i="8"/>
  <c r="D917" i="8" l="1"/>
  <c r="C918" i="8"/>
  <c r="C919" i="8" l="1"/>
  <c r="D918" i="8"/>
  <c r="C920" i="8" l="1"/>
  <c r="D919" i="8"/>
  <c r="C921" i="8" l="1"/>
  <c r="D920" i="8"/>
  <c r="D921" i="8" l="1"/>
  <c r="C922" i="8"/>
  <c r="D922" i="8" l="1"/>
  <c r="C923" i="8"/>
  <c r="C924" i="8" l="1"/>
  <c r="D923" i="8"/>
  <c r="C925" i="8" l="1"/>
  <c r="D924" i="8"/>
  <c r="D925" i="8" l="1"/>
  <c r="C926" i="8"/>
  <c r="C927" i="8" l="1"/>
  <c r="D926" i="8"/>
  <c r="C928" i="8" l="1"/>
  <c r="D927" i="8"/>
  <c r="C929" i="8" l="1"/>
  <c r="D928" i="8"/>
  <c r="C930" i="8" l="1"/>
  <c r="D929" i="8"/>
  <c r="D930" i="8" l="1"/>
  <c r="C931" i="8"/>
  <c r="C932" i="8" l="1"/>
  <c r="D931" i="8"/>
  <c r="C933" i="8" l="1"/>
  <c r="D932" i="8"/>
  <c r="C934" i="8" l="1"/>
  <c r="D933" i="8"/>
  <c r="C935" i="8" l="1"/>
  <c r="D934" i="8"/>
  <c r="C936" i="8" l="1"/>
  <c r="D935" i="8"/>
  <c r="C937" i="8" l="1"/>
  <c r="D936" i="8"/>
  <c r="D937" i="8" l="1"/>
  <c r="C938" i="8"/>
  <c r="D938" i="8" l="1"/>
  <c r="C939" i="8"/>
  <c r="D939" i="8" l="1"/>
  <c r="C940" i="8"/>
  <c r="C941" i="8" l="1"/>
  <c r="D940" i="8"/>
  <c r="C942" i="8" l="1"/>
  <c r="D941" i="8"/>
  <c r="C943" i="8" l="1"/>
  <c r="D942" i="8"/>
  <c r="C944" i="8" l="1"/>
  <c r="D943" i="8"/>
  <c r="C945" i="8" l="1"/>
  <c r="D944" i="8"/>
  <c r="C946" i="8" l="1"/>
  <c r="D945" i="8"/>
  <c r="C947" i="8" l="1"/>
  <c r="D946" i="8"/>
  <c r="C948" i="8" l="1"/>
  <c r="D947" i="8"/>
  <c r="C949" i="8" l="1"/>
  <c r="D948" i="8"/>
  <c r="D949" i="8" l="1"/>
  <c r="C950" i="8"/>
  <c r="D950" i="8" l="1"/>
  <c r="C951" i="8"/>
  <c r="C952" i="8" l="1"/>
  <c r="D951" i="8"/>
  <c r="D952" i="8" l="1"/>
  <c r="C953" i="8"/>
  <c r="C954" i="8" s="1"/>
  <c r="C955" i="8" l="1"/>
  <c r="D954" i="8"/>
  <c r="C956" i="8" l="1"/>
  <c r="D955" i="8"/>
  <c r="C957" i="8" l="1"/>
  <c r="D956" i="8"/>
  <c r="C958" i="8" l="1"/>
  <c r="D957" i="8"/>
  <c r="C959" i="8" l="1"/>
  <c r="D958" i="8"/>
  <c r="C960" i="8" l="1"/>
  <c r="D959" i="8"/>
  <c r="C961" i="8" l="1"/>
  <c r="D960" i="8"/>
  <c r="D961" i="8" l="1"/>
  <c r="C962" i="8"/>
  <c r="C963" i="8" l="1"/>
  <c r="D962" i="8"/>
  <c r="C964" i="8" l="1"/>
  <c r="D963" i="8"/>
  <c r="C965" i="8" l="1"/>
  <c r="D964" i="8"/>
  <c r="D965" i="8" l="1"/>
  <c r="C966" i="8"/>
  <c r="C967" i="8" l="1"/>
  <c r="D966" i="8"/>
  <c r="C968" i="8" l="1"/>
  <c r="D967" i="8"/>
  <c r="C969" i="8" l="1"/>
  <c r="D968" i="8"/>
  <c r="D969" i="8" l="1"/>
  <c r="C970" i="8"/>
  <c r="D970" i="8" l="1"/>
  <c r="C971" i="8"/>
  <c r="D971" i="8" l="1"/>
  <c r="C972" i="8"/>
  <c r="C973" i="8" l="1"/>
  <c r="D972" i="8"/>
  <c r="C974" i="8" l="1"/>
  <c r="D973" i="8"/>
  <c r="D974" i="8" l="1"/>
  <c r="C975" i="8"/>
  <c r="D975" i="8" l="1"/>
  <c r="C976" i="8"/>
  <c r="D976" i="8" l="1"/>
  <c r="C977" i="8"/>
  <c r="C978" i="8" l="1"/>
  <c r="D977" i="8"/>
  <c r="D978" i="8" l="1"/>
  <c r="C979" i="8"/>
  <c r="D979" i="8" l="1"/>
  <c r="C980" i="8"/>
  <c r="D980" i="8" l="1"/>
  <c r="C981" i="8"/>
  <c r="C982" i="8" l="1"/>
  <c r="D981" i="8"/>
  <c r="C983" i="8" l="1"/>
  <c r="D982" i="8"/>
  <c r="D983" i="8" l="1"/>
  <c r="C984" i="8"/>
  <c r="D984" i="8" l="1"/>
  <c r="C985" i="8"/>
  <c r="C986" i="8" l="1"/>
  <c r="D985" i="8"/>
  <c r="C987" i="8" l="1"/>
  <c r="D986" i="8"/>
  <c r="D987" i="8" l="1"/>
  <c r="C988" i="8"/>
  <c r="C989" i="8" l="1"/>
  <c r="D988" i="8"/>
  <c r="C990" i="8" l="1"/>
  <c r="D989" i="8"/>
  <c r="C991" i="8" l="1"/>
  <c r="D990" i="8"/>
  <c r="C992" i="8" l="1"/>
  <c r="D991" i="8"/>
  <c r="C993" i="8" l="1"/>
  <c r="D992" i="8"/>
  <c r="D993" i="8" l="1"/>
  <c r="C994" i="8"/>
  <c r="D994" i="8" l="1"/>
  <c r="C995" i="8"/>
  <c r="C996" i="8" l="1"/>
  <c r="D995" i="8"/>
  <c r="C997" i="8" l="1"/>
  <c r="D996" i="8"/>
  <c r="D997" i="8" l="1"/>
  <c r="C998" i="8"/>
  <c r="C999" i="8" l="1"/>
  <c r="D998" i="8"/>
  <c r="D999" i="8" l="1"/>
  <c r="C1000" i="8"/>
  <c r="C1001" i="8" l="1"/>
  <c r="D1000" i="8"/>
  <c r="D1001" i="8" l="1"/>
  <c r="C1002" i="8"/>
  <c r="D1002" i="8" l="1"/>
  <c r="C1003" i="8"/>
  <c r="C1004" i="8" s="1"/>
  <c r="D1004" i="8" l="1"/>
  <c r="C1005" i="8"/>
  <c r="C1006" i="8" l="1"/>
  <c r="D1005" i="8"/>
  <c r="C1007" i="8" l="1"/>
  <c r="D1006" i="8"/>
  <c r="D1007" i="8" l="1"/>
  <c r="C1008" i="8"/>
  <c r="C1009" i="8" l="1"/>
  <c r="D1008" i="8"/>
  <c r="D1009" i="8" l="1"/>
  <c r="C1010" i="8"/>
  <c r="C1011" i="8" l="1"/>
  <c r="D1010" i="8"/>
  <c r="C1012" i="8" l="1"/>
  <c r="D1011" i="8"/>
  <c r="C1013" i="8" l="1"/>
  <c r="D1012" i="8"/>
  <c r="D1013" i="8" l="1"/>
  <c r="C1014" i="8"/>
  <c r="D1014" i="8" l="1"/>
  <c r="C1015" i="8"/>
  <c r="C1016" i="8" l="1"/>
  <c r="D1015" i="8"/>
  <c r="C1017" i="8" l="1"/>
  <c r="D1016" i="8"/>
  <c r="C1018" i="8" l="1"/>
  <c r="D1017" i="8"/>
  <c r="C1019" i="8" l="1"/>
  <c r="D1018" i="8"/>
  <c r="D1019" i="8" l="1"/>
  <c r="C1020" i="8"/>
  <c r="C1021" i="8" l="1"/>
  <c r="D1020" i="8"/>
  <c r="D1021" i="8" l="1"/>
  <c r="C1022" i="8"/>
  <c r="D1022" i="8" l="1"/>
  <c r="C1023" i="8"/>
  <c r="D1023" i="8" l="1"/>
  <c r="C1024" i="8"/>
  <c r="C1025" i="8" l="1"/>
  <c r="D1024" i="8"/>
  <c r="D1025" i="8" l="1"/>
  <c r="C1026" i="8"/>
  <c r="D1026" i="8" l="1"/>
  <c r="C1027" i="8"/>
  <c r="C1028" i="8" l="1"/>
  <c r="D1027" i="8"/>
  <c r="D1028" i="8" l="1"/>
  <c r="C1029" i="8"/>
  <c r="D1029" i="8" l="1"/>
  <c r="C1030" i="8"/>
  <c r="D1030" i="8" l="1"/>
  <c r="C1031" i="8"/>
  <c r="D1031" i="8" l="1"/>
  <c r="C1032" i="8"/>
  <c r="C1033" i="8" l="1"/>
  <c r="D1032" i="8"/>
  <c r="D1033" i="8" l="1"/>
  <c r="C1034" i="8"/>
  <c r="C1035" i="8" l="1"/>
  <c r="D1034" i="8"/>
  <c r="D1035" i="8" l="1"/>
  <c r="C1036" i="8"/>
  <c r="C1037" i="8" l="1"/>
  <c r="D1036" i="8"/>
  <c r="D1037" i="8" l="1"/>
  <c r="C1038" i="8"/>
  <c r="D1038" i="8" l="1"/>
  <c r="C1039" i="8"/>
  <c r="C1040" i="8" l="1"/>
  <c r="D1039" i="8"/>
  <c r="D1040" i="8" l="1"/>
  <c r="C1041" i="8"/>
  <c r="D1041" i="8" l="1"/>
  <c r="C1042" i="8"/>
  <c r="D1042" i="8" l="1"/>
  <c r="C1043" i="8"/>
  <c r="C1044" i="8" l="1"/>
  <c r="D1043" i="8"/>
  <c r="D1044" i="8" l="1"/>
  <c r="C1045" i="8"/>
  <c r="D1045" i="8" l="1"/>
  <c r="C1046" i="8"/>
  <c r="C1047" i="8" l="1"/>
  <c r="D1046" i="8"/>
  <c r="D1047" i="8" l="1"/>
  <c r="C1048" i="8"/>
  <c r="D1048" i="8" l="1"/>
  <c r="C1049" i="8"/>
  <c r="D1049" i="8" l="1"/>
  <c r="C1050" i="8"/>
  <c r="C1051" i="8" l="1"/>
  <c r="D1050" i="8"/>
  <c r="D1051" i="8" l="1"/>
  <c r="C1052" i="8"/>
  <c r="C1053" i="8" l="1"/>
  <c r="D1052" i="8"/>
  <c r="D1053" i="8" l="1"/>
  <c r="C1054" i="8"/>
  <c r="C1055" i="8" l="1"/>
  <c r="D1054" i="8"/>
  <c r="C1056" i="8" l="1"/>
  <c r="D1055" i="8"/>
  <c r="D1056" i="8" l="1"/>
  <c r="C1057" i="8"/>
  <c r="D1057" i="8" l="1"/>
  <c r="C1058" i="8"/>
  <c r="D1058" i="8" l="1"/>
  <c r="C1059" i="8"/>
  <c r="C1060" i="8" l="1"/>
  <c r="D1059" i="8"/>
  <c r="C1061" i="8" l="1"/>
  <c r="D1060" i="8"/>
  <c r="D1061" i="8" l="1"/>
  <c r="C1062" i="8"/>
  <c r="C1063" i="8" l="1"/>
  <c r="D1062" i="8"/>
  <c r="C1064" i="8" l="1"/>
  <c r="D1063" i="8"/>
  <c r="C1065" i="8" l="1"/>
  <c r="D1064" i="8"/>
  <c r="D1065" i="8" l="1"/>
  <c r="C1066" i="8"/>
  <c r="C1067" i="8" l="1"/>
  <c r="D1066" i="8"/>
  <c r="D1067" i="8" l="1"/>
  <c r="C1068" i="8"/>
  <c r="C1069" i="8" l="1"/>
  <c r="D1068" i="8"/>
  <c r="D1069" i="8" l="1"/>
  <c r="C1070" i="8"/>
  <c r="D1070" i="8" l="1"/>
  <c r="C1071" i="8"/>
  <c r="D1071" i="8" l="1"/>
  <c r="C1072" i="8"/>
  <c r="D1072" i="8" l="1"/>
  <c r="C1073" i="8"/>
  <c r="D1073" i="8" l="1"/>
  <c r="C1074" i="8"/>
  <c r="D1074" i="8" l="1"/>
  <c r="C1075" i="8"/>
  <c r="C1076" i="8" l="1"/>
  <c r="D1075" i="8"/>
  <c r="C1077" i="8" l="1"/>
  <c r="D1076" i="8"/>
  <c r="D1077" i="8" l="1"/>
  <c r="C1078" i="8"/>
  <c r="D1078" i="8" l="1"/>
  <c r="C1079" i="8"/>
  <c r="C1080" i="8" l="1"/>
  <c r="D1079" i="8"/>
  <c r="D1080" i="8" l="1"/>
  <c r="C1081" i="8"/>
  <c r="D1081" i="8" l="1"/>
  <c r="C1082" i="8"/>
  <c r="D1082" i="8" l="1"/>
  <c r="C1083" i="8"/>
  <c r="D1083" i="8" l="1"/>
  <c r="C1084" i="8"/>
  <c r="C1085" i="8" l="1"/>
  <c r="D1084" i="8"/>
  <c r="D1085" i="8" l="1"/>
  <c r="C1086" i="8"/>
  <c r="C1087" i="8" l="1"/>
  <c r="D1086" i="8"/>
  <c r="C1088" i="8" l="1"/>
  <c r="D1087" i="8"/>
  <c r="C1089" i="8" l="1"/>
  <c r="D1088" i="8"/>
  <c r="D1089" i="8" l="1"/>
  <c r="C1090" i="8"/>
  <c r="D1090" i="8" l="1"/>
  <c r="C1091" i="8"/>
  <c r="C1092" i="8" l="1"/>
  <c r="D1091" i="8"/>
  <c r="C1093" i="8" l="1"/>
  <c r="D1092" i="8"/>
  <c r="D1093" i="8" l="1"/>
  <c r="C1094" i="8"/>
  <c r="C1095" i="8" l="1"/>
  <c r="D1094" i="8"/>
  <c r="C1096" i="8" l="1"/>
  <c r="D1095" i="8"/>
  <c r="C1097" i="8" l="1"/>
  <c r="D1096" i="8"/>
  <c r="D1097" i="8" l="1"/>
  <c r="C1098" i="8"/>
  <c r="C1099" i="8" l="1"/>
  <c r="D1098" i="8"/>
  <c r="D1099" i="8" l="1"/>
  <c r="C1100" i="8"/>
  <c r="C1101" i="8" l="1"/>
  <c r="D1100" i="8"/>
  <c r="D1101" i="8" l="1"/>
  <c r="C1102" i="8"/>
  <c r="D1102" i="8" l="1"/>
  <c r="C1103" i="8"/>
  <c r="C1104" i="8" s="1"/>
  <c r="C1105" i="8" l="1"/>
  <c r="D1104" i="8"/>
  <c r="F1104" i="8" s="1"/>
  <c r="F1005" i="8" s="1"/>
  <c r="D1105" i="8" l="1"/>
  <c r="F1105" i="8" s="1"/>
  <c r="F1006" i="8" s="1"/>
  <c r="C1106" i="8"/>
  <c r="C1107" i="8" l="1"/>
  <c r="D1106" i="8"/>
  <c r="F1106" i="8" s="1"/>
  <c r="F1007" i="8" s="1"/>
  <c r="C1108" i="8" l="1"/>
  <c r="D1107" i="8"/>
  <c r="F1107" i="8" s="1"/>
  <c r="F1008" i="8" s="1"/>
  <c r="C1109" i="8" l="1"/>
  <c r="D1108" i="8"/>
  <c r="F1108" i="8" s="1"/>
  <c r="F1009" i="8" s="1"/>
  <c r="C1110" i="8" l="1"/>
  <c r="D1109" i="8"/>
  <c r="F1109" i="8" s="1"/>
  <c r="F1010" i="8" s="1"/>
  <c r="C1111" i="8" l="1"/>
  <c r="D1110" i="8"/>
  <c r="F1110" i="8" s="1"/>
  <c r="F1011" i="8" s="1"/>
  <c r="C1112" i="8" l="1"/>
  <c r="D1111" i="8"/>
  <c r="F1111" i="8" s="1"/>
  <c r="F1012" i="8" s="1"/>
  <c r="C1113" i="8" l="1"/>
  <c r="D1112" i="8"/>
  <c r="F1112" i="8" s="1"/>
  <c r="F1013" i="8" s="1"/>
  <c r="C1114" i="8" l="1"/>
  <c r="D1113" i="8"/>
  <c r="F1113" i="8" s="1"/>
  <c r="F1014" i="8" s="1"/>
  <c r="C1115" i="8" l="1"/>
  <c r="D1114" i="8"/>
  <c r="F1114" i="8" s="1"/>
  <c r="F1015" i="8" s="1"/>
  <c r="C1116" i="8" l="1"/>
  <c r="D1115" i="8"/>
  <c r="F1115" i="8" s="1"/>
  <c r="F1016" i="8" s="1"/>
  <c r="C1117" i="8" l="1"/>
  <c r="D1116" i="8"/>
  <c r="F1116" i="8" s="1"/>
  <c r="F1017" i="8" s="1"/>
  <c r="C1118" i="8" l="1"/>
  <c r="D1117" i="8"/>
  <c r="F1117" i="8" s="1"/>
  <c r="F1018" i="8" s="1"/>
  <c r="C1119" i="8" l="1"/>
  <c r="D1118" i="8"/>
  <c r="F1118" i="8" s="1"/>
  <c r="F1019" i="8" s="1"/>
  <c r="C1120" i="8" l="1"/>
  <c r="D1119" i="8"/>
  <c r="F1119" i="8" s="1"/>
  <c r="F1020" i="8" s="1"/>
  <c r="C1121" i="8" l="1"/>
  <c r="D1120" i="8"/>
  <c r="F1120" i="8" s="1"/>
  <c r="F1021" i="8" s="1"/>
  <c r="C1122" i="8" l="1"/>
  <c r="D1121" i="8"/>
  <c r="F1121" i="8" s="1"/>
  <c r="F1022" i="8" s="1"/>
  <c r="C1123" i="8" l="1"/>
  <c r="D1122" i="8"/>
  <c r="F1122" i="8" s="1"/>
  <c r="F1023" i="8" s="1"/>
  <c r="C1124" i="8" l="1"/>
  <c r="D1123" i="8"/>
  <c r="F1123" i="8" s="1"/>
  <c r="F1024" i="8" s="1"/>
  <c r="C1125" i="8" l="1"/>
  <c r="D1124" i="8"/>
  <c r="F1124" i="8" s="1"/>
  <c r="F1025" i="8" s="1"/>
  <c r="C1126" i="8" l="1"/>
  <c r="D1125" i="8"/>
  <c r="F1125" i="8" s="1"/>
  <c r="F1026" i="8" s="1"/>
  <c r="C1127" i="8" l="1"/>
  <c r="D1126" i="8"/>
  <c r="F1126" i="8" s="1"/>
  <c r="F1027" i="8" s="1"/>
  <c r="C1128" i="8" l="1"/>
  <c r="D1127" i="8"/>
  <c r="F1127" i="8" s="1"/>
  <c r="F1028" i="8" s="1"/>
  <c r="C1129" i="8" l="1"/>
  <c r="D1128" i="8"/>
  <c r="F1128" i="8" s="1"/>
  <c r="F1029" i="8" s="1"/>
  <c r="C1130" i="8" l="1"/>
  <c r="D1129" i="8"/>
  <c r="F1129" i="8" s="1"/>
  <c r="F1030" i="8" s="1"/>
  <c r="C1131" i="8" l="1"/>
  <c r="D1130" i="8"/>
  <c r="F1130" i="8" s="1"/>
  <c r="F1031" i="8" s="1"/>
  <c r="C1132" i="8" l="1"/>
  <c r="D1131" i="8"/>
  <c r="F1131" i="8" s="1"/>
  <c r="F1032" i="8" s="1"/>
  <c r="C1133" i="8" l="1"/>
  <c r="D1132" i="8"/>
  <c r="F1132" i="8" s="1"/>
  <c r="F1033" i="8" s="1"/>
  <c r="C1134" i="8" l="1"/>
  <c r="D1133" i="8"/>
  <c r="F1133" i="8" s="1"/>
  <c r="F1034" i="8" s="1"/>
  <c r="C1135" i="8" l="1"/>
  <c r="D1134" i="8"/>
  <c r="F1134" i="8" s="1"/>
  <c r="F1035" i="8" s="1"/>
  <c r="C1136" i="8" l="1"/>
  <c r="D1135" i="8"/>
  <c r="F1135" i="8" s="1"/>
  <c r="F1036" i="8" s="1"/>
  <c r="C1137" i="8" l="1"/>
  <c r="D1136" i="8"/>
  <c r="F1136" i="8" s="1"/>
  <c r="F1037" i="8" s="1"/>
  <c r="C1138" i="8" l="1"/>
  <c r="D1137" i="8"/>
  <c r="F1137" i="8" s="1"/>
  <c r="F1038" i="8" s="1"/>
  <c r="C1139" i="8" l="1"/>
  <c r="D1138" i="8"/>
  <c r="F1138" i="8" s="1"/>
  <c r="F1039" i="8" s="1"/>
  <c r="C1140" i="8" l="1"/>
  <c r="D1139" i="8"/>
  <c r="F1139" i="8" s="1"/>
  <c r="F1040" i="8" s="1"/>
  <c r="C1141" i="8" l="1"/>
  <c r="D1140" i="8"/>
  <c r="F1140" i="8" s="1"/>
  <c r="F1041" i="8" s="1"/>
  <c r="C1142" i="8" l="1"/>
  <c r="D1141" i="8"/>
  <c r="F1141" i="8" s="1"/>
  <c r="F1042" i="8" s="1"/>
  <c r="C1143" i="8" l="1"/>
  <c r="D1142" i="8"/>
  <c r="F1142" i="8" s="1"/>
  <c r="F1043" i="8" s="1"/>
  <c r="C1144" i="8" l="1"/>
  <c r="D1143" i="8"/>
  <c r="F1143" i="8" s="1"/>
  <c r="F1044" i="8" s="1"/>
  <c r="C1145" i="8" l="1"/>
  <c r="D1144" i="8"/>
  <c r="F1144" i="8" s="1"/>
  <c r="F1045" i="8" s="1"/>
  <c r="C1146" i="8" l="1"/>
  <c r="D1145" i="8"/>
  <c r="F1145" i="8" s="1"/>
  <c r="F1046" i="8" s="1"/>
  <c r="C1147" i="8" l="1"/>
  <c r="D1146" i="8"/>
  <c r="F1146" i="8" s="1"/>
  <c r="F1047" i="8" s="1"/>
  <c r="C1148" i="8" l="1"/>
  <c r="D1147" i="8"/>
  <c r="F1147" i="8" s="1"/>
  <c r="F1048" i="8" s="1"/>
  <c r="C1149" i="8" l="1"/>
  <c r="D1148" i="8"/>
  <c r="F1148" i="8" s="1"/>
  <c r="F1049" i="8" s="1"/>
  <c r="C1150" i="8" l="1"/>
  <c r="D1149" i="8"/>
  <c r="F1149" i="8" s="1"/>
  <c r="F1050" i="8" s="1"/>
  <c r="C1151" i="8" l="1"/>
  <c r="D1150" i="8"/>
  <c r="F1150" i="8" s="1"/>
  <c r="F1051" i="8" s="1"/>
  <c r="C1152" i="8" l="1"/>
  <c r="D1151" i="8"/>
  <c r="F1151" i="8" s="1"/>
  <c r="F1052" i="8" s="1"/>
  <c r="C1153" i="8" l="1"/>
  <c r="D1152" i="8"/>
  <c r="F1152" i="8" s="1"/>
  <c r="F1053" i="8" s="1"/>
  <c r="C1154" i="8" l="1"/>
  <c r="D1153" i="8"/>
  <c r="F1153" i="8" s="1"/>
  <c r="F1054" i="8" s="1"/>
  <c r="C1155" i="8" l="1"/>
  <c r="D1154" i="8"/>
  <c r="F1154" i="8" s="1"/>
  <c r="F1055" i="8" s="1"/>
  <c r="C1156" i="8" l="1"/>
  <c r="D1155" i="8"/>
  <c r="F1155" i="8" s="1"/>
  <c r="F1056" i="8" s="1"/>
  <c r="C1157" i="8" l="1"/>
  <c r="D1156" i="8"/>
  <c r="F1156" i="8" s="1"/>
  <c r="F1057" i="8" s="1"/>
  <c r="C1158" i="8" l="1"/>
  <c r="D1157" i="8"/>
  <c r="F1157" i="8" s="1"/>
  <c r="F1058" i="8" s="1"/>
  <c r="C1159" i="8" l="1"/>
  <c r="D1158" i="8"/>
  <c r="F1158" i="8" s="1"/>
  <c r="F1059" i="8" s="1"/>
  <c r="C1160" i="8" l="1"/>
  <c r="D1159" i="8"/>
  <c r="F1159" i="8" s="1"/>
  <c r="F1060" i="8" s="1"/>
  <c r="C1161" i="8" l="1"/>
  <c r="D1160" i="8"/>
  <c r="F1160" i="8" s="1"/>
  <c r="F1061" i="8" s="1"/>
  <c r="C1162" i="8" l="1"/>
  <c r="D1161" i="8"/>
  <c r="F1161" i="8" s="1"/>
  <c r="F1062" i="8" s="1"/>
  <c r="C1163" i="8" l="1"/>
  <c r="D1162" i="8"/>
  <c r="F1162" i="8" s="1"/>
  <c r="F1063" i="8" s="1"/>
  <c r="C1164" i="8" l="1"/>
  <c r="D1163" i="8"/>
  <c r="F1163" i="8" s="1"/>
  <c r="F1064" i="8" s="1"/>
  <c r="C1165" i="8" l="1"/>
  <c r="D1164" i="8"/>
  <c r="F1164" i="8" s="1"/>
  <c r="F1065" i="8" s="1"/>
  <c r="C1166" i="8" l="1"/>
  <c r="D1165" i="8"/>
  <c r="F1165" i="8" s="1"/>
  <c r="F1066" i="8" s="1"/>
  <c r="C1167" i="8" l="1"/>
  <c r="D1166" i="8"/>
  <c r="F1166" i="8" s="1"/>
  <c r="F1067" i="8" s="1"/>
  <c r="C1168" i="8" l="1"/>
  <c r="D1167" i="8"/>
  <c r="F1167" i="8" s="1"/>
  <c r="F1068" i="8" s="1"/>
  <c r="C1169" i="8" l="1"/>
  <c r="D1168" i="8"/>
  <c r="F1168" i="8" s="1"/>
  <c r="F1069" i="8" s="1"/>
  <c r="C1170" i="8" l="1"/>
  <c r="D1169" i="8"/>
  <c r="F1169" i="8" s="1"/>
  <c r="F1070" i="8" s="1"/>
  <c r="C1171" i="8" l="1"/>
  <c r="D1170" i="8"/>
  <c r="F1170" i="8" s="1"/>
  <c r="F1071" i="8" s="1"/>
  <c r="C1172" i="8" l="1"/>
  <c r="D1171" i="8"/>
  <c r="F1171" i="8" s="1"/>
  <c r="F1072" i="8" s="1"/>
  <c r="C1173" i="8" l="1"/>
  <c r="D1172" i="8"/>
  <c r="F1172" i="8" s="1"/>
  <c r="F1073" i="8" s="1"/>
  <c r="C1174" i="8" l="1"/>
  <c r="D1173" i="8"/>
  <c r="F1173" i="8" s="1"/>
  <c r="F1074" i="8" s="1"/>
  <c r="C1175" i="8" l="1"/>
  <c r="D1174" i="8"/>
  <c r="F1174" i="8" s="1"/>
  <c r="F1075" i="8" s="1"/>
  <c r="C1176" i="8" l="1"/>
  <c r="D1175" i="8"/>
  <c r="F1175" i="8" s="1"/>
  <c r="F1076" i="8" s="1"/>
  <c r="C1177" i="8" l="1"/>
  <c r="D1176" i="8"/>
  <c r="F1176" i="8" s="1"/>
  <c r="F1077" i="8" s="1"/>
  <c r="C1178" i="8" l="1"/>
  <c r="D1177" i="8"/>
  <c r="F1177" i="8" s="1"/>
  <c r="F1078" i="8" s="1"/>
  <c r="C1179" i="8" l="1"/>
  <c r="D1178" i="8"/>
  <c r="F1178" i="8" s="1"/>
  <c r="F1079" i="8" s="1"/>
  <c r="C1180" i="8" l="1"/>
  <c r="D1179" i="8"/>
  <c r="F1179" i="8" s="1"/>
  <c r="F1080" i="8" s="1"/>
  <c r="C1181" i="8" l="1"/>
  <c r="D1180" i="8"/>
  <c r="F1180" i="8" s="1"/>
  <c r="F1081" i="8" s="1"/>
  <c r="C1182" i="8" l="1"/>
  <c r="D1181" i="8"/>
  <c r="F1181" i="8" s="1"/>
  <c r="F1082" i="8" s="1"/>
  <c r="C1183" i="8" l="1"/>
  <c r="D1182" i="8"/>
  <c r="F1182" i="8" s="1"/>
  <c r="F1083" i="8" s="1"/>
  <c r="C1184" i="8" l="1"/>
  <c r="D1183" i="8"/>
  <c r="F1183" i="8" s="1"/>
  <c r="F1084" i="8" s="1"/>
  <c r="C1185" i="8" l="1"/>
  <c r="D1184" i="8"/>
  <c r="F1184" i="8" s="1"/>
  <c r="F1085" i="8" s="1"/>
  <c r="C1186" i="8" l="1"/>
  <c r="D1185" i="8"/>
  <c r="F1185" i="8" s="1"/>
  <c r="F1086" i="8" s="1"/>
  <c r="C1187" i="8" l="1"/>
  <c r="D1186" i="8"/>
  <c r="F1186" i="8" s="1"/>
  <c r="F1087" i="8" s="1"/>
  <c r="C1188" i="8" l="1"/>
  <c r="D1187" i="8"/>
  <c r="F1187" i="8" s="1"/>
  <c r="F1088" i="8" s="1"/>
  <c r="C1189" i="8" l="1"/>
  <c r="D1188" i="8"/>
  <c r="F1188" i="8" s="1"/>
  <c r="F1089" i="8" s="1"/>
  <c r="C1190" i="8" l="1"/>
  <c r="D1189" i="8"/>
  <c r="F1189" i="8" s="1"/>
  <c r="F1090" i="8" s="1"/>
  <c r="C1191" i="8" l="1"/>
  <c r="D1190" i="8"/>
  <c r="F1190" i="8" s="1"/>
  <c r="F1091" i="8" s="1"/>
  <c r="C1192" i="8" l="1"/>
  <c r="D1191" i="8"/>
  <c r="F1191" i="8" s="1"/>
  <c r="F1092" i="8" s="1"/>
  <c r="C1193" i="8" l="1"/>
  <c r="D1192" i="8"/>
  <c r="F1192" i="8" s="1"/>
  <c r="F1093" i="8" s="1"/>
  <c r="C1194" i="8" l="1"/>
  <c r="D1193" i="8"/>
  <c r="F1193" i="8" s="1"/>
  <c r="F1094" i="8" s="1"/>
  <c r="C1195" i="8" l="1"/>
  <c r="D1194" i="8"/>
  <c r="F1194" i="8" s="1"/>
  <c r="F1095" i="8" s="1"/>
  <c r="C1196" i="8" l="1"/>
  <c r="D1195" i="8"/>
  <c r="F1195" i="8" s="1"/>
  <c r="F1096" i="8" s="1"/>
  <c r="C1197" i="8" l="1"/>
  <c r="D1196" i="8"/>
  <c r="F1196" i="8" s="1"/>
  <c r="F1097" i="8" s="1"/>
  <c r="C1198" i="8" l="1"/>
  <c r="D1197" i="8"/>
  <c r="F1197" i="8" s="1"/>
  <c r="F1098" i="8" s="1"/>
  <c r="C1199" i="8" l="1"/>
  <c r="D1198" i="8"/>
  <c r="F1198" i="8" s="1"/>
  <c r="F1099" i="8" s="1"/>
  <c r="C1200" i="8" l="1"/>
  <c r="D1199" i="8"/>
  <c r="F1199" i="8" s="1"/>
  <c r="F1100" i="8" s="1"/>
  <c r="C1201" i="8" l="1"/>
  <c r="D1200" i="8"/>
  <c r="F1200" i="8" s="1"/>
  <c r="F1101" i="8" s="1"/>
  <c r="C1202" i="8" l="1"/>
  <c r="D1201" i="8"/>
  <c r="F1201" i="8" s="1"/>
  <c r="F1102" i="8" s="1"/>
  <c r="C1203" i="8" l="1"/>
  <c r="C1204" i="8" s="1"/>
  <c r="D1202" i="8"/>
  <c r="F1202" i="8" s="1"/>
  <c r="D1204" i="8" l="1"/>
  <c r="F1204" i="8" s="1"/>
  <c r="C1205" i="8"/>
  <c r="C1206" i="8" l="1"/>
  <c r="D1205" i="8"/>
  <c r="F1205" i="8" s="1"/>
  <c r="C1207" i="8" l="1"/>
  <c r="D1206" i="8"/>
  <c r="F1206" i="8" s="1"/>
  <c r="C1208" i="8" l="1"/>
  <c r="D1207" i="8"/>
  <c r="F1207" i="8" s="1"/>
  <c r="D1208" i="8" l="1"/>
  <c r="F1208" i="8" s="1"/>
  <c r="C1209" i="8"/>
  <c r="D1209" i="8" l="1"/>
  <c r="F1209" i="8" s="1"/>
  <c r="C1210" i="8"/>
  <c r="D1210" i="8" l="1"/>
  <c r="F1210" i="8" s="1"/>
  <c r="C1211" i="8"/>
  <c r="D1211" i="8" l="1"/>
  <c r="F1211" i="8" s="1"/>
  <c r="C1212" i="8"/>
  <c r="C1213" i="8" l="1"/>
  <c r="D1212" i="8"/>
  <c r="F1212" i="8" s="1"/>
  <c r="C1214" i="8" l="1"/>
  <c r="D1213" i="8"/>
  <c r="F1213" i="8" s="1"/>
  <c r="C1215" i="8" l="1"/>
  <c r="D1214" i="8"/>
  <c r="F1214" i="8" s="1"/>
  <c r="C1216" i="8" l="1"/>
  <c r="D1215" i="8"/>
  <c r="F1215" i="8" s="1"/>
  <c r="D1216" i="8" l="1"/>
  <c r="F1216" i="8" s="1"/>
  <c r="C1217" i="8"/>
  <c r="D1217" i="8" l="1"/>
  <c r="F1217" i="8" s="1"/>
  <c r="C1218" i="8"/>
  <c r="D1218" i="8" l="1"/>
  <c r="F1218" i="8" s="1"/>
  <c r="C1219" i="8"/>
  <c r="C1220" i="8" l="1"/>
  <c r="D1219" i="8"/>
  <c r="F1219" i="8" s="1"/>
  <c r="D1220" i="8" l="1"/>
  <c r="F1220" i="8" s="1"/>
  <c r="C1221" i="8"/>
  <c r="C1222" i="8" l="1"/>
  <c r="D1221" i="8"/>
  <c r="F1221" i="8" s="1"/>
  <c r="C1223" i="8" l="1"/>
  <c r="D1222" i="8"/>
  <c r="F1222" i="8" s="1"/>
  <c r="C1224" i="8" l="1"/>
  <c r="D1223" i="8"/>
  <c r="F1223" i="8" s="1"/>
  <c r="C1225" i="8" l="1"/>
  <c r="D1224" i="8"/>
  <c r="F1224" i="8" s="1"/>
  <c r="C1226" i="8" l="1"/>
  <c r="D1225" i="8"/>
  <c r="F1225" i="8" s="1"/>
  <c r="C1227" i="8" l="1"/>
  <c r="D1226" i="8"/>
  <c r="F1226" i="8" s="1"/>
  <c r="D1227" i="8" l="1"/>
  <c r="F1227" i="8" s="1"/>
  <c r="C1228" i="8"/>
  <c r="C1229" i="8" l="1"/>
  <c r="D1228" i="8"/>
  <c r="F1228" i="8" s="1"/>
  <c r="C1230" i="8" l="1"/>
  <c r="D1229" i="8"/>
  <c r="F1229" i="8" s="1"/>
  <c r="C1231" i="8" l="1"/>
  <c r="D1230" i="8"/>
  <c r="F1230" i="8" s="1"/>
  <c r="C1232" i="8" l="1"/>
  <c r="D1231" i="8"/>
  <c r="F1231" i="8" s="1"/>
  <c r="C1233" i="8" l="1"/>
  <c r="D1232" i="8"/>
  <c r="F1232" i="8" s="1"/>
  <c r="D1233" i="8" l="1"/>
  <c r="F1233" i="8" s="1"/>
  <c r="C1234" i="8"/>
  <c r="C1235" i="8" l="1"/>
  <c r="D1234" i="8"/>
  <c r="F1234" i="8" s="1"/>
  <c r="D1235" i="8" l="1"/>
  <c r="F1235" i="8" s="1"/>
  <c r="C1236" i="8"/>
  <c r="C1237" i="8" l="1"/>
  <c r="D1236" i="8"/>
  <c r="F1236" i="8" s="1"/>
  <c r="D1237" i="8" l="1"/>
  <c r="F1237" i="8" s="1"/>
  <c r="C1238" i="8"/>
  <c r="C1239" i="8" l="1"/>
  <c r="D1238" i="8"/>
  <c r="F1238" i="8" s="1"/>
  <c r="C1240" i="8" l="1"/>
  <c r="D1239" i="8"/>
  <c r="F1239" i="8" s="1"/>
  <c r="D1240" i="8" l="1"/>
  <c r="F1240" i="8" s="1"/>
  <c r="C1241" i="8"/>
  <c r="D1241" i="8" l="1"/>
  <c r="F1241" i="8" s="1"/>
  <c r="C1242" i="8"/>
  <c r="C1243" i="8" l="1"/>
  <c r="D1242" i="8"/>
  <c r="F1242" i="8" s="1"/>
  <c r="D1243" i="8" l="1"/>
  <c r="F1243" i="8" s="1"/>
  <c r="C1244" i="8"/>
  <c r="C1245" i="8" l="1"/>
  <c r="D1244" i="8"/>
  <c r="F1244" i="8" s="1"/>
  <c r="C1246" i="8" l="1"/>
  <c r="D1245" i="8"/>
  <c r="F1245" i="8" s="1"/>
  <c r="C1247" i="8" l="1"/>
  <c r="D1246" i="8"/>
  <c r="F1246" i="8" s="1"/>
  <c r="C1248" i="8" l="1"/>
  <c r="D1247" i="8"/>
  <c r="F1247" i="8" s="1"/>
  <c r="D1248" i="8" l="1"/>
  <c r="F1248" i="8" s="1"/>
  <c r="C1249" i="8"/>
  <c r="D1249" i="8" l="1"/>
  <c r="F1249" i="8" s="1"/>
  <c r="C1250" i="8"/>
  <c r="C1251" i="8" l="1"/>
  <c r="D1250" i="8"/>
  <c r="F1250" i="8" s="1"/>
  <c r="C1252" i="8" l="1"/>
  <c r="D1251" i="8"/>
  <c r="F1251" i="8" s="1"/>
  <c r="C1253" i="8" l="1"/>
  <c r="D1252" i="8"/>
  <c r="F1252" i="8" s="1"/>
  <c r="D1253" i="8" l="1"/>
  <c r="F1253" i="8" s="1"/>
  <c r="C1254" i="8"/>
  <c r="C1255" i="8" l="1"/>
  <c r="D1254" i="8"/>
  <c r="F1254" i="8" s="1"/>
  <c r="C1256" i="8" l="1"/>
  <c r="D1255" i="8"/>
  <c r="F1255" i="8" s="1"/>
  <c r="D1256" i="8" l="1"/>
  <c r="F1256" i="8" s="1"/>
  <c r="C1257" i="8"/>
  <c r="D1257" i="8" l="1"/>
  <c r="F1257" i="8" s="1"/>
  <c r="C1258" i="8"/>
  <c r="C1259" i="8" l="1"/>
  <c r="D1258" i="8"/>
  <c r="F1258" i="8" s="1"/>
  <c r="D1259" i="8" l="1"/>
  <c r="F1259" i="8" s="1"/>
  <c r="C1260" i="8"/>
  <c r="C1261" i="8" l="1"/>
  <c r="D1260" i="8"/>
  <c r="F1260" i="8" s="1"/>
  <c r="D1261" i="8" l="1"/>
  <c r="F1261" i="8" s="1"/>
  <c r="C1262" i="8"/>
  <c r="C1263" i="8" l="1"/>
  <c r="D1262" i="8"/>
  <c r="F1262" i="8" s="1"/>
  <c r="C1264" i="8" l="1"/>
  <c r="D1263" i="8"/>
  <c r="F1263" i="8" s="1"/>
  <c r="C1265" i="8" l="1"/>
  <c r="D1264" i="8"/>
  <c r="F1264" i="8" s="1"/>
  <c r="D1265" i="8" l="1"/>
  <c r="F1265" i="8" s="1"/>
  <c r="C1266" i="8"/>
  <c r="C1267" i="8" l="1"/>
  <c r="D1266" i="8"/>
  <c r="F1266" i="8" s="1"/>
  <c r="C1268" i="8" l="1"/>
  <c r="D1267" i="8"/>
  <c r="F1267" i="8" s="1"/>
  <c r="C1269" i="8" l="1"/>
  <c r="D1268" i="8"/>
  <c r="F1268" i="8" s="1"/>
  <c r="D1269" i="8" l="1"/>
  <c r="F1269" i="8" s="1"/>
  <c r="C1270" i="8"/>
  <c r="C1271" i="8" l="1"/>
  <c r="D1270" i="8"/>
  <c r="F1270" i="8" s="1"/>
  <c r="C1272" i="8" l="1"/>
  <c r="D1271" i="8"/>
  <c r="F1271" i="8" s="1"/>
  <c r="C1273" i="8" l="1"/>
  <c r="D1272" i="8"/>
  <c r="F1272" i="8" s="1"/>
  <c r="C1274" i="8" l="1"/>
  <c r="D1273" i="8"/>
  <c r="F1273" i="8" s="1"/>
  <c r="C1275" i="8" l="1"/>
  <c r="D1274" i="8"/>
  <c r="F1274" i="8" s="1"/>
  <c r="D1275" i="8" l="1"/>
  <c r="F1275" i="8" s="1"/>
  <c r="C1276" i="8"/>
  <c r="C1277" i="8" l="1"/>
  <c r="D1276" i="8"/>
  <c r="F1276" i="8" s="1"/>
  <c r="C1278" i="8" l="1"/>
  <c r="D1277" i="8"/>
  <c r="F1277" i="8" s="1"/>
  <c r="C1279" i="8" l="1"/>
  <c r="D1278" i="8"/>
  <c r="F1278" i="8" s="1"/>
  <c r="C1280" i="8" l="1"/>
  <c r="D1279" i="8"/>
  <c r="F1279" i="8" s="1"/>
  <c r="D1280" i="8" l="1"/>
  <c r="F1280" i="8" s="1"/>
  <c r="C1281" i="8"/>
  <c r="C1282" i="8" l="1"/>
  <c r="D1281" i="8"/>
  <c r="F1281" i="8" s="1"/>
  <c r="C1283" i="8" l="1"/>
  <c r="D1282" i="8"/>
  <c r="F1282" i="8" s="1"/>
  <c r="C1284" i="8" l="1"/>
  <c r="D1283" i="8"/>
  <c r="F1283" i="8" s="1"/>
  <c r="C1285" i="8" l="1"/>
  <c r="D1284" i="8"/>
  <c r="F1284" i="8" s="1"/>
  <c r="C1286" i="8" l="1"/>
  <c r="D1285" i="8"/>
  <c r="F1285" i="8" s="1"/>
  <c r="C1287" i="8" l="1"/>
  <c r="D1286" i="8"/>
  <c r="F1286" i="8" s="1"/>
  <c r="C1288" i="8" l="1"/>
  <c r="D1287" i="8"/>
  <c r="F1287" i="8" s="1"/>
  <c r="D1288" i="8" l="1"/>
  <c r="F1288" i="8" s="1"/>
  <c r="C1289" i="8"/>
  <c r="D1289" i="8" l="1"/>
  <c r="F1289" i="8" s="1"/>
  <c r="C1290" i="8"/>
  <c r="C1291" i="8" l="1"/>
  <c r="D1290" i="8"/>
  <c r="F1290" i="8" s="1"/>
  <c r="C1292" i="8" l="1"/>
  <c r="D1291" i="8"/>
  <c r="F1291" i="8" s="1"/>
  <c r="C1293" i="8" l="1"/>
  <c r="D1292" i="8"/>
  <c r="F1292" i="8" s="1"/>
  <c r="C1294" i="8" l="1"/>
  <c r="D1293" i="8"/>
  <c r="F1293" i="8" s="1"/>
  <c r="C1295" i="8" l="1"/>
  <c r="D1294" i="8"/>
  <c r="F1294" i="8" s="1"/>
  <c r="C1296" i="8" l="1"/>
  <c r="D1295" i="8"/>
  <c r="F1295" i="8" s="1"/>
  <c r="C1297" i="8" l="1"/>
  <c r="D1296" i="8"/>
  <c r="F1296" i="8" s="1"/>
  <c r="D1297" i="8" l="1"/>
  <c r="F1297" i="8" s="1"/>
  <c r="C1298" i="8"/>
  <c r="C1299" i="8" l="1"/>
  <c r="D1298" i="8"/>
  <c r="F1298" i="8" s="1"/>
  <c r="C1300" i="8" l="1"/>
  <c r="D1299" i="8"/>
  <c r="F1299" i="8" s="1"/>
  <c r="C1301" i="8" l="1"/>
  <c r="D1300" i="8"/>
  <c r="F1300" i="8" s="1"/>
  <c r="D1301" i="8" l="1"/>
  <c r="F1301" i="8" s="1"/>
  <c r="C1302" i="8"/>
  <c r="C1303" i="8" l="1"/>
  <c r="C1304" i="8" s="1"/>
  <c r="D1302" i="8"/>
  <c r="F1302" i="8" s="1"/>
  <c r="C1305" i="8" l="1"/>
  <c r="D1304" i="8"/>
  <c r="F1304" i="8" s="1"/>
  <c r="D1305" i="8" l="1"/>
  <c r="F1305" i="8" s="1"/>
  <c r="C1306" i="8"/>
  <c r="C1307" i="8" l="1"/>
  <c r="D1306" i="8"/>
  <c r="F1306" i="8" s="1"/>
  <c r="C1308" i="8" l="1"/>
  <c r="D1307" i="8"/>
  <c r="F1307" i="8" s="1"/>
  <c r="C1309" i="8" l="1"/>
  <c r="D1308" i="8"/>
  <c r="F1308" i="8" s="1"/>
  <c r="C1310" i="8" l="1"/>
  <c r="D1309" i="8"/>
  <c r="F1309" i="8" s="1"/>
  <c r="D1310" i="8" l="1"/>
  <c r="F1310" i="8" s="1"/>
  <c r="C1311" i="8"/>
  <c r="C1312" i="8" l="1"/>
  <c r="D1311" i="8"/>
  <c r="F1311" i="8" s="1"/>
  <c r="C1313" i="8" l="1"/>
  <c r="D1312" i="8"/>
  <c r="F1312" i="8" s="1"/>
  <c r="D1313" i="8" l="1"/>
  <c r="F1313" i="8" s="1"/>
  <c r="C1314" i="8"/>
  <c r="C1315" i="8" l="1"/>
  <c r="D1314" i="8"/>
  <c r="F1314" i="8" s="1"/>
  <c r="C1316" i="8" l="1"/>
  <c r="D1315" i="8"/>
  <c r="F1315" i="8" s="1"/>
  <c r="C1317" i="8" l="1"/>
  <c r="D1316" i="8"/>
  <c r="F1316" i="8" s="1"/>
  <c r="C1318" i="8" l="1"/>
  <c r="D1317" i="8"/>
  <c r="F1317" i="8" s="1"/>
  <c r="C1319" i="8" l="1"/>
  <c r="D1318" i="8"/>
  <c r="F1318" i="8" s="1"/>
  <c r="C1320" i="8" l="1"/>
  <c r="D1319" i="8"/>
  <c r="F1319" i="8" s="1"/>
  <c r="C1321" i="8" l="1"/>
  <c r="D1320" i="8"/>
  <c r="F1320" i="8" s="1"/>
  <c r="C1322" i="8" l="1"/>
  <c r="D1321" i="8"/>
  <c r="F1321" i="8" s="1"/>
  <c r="C1323" i="8" l="1"/>
  <c r="D1322" i="8"/>
  <c r="F1322" i="8" s="1"/>
  <c r="D1323" i="8" l="1"/>
  <c r="F1323" i="8" s="1"/>
  <c r="C1324" i="8"/>
  <c r="C1325" i="8" l="1"/>
  <c r="D1324" i="8"/>
  <c r="F1324" i="8" s="1"/>
  <c r="D1325" i="8" l="1"/>
  <c r="F1325" i="8" s="1"/>
  <c r="C1326" i="8"/>
  <c r="C1327" i="8" l="1"/>
  <c r="D1326" i="8"/>
  <c r="F1326" i="8" s="1"/>
  <c r="D1327" i="8" l="1"/>
  <c r="F1327" i="8" s="1"/>
  <c r="C1328" i="8"/>
  <c r="C1329" i="8" l="1"/>
  <c r="D1328" i="8"/>
  <c r="F1328" i="8" s="1"/>
  <c r="C1330" i="8" l="1"/>
  <c r="D1329" i="8"/>
  <c r="F1329" i="8" s="1"/>
  <c r="C1331" i="8" l="1"/>
  <c r="D1330" i="8"/>
  <c r="F1330" i="8" s="1"/>
  <c r="C1332" i="8" l="1"/>
  <c r="D1331" i="8"/>
  <c r="F1331" i="8" s="1"/>
  <c r="C1333" i="8" l="1"/>
  <c r="D1332" i="8"/>
  <c r="F1332" i="8" s="1"/>
  <c r="D1333" i="8" l="1"/>
  <c r="F1333" i="8" s="1"/>
  <c r="C1334" i="8"/>
  <c r="C1335" i="8" l="1"/>
  <c r="D1334" i="8"/>
  <c r="F1334" i="8" s="1"/>
  <c r="D1335" i="8" l="1"/>
  <c r="F1335" i="8" s="1"/>
  <c r="C1336" i="8"/>
  <c r="C1337" i="8" l="1"/>
  <c r="D1336" i="8"/>
  <c r="F1336" i="8" s="1"/>
  <c r="D1337" i="8" l="1"/>
  <c r="F1337" i="8" s="1"/>
  <c r="C1338" i="8"/>
  <c r="C1339" i="8" l="1"/>
  <c r="D1338" i="8"/>
  <c r="F1338" i="8" s="1"/>
  <c r="C1340" i="8" l="1"/>
  <c r="D1339" i="8"/>
  <c r="F1339" i="8" s="1"/>
  <c r="C1341" i="8" l="1"/>
  <c r="D1340" i="8"/>
  <c r="F1340" i="8" s="1"/>
  <c r="D1341" i="8" l="1"/>
  <c r="F1341" i="8" s="1"/>
  <c r="C1342" i="8"/>
  <c r="D1342" i="8" l="1"/>
  <c r="F1342" i="8" s="1"/>
  <c r="C1343" i="8"/>
  <c r="C1344" i="8" l="1"/>
  <c r="D1343" i="8"/>
  <c r="F1343" i="8" s="1"/>
  <c r="C1345" i="8" l="1"/>
  <c r="D1344" i="8"/>
  <c r="F1344" i="8" s="1"/>
  <c r="D1345" i="8" l="1"/>
  <c r="F1345" i="8" s="1"/>
  <c r="C1346" i="8"/>
  <c r="C1347" i="8" l="1"/>
  <c r="D1346" i="8"/>
  <c r="F1346" i="8" s="1"/>
  <c r="C1348" i="8" l="1"/>
  <c r="D1347" i="8"/>
  <c r="F1347" i="8" s="1"/>
  <c r="C1349" i="8" l="1"/>
  <c r="D1348" i="8"/>
  <c r="F1348" i="8" s="1"/>
  <c r="C1350" i="8" l="1"/>
  <c r="D1349" i="8"/>
  <c r="F1349" i="8" s="1"/>
  <c r="D1350" i="8" l="1"/>
  <c r="F1350" i="8" s="1"/>
  <c r="C1351" i="8"/>
  <c r="D1351" i="8" l="1"/>
  <c r="F1351" i="8" s="1"/>
  <c r="C1352" i="8"/>
  <c r="C1353" i="8" l="1"/>
  <c r="D1352" i="8"/>
  <c r="F1352" i="8" s="1"/>
  <c r="C1354" i="8" l="1"/>
  <c r="D1353" i="8"/>
  <c r="F1353" i="8" s="1"/>
  <c r="C1355" i="8" l="1"/>
  <c r="D1354" i="8"/>
  <c r="F1354" i="8" s="1"/>
  <c r="C1356" i="8" l="1"/>
  <c r="D1355" i="8"/>
  <c r="F1355" i="8" s="1"/>
  <c r="C1357" i="8" l="1"/>
  <c r="D1356" i="8"/>
  <c r="F1356" i="8" s="1"/>
  <c r="D1357" i="8" l="1"/>
  <c r="F1357" i="8" s="1"/>
  <c r="C1358" i="8"/>
  <c r="C1359" i="8" l="1"/>
  <c r="D1358" i="8"/>
  <c r="F1358" i="8" s="1"/>
  <c r="D1359" i="8" l="1"/>
  <c r="F1359" i="8" s="1"/>
  <c r="C1360" i="8"/>
  <c r="C1361" i="8" l="1"/>
  <c r="D1360" i="8"/>
  <c r="F1360" i="8" s="1"/>
  <c r="C1362" i="8" l="1"/>
  <c r="D1361" i="8"/>
  <c r="F1361" i="8" s="1"/>
  <c r="C1363" i="8" l="1"/>
  <c r="D1362" i="8"/>
  <c r="F1362" i="8" s="1"/>
  <c r="D1363" i="8" l="1"/>
  <c r="F1363" i="8" s="1"/>
  <c r="C1364" i="8"/>
  <c r="C1365" i="8" l="1"/>
  <c r="D1364" i="8"/>
  <c r="F1364" i="8" s="1"/>
  <c r="D1365" i="8" l="1"/>
  <c r="F1365" i="8" s="1"/>
  <c r="C1366" i="8"/>
  <c r="D1366" i="8" l="1"/>
  <c r="F1366" i="8" s="1"/>
  <c r="C1367" i="8"/>
  <c r="C1368" i="8" l="1"/>
  <c r="D1367" i="8"/>
  <c r="F1367" i="8" s="1"/>
  <c r="C1369" i="8" l="1"/>
  <c r="D1368" i="8"/>
  <c r="F1368" i="8" s="1"/>
  <c r="D1369" i="8" l="1"/>
  <c r="F1369" i="8" s="1"/>
  <c r="C1370" i="8"/>
  <c r="C1371" i="8" l="1"/>
  <c r="D1370" i="8"/>
  <c r="F1370" i="8" s="1"/>
  <c r="D1371" i="8" l="1"/>
  <c r="F1371" i="8" s="1"/>
  <c r="C1372" i="8"/>
  <c r="C1373" i="8" l="1"/>
  <c r="D1372" i="8"/>
  <c r="F1372" i="8" s="1"/>
  <c r="C1374" i="8" l="1"/>
  <c r="D1373" i="8"/>
  <c r="F1373" i="8" s="1"/>
  <c r="C1375" i="8" l="1"/>
  <c r="D1374" i="8"/>
  <c r="F1374" i="8" s="1"/>
  <c r="D1375" i="8" l="1"/>
  <c r="F1375" i="8" s="1"/>
  <c r="C1376" i="8"/>
  <c r="C1377" i="8" l="1"/>
  <c r="D1376" i="8"/>
  <c r="F1376" i="8" s="1"/>
  <c r="D1377" i="8" l="1"/>
  <c r="F1377" i="8" s="1"/>
  <c r="C1378" i="8"/>
  <c r="C1379" i="8" l="1"/>
  <c r="D1378" i="8"/>
  <c r="F1378" i="8" s="1"/>
  <c r="C1380" i="8" l="1"/>
  <c r="D1379" i="8"/>
  <c r="F1379" i="8" s="1"/>
  <c r="C1381" i="8" l="1"/>
  <c r="D1380" i="8"/>
  <c r="F1380" i="8" s="1"/>
  <c r="C1382" i="8" l="1"/>
  <c r="D1381" i="8"/>
  <c r="F1381" i="8" s="1"/>
  <c r="D1382" i="8" l="1"/>
  <c r="F1382" i="8" s="1"/>
  <c r="C1383" i="8"/>
  <c r="D1383" i="8" l="1"/>
  <c r="F1383" i="8" s="1"/>
  <c r="C1384" i="8"/>
  <c r="C1385" i="8" l="1"/>
  <c r="D1384" i="8"/>
  <c r="F1384" i="8" s="1"/>
  <c r="D1385" i="8" l="1"/>
  <c r="F1385" i="8" s="1"/>
  <c r="C1386" i="8"/>
  <c r="C1387" i="8" l="1"/>
  <c r="D1386" i="8"/>
  <c r="F1386" i="8" s="1"/>
  <c r="C1388" i="8" l="1"/>
  <c r="D1387" i="8"/>
  <c r="F1387" i="8" s="1"/>
  <c r="C1389" i="8" l="1"/>
  <c r="D1388" i="8"/>
  <c r="F1388" i="8" s="1"/>
  <c r="D1389" i="8" l="1"/>
  <c r="F1389" i="8" s="1"/>
  <c r="C1390" i="8"/>
  <c r="D1390" i="8" l="1"/>
  <c r="F1390" i="8" s="1"/>
  <c r="C1391" i="8"/>
  <c r="C1392" i="8" l="1"/>
  <c r="D1391" i="8"/>
  <c r="F1391" i="8" s="1"/>
  <c r="C1393" i="8" l="1"/>
  <c r="D1392" i="8"/>
  <c r="F1392" i="8" s="1"/>
  <c r="D1393" i="8" l="1"/>
  <c r="F1393" i="8" s="1"/>
  <c r="C1394" i="8"/>
  <c r="C1395" i="8" l="1"/>
  <c r="D1394" i="8"/>
  <c r="F1394" i="8" s="1"/>
  <c r="C1396" i="8" l="1"/>
  <c r="D1395" i="8"/>
  <c r="F1395" i="8" s="1"/>
  <c r="C1397" i="8" l="1"/>
  <c r="D1396" i="8"/>
  <c r="F1396" i="8" s="1"/>
  <c r="C1398" i="8" l="1"/>
  <c r="D1397" i="8"/>
  <c r="F1397" i="8" s="1"/>
  <c r="D1398" i="8" l="1"/>
  <c r="F1398" i="8" s="1"/>
  <c r="C1399" i="8"/>
  <c r="C1400" i="8" l="1"/>
  <c r="D1399" i="8"/>
  <c r="F1399" i="8" s="1"/>
  <c r="C1401" i="8" l="1"/>
  <c r="D1400" i="8"/>
  <c r="F1400" i="8" s="1"/>
  <c r="C1402" i="8" l="1"/>
  <c r="D1401" i="8"/>
  <c r="F1401" i="8" s="1"/>
  <c r="C1403" i="8" l="1"/>
  <c r="C1404" i="8" s="1"/>
  <c r="D1402" i="8"/>
  <c r="F1402" i="8" s="1"/>
  <c r="D1404" i="8" l="1"/>
  <c r="F1404" i="8" s="1"/>
  <c r="C1405" i="8"/>
  <c r="D1405" i="8" l="1"/>
  <c r="F1405" i="8" s="1"/>
  <c r="C1406" i="8"/>
  <c r="C1407" i="8" l="1"/>
  <c r="D1406" i="8"/>
  <c r="F1406" i="8" s="1"/>
  <c r="C1408" i="8" l="1"/>
  <c r="D1407" i="8"/>
  <c r="F1407" i="8" s="1"/>
  <c r="C1409" i="8" l="1"/>
  <c r="D1408" i="8"/>
  <c r="F1408" i="8" s="1"/>
  <c r="D1409" i="8" l="1"/>
  <c r="F1409" i="8" s="1"/>
  <c r="C1410" i="8"/>
  <c r="C1411" i="8" l="1"/>
  <c r="D1410" i="8"/>
  <c r="F1410" i="8" s="1"/>
  <c r="C1412" i="8" l="1"/>
  <c r="D1411" i="8"/>
  <c r="F1411" i="8" s="1"/>
  <c r="C1413" i="8" l="1"/>
  <c r="D1412" i="8"/>
  <c r="F1412" i="8" s="1"/>
  <c r="D1413" i="8" l="1"/>
  <c r="F1413" i="8" s="1"/>
  <c r="C1414" i="8"/>
  <c r="C1415" i="8" l="1"/>
  <c r="D1414" i="8"/>
  <c r="F1414" i="8" s="1"/>
  <c r="C1416" i="8" l="1"/>
  <c r="D1415" i="8"/>
  <c r="F1415" i="8" s="1"/>
  <c r="C1417" i="8" l="1"/>
  <c r="D1416" i="8"/>
  <c r="F1416" i="8" s="1"/>
  <c r="D1417" i="8" l="1"/>
  <c r="F1417" i="8" s="1"/>
  <c r="C1418" i="8"/>
  <c r="C1419" i="8" l="1"/>
  <c r="D1418" i="8"/>
  <c r="F1418" i="8" s="1"/>
  <c r="C1420" i="8" l="1"/>
  <c r="D1419" i="8"/>
  <c r="F1419" i="8" s="1"/>
  <c r="C1421" i="8" l="1"/>
  <c r="D1420" i="8"/>
  <c r="F1420" i="8" s="1"/>
  <c r="D1421" i="8" l="1"/>
  <c r="F1421" i="8" s="1"/>
  <c r="C1422" i="8"/>
  <c r="C1423" i="8" l="1"/>
  <c r="D1422" i="8"/>
  <c r="F1422" i="8" s="1"/>
  <c r="D1423" i="8" l="1"/>
  <c r="F1423" i="8" s="1"/>
  <c r="C1424" i="8"/>
  <c r="C1425" i="8" l="1"/>
  <c r="D1424" i="8"/>
  <c r="F1424" i="8" s="1"/>
  <c r="C1426" i="8" l="1"/>
  <c r="D1425" i="8"/>
  <c r="F1425" i="8" s="1"/>
  <c r="C1427" i="8" l="1"/>
  <c r="D1426" i="8"/>
  <c r="F1426" i="8" s="1"/>
  <c r="C1428" i="8" l="1"/>
  <c r="D1427" i="8"/>
  <c r="F1427" i="8" s="1"/>
  <c r="C1429" i="8" l="1"/>
  <c r="D1428" i="8"/>
  <c r="F1428" i="8" s="1"/>
  <c r="D1429" i="8" l="1"/>
  <c r="F1429" i="8" s="1"/>
  <c r="C1430" i="8"/>
  <c r="C1431" i="8" l="1"/>
  <c r="D1430" i="8"/>
  <c r="F1430" i="8" s="1"/>
  <c r="D1431" i="8" l="1"/>
  <c r="F1431" i="8" s="1"/>
  <c r="C1432" i="8"/>
  <c r="C1433" i="8" l="1"/>
  <c r="D1432" i="8"/>
  <c r="F1432" i="8" s="1"/>
  <c r="C1434" i="8" l="1"/>
  <c r="D1433" i="8"/>
  <c r="F1433" i="8" s="1"/>
  <c r="C1435" i="8" l="1"/>
  <c r="D1434" i="8"/>
  <c r="F1434" i="8" s="1"/>
  <c r="C1436" i="8" l="1"/>
  <c r="D1435" i="8"/>
  <c r="F1435" i="8" s="1"/>
  <c r="D1436" i="8" l="1"/>
  <c r="F1436" i="8" s="1"/>
  <c r="C1437" i="8"/>
  <c r="C1438" i="8" l="1"/>
  <c r="D1437" i="8"/>
  <c r="F1437" i="8" s="1"/>
  <c r="C1439" i="8" l="1"/>
  <c r="D1438" i="8"/>
  <c r="F1438" i="8" s="1"/>
  <c r="C1440" i="8" l="1"/>
  <c r="D1439" i="8"/>
  <c r="F1439" i="8" s="1"/>
  <c r="C1441" i="8" l="1"/>
  <c r="D1440" i="8"/>
  <c r="F1440" i="8" s="1"/>
  <c r="D1441" i="8" l="1"/>
  <c r="F1441" i="8" s="1"/>
  <c r="C1442" i="8"/>
  <c r="C1443" i="8" l="1"/>
  <c r="D1442" i="8"/>
  <c r="F1442" i="8" s="1"/>
  <c r="C1444" i="8" l="1"/>
  <c r="D1443" i="8"/>
  <c r="F1443" i="8" s="1"/>
  <c r="D1444" i="8" l="1"/>
  <c r="F1444" i="8" s="1"/>
  <c r="C1445" i="8"/>
  <c r="D1445" i="8" l="1"/>
  <c r="F1445" i="8" s="1"/>
  <c r="C1446" i="8"/>
  <c r="C1447" i="8" l="1"/>
  <c r="D1446" i="8"/>
  <c r="F1446" i="8" s="1"/>
  <c r="D1447" i="8" l="1"/>
  <c r="F1447" i="8" s="1"/>
  <c r="C1448" i="8"/>
  <c r="C1449" i="8" l="1"/>
  <c r="D1448" i="8"/>
  <c r="F1448" i="8" s="1"/>
  <c r="D1449" i="8" l="1"/>
  <c r="F1449" i="8" s="1"/>
  <c r="C1450" i="8"/>
  <c r="C1451" i="8" l="1"/>
  <c r="D1450" i="8"/>
  <c r="F1450" i="8" s="1"/>
  <c r="C1452" i="8" l="1"/>
  <c r="D1451" i="8"/>
  <c r="F1451" i="8" s="1"/>
  <c r="D1452" i="8" l="1"/>
  <c r="F1452" i="8" s="1"/>
  <c r="C1453" i="8"/>
  <c r="D1453" i="8" l="1"/>
  <c r="F1453" i="8" s="1"/>
  <c r="C1454" i="8"/>
  <c r="C1455" i="8" l="1"/>
  <c r="D1454" i="8"/>
  <c r="F1454" i="8" s="1"/>
  <c r="C1456" i="8" l="1"/>
  <c r="D1455" i="8"/>
  <c r="F1455" i="8" s="1"/>
  <c r="C1457" i="8" l="1"/>
  <c r="D1456" i="8"/>
  <c r="F1456" i="8" s="1"/>
  <c r="C1458" i="8" l="1"/>
  <c r="D1457" i="8"/>
  <c r="F1457" i="8" s="1"/>
  <c r="C1459" i="8" l="1"/>
  <c r="D1458" i="8"/>
  <c r="F1458" i="8" s="1"/>
  <c r="C1460" i="8" l="1"/>
  <c r="D1459" i="8"/>
  <c r="F1459" i="8" s="1"/>
  <c r="D1460" i="8" l="1"/>
  <c r="F1460" i="8" s="1"/>
  <c r="C1461" i="8"/>
  <c r="C1462" i="8" l="1"/>
  <c r="D1461" i="8"/>
  <c r="F1461" i="8" s="1"/>
  <c r="D1462" i="8" l="1"/>
  <c r="F1462" i="8" s="1"/>
  <c r="C1463" i="8"/>
  <c r="D1463" i="8" l="1"/>
  <c r="F1463" i="8" s="1"/>
  <c r="C1464" i="8"/>
  <c r="C1465" i="8" l="1"/>
  <c r="D1464" i="8"/>
  <c r="F1464" i="8" s="1"/>
  <c r="D1465" i="8" l="1"/>
  <c r="F1465" i="8" s="1"/>
  <c r="C1466" i="8"/>
  <c r="D1466" i="8" l="1"/>
  <c r="F1466" i="8" s="1"/>
  <c r="C1467" i="8"/>
  <c r="D1467" i="8" l="1"/>
  <c r="F1467" i="8" s="1"/>
  <c r="C1468" i="8"/>
  <c r="C1469" i="8" l="1"/>
  <c r="D1468" i="8"/>
  <c r="F1468" i="8" s="1"/>
  <c r="D1469" i="8" l="1"/>
  <c r="F1469" i="8" s="1"/>
  <c r="C1470" i="8"/>
  <c r="C1471" i="8" l="1"/>
  <c r="D1470" i="8"/>
  <c r="F1470" i="8" s="1"/>
  <c r="C1472" i="8" l="1"/>
  <c r="D1471" i="8"/>
  <c r="F1471" i="8" s="1"/>
  <c r="D1472" i="8" l="1"/>
  <c r="F1472" i="8" s="1"/>
  <c r="C1473" i="8"/>
  <c r="C1474" i="8" l="1"/>
  <c r="D1473" i="8"/>
  <c r="F1473" i="8" s="1"/>
  <c r="C1475" i="8" l="1"/>
  <c r="D1474" i="8"/>
  <c r="F1474" i="8" s="1"/>
  <c r="C1476" i="8" l="1"/>
  <c r="D1475" i="8"/>
  <c r="F1475" i="8" s="1"/>
  <c r="C1477" i="8" l="1"/>
  <c r="D1476" i="8"/>
  <c r="F1476" i="8" s="1"/>
  <c r="D1477" i="8" l="1"/>
  <c r="F1477" i="8" s="1"/>
  <c r="C1478" i="8"/>
  <c r="D1478" i="8" l="1"/>
  <c r="F1478" i="8" s="1"/>
  <c r="C1479" i="8"/>
  <c r="D1479" i="8" l="1"/>
  <c r="F1479" i="8" s="1"/>
  <c r="C1480" i="8"/>
  <c r="C1481" i="8" l="1"/>
  <c r="D1480" i="8"/>
  <c r="F1480" i="8" s="1"/>
  <c r="D1481" i="8" l="1"/>
  <c r="F1481" i="8" s="1"/>
  <c r="C1482" i="8"/>
  <c r="D1482" i="8" l="1"/>
  <c r="F1482" i="8" s="1"/>
  <c r="C1483" i="8"/>
  <c r="D1483" i="8" l="1"/>
  <c r="F1483" i="8" s="1"/>
  <c r="C1484" i="8"/>
  <c r="D1484" i="8" l="1"/>
  <c r="F1484" i="8" s="1"/>
  <c r="C1485" i="8"/>
  <c r="C1486" i="8" l="1"/>
  <c r="D1485" i="8"/>
  <c r="F1485" i="8" s="1"/>
  <c r="C1487" i="8" l="1"/>
  <c r="D1486" i="8"/>
  <c r="F1486" i="8" s="1"/>
  <c r="C1488" i="8" l="1"/>
  <c r="D1487" i="8"/>
  <c r="F1487" i="8" s="1"/>
  <c r="D1488" i="8" l="1"/>
  <c r="F1488" i="8" s="1"/>
  <c r="C1489" i="8"/>
  <c r="D1489" i="8" l="1"/>
  <c r="F1489" i="8" s="1"/>
  <c r="C1490" i="8"/>
  <c r="C1491" i="8" l="1"/>
  <c r="D1490" i="8"/>
  <c r="F1490" i="8" s="1"/>
  <c r="C1492" i="8" l="1"/>
  <c r="D1491" i="8"/>
  <c r="F1491" i="8" s="1"/>
  <c r="C1493" i="8" l="1"/>
  <c r="D1492" i="8"/>
  <c r="F1492" i="8" s="1"/>
  <c r="D1493" i="8" l="1"/>
  <c r="F1493" i="8" s="1"/>
  <c r="C1494" i="8"/>
  <c r="D1494" i="8" l="1"/>
  <c r="F1494" i="8" s="1"/>
  <c r="C1495" i="8"/>
  <c r="C1496" i="8" l="1"/>
  <c r="D1495" i="8"/>
  <c r="F1495" i="8" s="1"/>
  <c r="C1497" i="8" l="1"/>
  <c r="D1496" i="8"/>
  <c r="F1496" i="8" s="1"/>
  <c r="D1497" i="8" l="1"/>
  <c r="F1497" i="8" s="1"/>
  <c r="C1498" i="8"/>
  <c r="D1498" i="8" l="1"/>
  <c r="F1498" i="8" s="1"/>
  <c r="C1499" i="8"/>
  <c r="D1499" i="8" l="1"/>
  <c r="F1499" i="8" s="1"/>
  <c r="C1500" i="8"/>
  <c r="C1501" i="8" l="1"/>
  <c r="D1500" i="8"/>
  <c r="F1500" i="8" s="1"/>
  <c r="D1501" i="8" l="1"/>
  <c r="F1501" i="8" s="1"/>
  <c r="C1502" i="8"/>
  <c r="C1503" i="8" l="1"/>
  <c r="C1504" i="8" s="1"/>
  <c r="D1502" i="8"/>
  <c r="F1502" i="8" s="1"/>
  <c r="D1504" i="8" l="1"/>
  <c r="F1504" i="8" s="1"/>
  <c r="C1505" i="8"/>
  <c r="D1505" i="8" l="1"/>
  <c r="F1505" i="8" s="1"/>
  <c r="C1506" i="8"/>
  <c r="C1507" i="8" l="1"/>
  <c r="D1506" i="8"/>
  <c r="F1506" i="8" s="1"/>
  <c r="D1507" i="8" l="1"/>
  <c r="F1507" i="8" s="1"/>
  <c r="C1508" i="8"/>
  <c r="C1509" i="8" l="1"/>
  <c r="D1508" i="8"/>
  <c r="F1508" i="8" s="1"/>
  <c r="C1510" i="8" l="1"/>
  <c r="D1509" i="8"/>
  <c r="F1509" i="8" s="1"/>
  <c r="D1510" i="8" l="1"/>
  <c r="F1510" i="8" s="1"/>
  <c r="C1511" i="8"/>
  <c r="D1511" i="8" l="1"/>
  <c r="F1511" i="8" s="1"/>
  <c r="C1512" i="8"/>
  <c r="C1513" i="8" l="1"/>
  <c r="D1512" i="8"/>
  <c r="F1512" i="8" s="1"/>
  <c r="C1514" i="8" l="1"/>
  <c r="D1513" i="8"/>
  <c r="F1513" i="8" s="1"/>
  <c r="D1514" i="8" l="1"/>
  <c r="F1514" i="8" s="1"/>
  <c r="C1515" i="8"/>
  <c r="D1515" i="8" l="1"/>
  <c r="F1515" i="8" s="1"/>
  <c r="C1516" i="8"/>
  <c r="D1516" i="8" l="1"/>
  <c r="F1516" i="8" s="1"/>
  <c r="C1517" i="8"/>
  <c r="C1518" i="8" l="1"/>
  <c r="D1517" i="8"/>
  <c r="F1517" i="8" s="1"/>
  <c r="D1518" i="8" l="1"/>
  <c r="F1518" i="8" s="1"/>
  <c r="C1519" i="8"/>
  <c r="D1519" i="8" l="1"/>
  <c r="F1519" i="8" s="1"/>
  <c r="C1520" i="8"/>
  <c r="D1520" i="8" l="1"/>
  <c r="F1520" i="8" s="1"/>
  <c r="C1521" i="8"/>
  <c r="C1522" i="8" l="1"/>
  <c r="D1521" i="8"/>
  <c r="F1521" i="8" s="1"/>
  <c r="D1522" i="8" l="1"/>
  <c r="F1522" i="8" s="1"/>
  <c r="C1523" i="8"/>
  <c r="C1524" i="8" l="1"/>
  <c r="D1523" i="8"/>
  <c r="F1523" i="8" s="1"/>
  <c r="D1524" i="8" l="1"/>
  <c r="F1524" i="8" s="1"/>
  <c r="C1525" i="8"/>
  <c r="C1526" i="8" l="1"/>
  <c r="D1525" i="8"/>
  <c r="F1525" i="8" s="1"/>
  <c r="D1526" i="8" l="1"/>
  <c r="F1526" i="8" s="1"/>
  <c r="C1527" i="8"/>
  <c r="C1528" i="8" l="1"/>
  <c r="D1527" i="8"/>
  <c r="F1527" i="8" s="1"/>
  <c r="D1528" i="8" l="1"/>
  <c r="F1528" i="8" s="1"/>
  <c r="C1529" i="8"/>
  <c r="C1530" i="8" l="1"/>
  <c r="D1529" i="8"/>
  <c r="F1529" i="8" s="1"/>
  <c r="D1530" i="8" l="1"/>
  <c r="F1530" i="8" s="1"/>
  <c r="C1531" i="8"/>
  <c r="C1532" i="8" l="1"/>
  <c r="D1531" i="8"/>
  <c r="F1531" i="8" s="1"/>
  <c r="D1532" i="8" l="1"/>
  <c r="F1532" i="8" s="1"/>
  <c r="C1533" i="8"/>
  <c r="C1534" i="8" l="1"/>
  <c r="D1533" i="8"/>
  <c r="F1533" i="8" s="1"/>
  <c r="D1534" i="8" l="1"/>
  <c r="F1534" i="8" s="1"/>
  <c r="C1535" i="8"/>
  <c r="D1535" i="8" l="1"/>
  <c r="F1535" i="8" s="1"/>
  <c r="C1536" i="8"/>
  <c r="D1536" i="8" l="1"/>
  <c r="F1536" i="8" s="1"/>
  <c r="C1537" i="8"/>
  <c r="C1538" i="8" l="1"/>
  <c r="D1537" i="8"/>
  <c r="F1537" i="8" s="1"/>
  <c r="C1539" i="8" l="1"/>
  <c r="D1538" i="8"/>
  <c r="F1538" i="8" s="1"/>
  <c r="D1539" i="8" l="1"/>
  <c r="F1539" i="8" s="1"/>
  <c r="C1540" i="8"/>
  <c r="D1540" i="8" l="1"/>
  <c r="F1540" i="8" s="1"/>
  <c r="C1541" i="8"/>
  <c r="C1542" i="8" l="1"/>
  <c r="D1541" i="8"/>
  <c r="F1541" i="8" s="1"/>
  <c r="D1542" i="8" l="1"/>
  <c r="F1542" i="8" s="1"/>
  <c r="C1543" i="8"/>
  <c r="D1543" i="8" l="1"/>
  <c r="F1543" i="8" s="1"/>
  <c r="C1544" i="8"/>
  <c r="D1544" i="8" l="1"/>
  <c r="F1544" i="8" s="1"/>
  <c r="C1545" i="8"/>
  <c r="C1546" i="8" l="1"/>
  <c r="D1545" i="8"/>
  <c r="F1545" i="8" s="1"/>
  <c r="D1546" i="8" l="1"/>
  <c r="F1546" i="8" s="1"/>
  <c r="C1547" i="8"/>
  <c r="C1548" i="8" l="1"/>
  <c r="D1547" i="8"/>
  <c r="F1547" i="8" s="1"/>
  <c r="D1548" i="8" l="1"/>
  <c r="F1548" i="8" s="1"/>
  <c r="C1549" i="8"/>
  <c r="C1550" i="8" l="1"/>
  <c r="D1549" i="8"/>
  <c r="F1549" i="8" s="1"/>
  <c r="D1550" i="8" l="1"/>
  <c r="F1550" i="8" s="1"/>
  <c r="C1551" i="8"/>
  <c r="D1551" i="8" l="1"/>
  <c r="F1551" i="8" s="1"/>
  <c r="C1552" i="8"/>
  <c r="D1552" i="8" l="1"/>
  <c r="F1552" i="8" s="1"/>
  <c r="C1553" i="8"/>
  <c r="C1554" i="8" l="1"/>
  <c r="D1553" i="8"/>
  <c r="F1553" i="8" s="1"/>
  <c r="D1554" i="8" l="1"/>
  <c r="F1554" i="8" s="1"/>
  <c r="C1555" i="8"/>
  <c r="C1556" i="8" l="1"/>
  <c r="D1555" i="8"/>
  <c r="F1555" i="8" s="1"/>
  <c r="D1556" i="8" l="1"/>
  <c r="F1556" i="8" s="1"/>
  <c r="C1557" i="8"/>
  <c r="C1558" i="8" l="1"/>
  <c r="D1557" i="8"/>
  <c r="F1557" i="8" s="1"/>
  <c r="D1558" i="8" l="1"/>
  <c r="F1558" i="8" s="1"/>
  <c r="C1559" i="8"/>
  <c r="C1560" i="8" l="1"/>
  <c r="D1559" i="8"/>
  <c r="F1559" i="8" s="1"/>
  <c r="D1560" i="8" l="1"/>
  <c r="F1560" i="8" s="1"/>
  <c r="C1561" i="8"/>
  <c r="C1562" i="8" l="1"/>
  <c r="D1561" i="8"/>
  <c r="F1561" i="8" s="1"/>
  <c r="D1562" i="8" l="1"/>
  <c r="F1562" i="8" s="1"/>
  <c r="C1563" i="8"/>
  <c r="C1564" i="8" l="1"/>
  <c r="D1563" i="8"/>
  <c r="F1563" i="8" s="1"/>
  <c r="D1564" i="8" l="1"/>
  <c r="F1564" i="8" s="1"/>
  <c r="C1565" i="8"/>
  <c r="C1566" i="8" l="1"/>
  <c r="D1565" i="8"/>
  <c r="F1565" i="8" s="1"/>
  <c r="D1566" i="8" l="1"/>
  <c r="F1566" i="8" s="1"/>
  <c r="C1567" i="8"/>
  <c r="D1567" i="8" l="1"/>
  <c r="F1567" i="8" s="1"/>
  <c r="C1568" i="8"/>
  <c r="D1568" i="8" l="1"/>
  <c r="F1568" i="8" s="1"/>
  <c r="C1569" i="8"/>
  <c r="C1570" i="8" l="1"/>
  <c r="D1569" i="8"/>
  <c r="F1569" i="8" s="1"/>
  <c r="C1571" i="8" l="1"/>
  <c r="D1570" i="8"/>
  <c r="F1570" i="8" s="1"/>
  <c r="D1571" i="8" l="1"/>
  <c r="F1571" i="8" s="1"/>
  <c r="C1572" i="8"/>
  <c r="D1572" i="8" l="1"/>
  <c r="F1572" i="8" s="1"/>
  <c r="C1573" i="8"/>
  <c r="C1574" i="8" l="1"/>
  <c r="D1573" i="8"/>
  <c r="F1573" i="8" s="1"/>
  <c r="D1574" i="8" l="1"/>
  <c r="F1574" i="8" s="1"/>
  <c r="C1575" i="8"/>
  <c r="C1576" i="8" l="1"/>
  <c r="D1575" i="8"/>
  <c r="F1575" i="8" s="1"/>
  <c r="D1576" i="8" l="1"/>
  <c r="F1576" i="8" s="1"/>
  <c r="C1577" i="8"/>
  <c r="C1578" i="8" l="1"/>
  <c r="D1577" i="8"/>
  <c r="F1577" i="8" s="1"/>
  <c r="D1578" i="8" l="1"/>
  <c r="F1578" i="8" s="1"/>
  <c r="C1579" i="8"/>
  <c r="C1580" i="8" l="1"/>
  <c r="D1579" i="8"/>
  <c r="F1579" i="8" s="1"/>
  <c r="D1580" i="8" l="1"/>
  <c r="F1580" i="8" s="1"/>
  <c r="C1581" i="8"/>
  <c r="C1582" i="8" l="1"/>
  <c r="D1581" i="8"/>
  <c r="F1581" i="8" s="1"/>
  <c r="D1582" i="8" l="1"/>
  <c r="F1582" i="8" s="1"/>
  <c r="C1583" i="8"/>
  <c r="D1583" i="8" l="1"/>
  <c r="F1583" i="8" s="1"/>
  <c r="C1584" i="8"/>
  <c r="D1584" i="8" l="1"/>
  <c r="F1584" i="8" s="1"/>
  <c r="C1585" i="8"/>
  <c r="C1586" i="8" l="1"/>
  <c r="D1585" i="8"/>
  <c r="F1585" i="8" s="1"/>
  <c r="D1586" i="8" l="1"/>
  <c r="F1586" i="8" s="1"/>
  <c r="C1587" i="8"/>
  <c r="C1588" i="8" l="1"/>
  <c r="D1587" i="8"/>
  <c r="F1587" i="8" s="1"/>
  <c r="D1588" i="8" l="1"/>
  <c r="F1588" i="8" s="1"/>
  <c r="C1589" i="8"/>
  <c r="C1590" i="8" l="1"/>
  <c r="D1589" i="8"/>
  <c r="F1589" i="8" s="1"/>
  <c r="D1590" i="8" l="1"/>
  <c r="F1590" i="8" s="1"/>
  <c r="C1591" i="8"/>
  <c r="C1592" i="8" l="1"/>
  <c r="D1591" i="8"/>
  <c r="F1591" i="8" s="1"/>
  <c r="D1592" i="8" l="1"/>
  <c r="F1592" i="8" s="1"/>
  <c r="C1593" i="8"/>
  <c r="C1594" i="8" l="1"/>
  <c r="D1593" i="8"/>
  <c r="F1593" i="8" s="1"/>
  <c r="D1594" i="8" l="1"/>
  <c r="F1594" i="8" s="1"/>
  <c r="C1595" i="8"/>
  <c r="C1596" i="8" l="1"/>
  <c r="D1595" i="8"/>
  <c r="F1595" i="8" s="1"/>
  <c r="D1596" i="8" l="1"/>
  <c r="F1596" i="8" s="1"/>
  <c r="C1597" i="8"/>
  <c r="C1598" i="8" l="1"/>
  <c r="D1597" i="8"/>
  <c r="F1597" i="8" s="1"/>
  <c r="D1598" i="8" l="1"/>
  <c r="F1598" i="8" s="1"/>
  <c r="C1599" i="8"/>
  <c r="D1599" i="8" l="1"/>
  <c r="F1599" i="8" s="1"/>
  <c r="C1600" i="8"/>
  <c r="D1600" i="8" l="1"/>
  <c r="F1600" i="8" s="1"/>
  <c r="C1601" i="8"/>
  <c r="C1602" i="8" l="1"/>
  <c r="D1601" i="8"/>
  <c r="F1601" i="8" s="1"/>
  <c r="D1602" i="8" l="1"/>
  <c r="F1602" i="8" s="1"/>
  <c r="C1603" i="8"/>
  <c r="C1604" i="8" s="1"/>
  <c r="D1604" i="8" l="1"/>
  <c r="F1604" i="8" s="1"/>
  <c r="C1605" i="8"/>
  <c r="D1605" i="8" l="1"/>
  <c r="F1605" i="8" s="1"/>
  <c r="C1606" i="8"/>
  <c r="D1606" i="8" l="1"/>
  <c r="F1606" i="8" s="1"/>
  <c r="C1607" i="8"/>
  <c r="C1608" i="8" l="1"/>
  <c r="D1607" i="8"/>
  <c r="F1607" i="8" s="1"/>
  <c r="C1609" i="8" l="1"/>
  <c r="D1608" i="8"/>
  <c r="F1608" i="8" s="1"/>
  <c r="D1609" i="8" l="1"/>
  <c r="F1609" i="8" s="1"/>
  <c r="C1610" i="8"/>
  <c r="D1610" i="8" l="1"/>
  <c r="F1610" i="8" s="1"/>
  <c r="C1611" i="8"/>
  <c r="C1612" i="8" l="1"/>
  <c r="D1611" i="8"/>
  <c r="F1611" i="8" s="1"/>
  <c r="D1612" i="8" l="1"/>
  <c r="F1612" i="8" s="1"/>
  <c r="C1613" i="8"/>
  <c r="D1613" i="8" l="1"/>
  <c r="F1613" i="8" s="1"/>
  <c r="C1614" i="8"/>
  <c r="D1614" i="8" l="1"/>
  <c r="F1614" i="8" s="1"/>
  <c r="C1615" i="8"/>
  <c r="C1616" i="8" l="1"/>
  <c r="D1615" i="8"/>
  <c r="F1615" i="8" s="1"/>
  <c r="D1616" i="8" l="1"/>
  <c r="F1616" i="8" s="1"/>
  <c r="C1617" i="8"/>
  <c r="C1618" i="8" l="1"/>
  <c r="D1617" i="8"/>
  <c r="F1617" i="8" s="1"/>
  <c r="D1618" i="8" l="1"/>
  <c r="F1618" i="8" s="1"/>
  <c r="C1619" i="8"/>
  <c r="C1620" i="8" l="1"/>
  <c r="D1619" i="8"/>
  <c r="F1619" i="8" s="1"/>
  <c r="C1621" i="8" l="1"/>
  <c r="D1620" i="8"/>
  <c r="F1620" i="8" s="1"/>
  <c r="D1621" i="8" l="1"/>
  <c r="F1621" i="8" s="1"/>
  <c r="C1622" i="8"/>
  <c r="D1622" i="8" l="1"/>
  <c r="F1622" i="8" s="1"/>
  <c r="C1623" i="8"/>
  <c r="C1624" i="8" l="1"/>
  <c r="D1623" i="8"/>
  <c r="F1623" i="8" s="1"/>
  <c r="C1625" i="8" l="1"/>
  <c r="D1624" i="8"/>
  <c r="F1624" i="8" s="1"/>
  <c r="C1626" i="8" l="1"/>
  <c r="D1625" i="8"/>
  <c r="F1625" i="8" s="1"/>
  <c r="D1626" i="8" l="1"/>
  <c r="F1626" i="8" s="1"/>
  <c r="C1627" i="8"/>
  <c r="C1628" i="8" l="1"/>
  <c r="D1627" i="8"/>
  <c r="F1627" i="8" s="1"/>
  <c r="D1628" i="8" l="1"/>
  <c r="F1628" i="8" s="1"/>
  <c r="C1629" i="8"/>
  <c r="C1630" i="8" l="1"/>
  <c r="D1629" i="8"/>
  <c r="F1629" i="8" s="1"/>
  <c r="D1630" i="8" l="1"/>
  <c r="F1630" i="8" s="1"/>
  <c r="C1631" i="8"/>
  <c r="C1632" i="8" l="1"/>
  <c r="D1631" i="8"/>
  <c r="F1631" i="8" s="1"/>
  <c r="D1632" i="8" l="1"/>
  <c r="F1632" i="8" s="1"/>
  <c r="C1633" i="8"/>
  <c r="C1634" i="8" l="1"/>
  <c r="D1633" i="8"/>
  <c r="F1633" i="8" s="1"/>
  <c r="D1634" i="8" l="1"/>
  <c r="F1634" i="8" s="1"/>
  <c r="C1635" i="8"/>
  <c r="C1636" i="8" l="1"/>
  <c r="D1635" i="8"/>
  <c r="F1635" i="8" s="1"/>
  <c r="D1636" i="8" l="1"/>
  <c r="F1636" i="8" s="1"/>
  <c r="C1637" i="8"/>
  <c r="D1637" i="8" l="1"/>
  <c r="F1637" i="8" s="1"/>
  <c r="C1638" i="8"/>
  <c r="D1638" i="8" l="1"/>
  <c r="F1638" i="8" s="1"/>
  <c r="C1639" i="8"/>
  <c r="C1640" i="8" l="1"/>
  <c r="D1639" i="8"/>
  <c r="F1639" i="8" s="1"/>
  <c r="C1641" i="8" l="1"/>
  <c r="D1640" i="8"/>
  <c r="F1640" i="8" s="1"/>
  <c r="C1642" i="8" l="1"/>
  <c r="D1641" i="8"/>
  <c r="F1641" i="8" s="1"/>
  <c r="D1642" i="8" l="1"/>
  <c r="F1642" i="8" s="1"/>
  <c r="C1643" i="8"/>
  <c r="C1644" i="8" l="1"/>
  <c r="D1643" i="8"/>
  <c r="F1643" i="8" s="1"/>
  <c r="D1644" i="8" l="1"/>
  <c r="F1644" i="8" s="1"/>
  <c r="C1645" i="8"/>
  <c r="D1645" i="8" l="1"/>
  <c r="F1645" i="8" s="1"/>
  <c r="C1646" i="8"/>
  <c r="D1646" i="8" l="1"/>
  <c r="F1646" i="8" s="1"/>
  <c r="C1647" i="8"/>
  <c r="C1648" i="8" l="1"/>
  <c r="D1647" i="8"/>
  <c r="F1647" i="8" s="1"/>
  <c r="D1648" i="8" l="1"/>
  <c r="F1648" i="8" s="1"/>
  <c r="C1649" i="8"/>
  <c r="C1650" i="8" l="1"/>
  <c r="D1649" i="8"/>
  <c r="F1649" i="8" s="1"/>
  <c r="D1650" i="8" l="1"/>
  <c r="F1650" i="8" s="1"/>
  <c r="C1651" i="8"/>
  <c r="C1652" i="8" l="1"/>
  <c r="D1651" i="8"/>
  <c r="F1651" i="8" s="1"/>
  <c r="D1652" i="8" l="1"/>
  <c r="F1652" i="8" s="1"/>
  <c r="C1653" i="8"/>
  <c r="D1653" i="8" l="1"/>
  <c r="F1653" i="8" s="1"/>
  <c r="C1654" i="8"/>
  <c r="D1654" i="8" l="1"/>
  <c r="F1654" i="8" s="1"/>
  <c r="C1655" i="8"/>
  <c r="C1656" i="8" l="1"/>
  <c r="D1655" i="8"/>
  <c r="F1655" i="8" s="1"/>
  <c r="D1656" i="8" l="1"/>
  <c r="F1656" i="8" s="1"/>
  <c r="C1657" i="8"/>
  <c r="D1657" i="8" l="1"/>
  <c r="F1657" i="8" s="1"/>
  <c r="C1658" i="8"/>
  <c r="D1658" i="8" l="1"/>
  <c r="F1658" i="8" s="1"/>
  <c r="C1659" i="8"/>
  <c r="C1660" i="8" l="1"/>
  <c r="D1659" i="8"/>
  <c r="F1659" i="8" s="1"/>
  <c r="D1660" i="8" l="1"/>
  <c r="F1660" i="8" s="1"/>
  <c r="C1661" i="8"/>
  <c r="C1662" i="8" l="1"/>
  <c r="D1661" i="8"/>
  <c r="F1661" i="8" s="1"/>
  <c r="D1662" i="8" l="1"/>
  <c r="F1662" i="8" s="1"/>
  <c r="C1663" i="8"/>
  <c r="C1664" i="8" l="1"/>
  <c r="D1663" i="8"/>
  <c r="F1663" i="8" s="1"/>
  <c r="D1664" i="8" l="1"/>
  <c r="F1664" i="8" s="1"/>
  <c r="C1665" i="8"/>
  <c r="C1666" i="8" l="1"/>
  <c r="D1665" i="8"/>
  <c r="F1665" i="8" s="1"/>
  <c r="D1666" i="8" l="1"/>
  <c r="F1666" i="8" s="1"/>
  <c r="C1667" i="8"/>
  <c r="C1668" i="8" l="1"/>
  <c r="D1667" i="8"/>
  <c r="F1667" i="8" s="1"/>
  <c r="C1669" i="8" l="1"/>
  <c r="D1668" i="8"/>
  <c r="F1668" i="8" s="1"/>
  <c r="D1669" i="8" l="1"/>
  <c r="F1669" i="8" s="1"/>
  <c r="C1670" i="8"/>
  <c r="D1670" i="8" l="1"/>
  <c r="F1670" i="8" s="1"/>
  <c r="C1671" i="8"/>
  <c r="C1672" i="8" l="1"/>
  <c r="D1671" i="8"/>
  <c r="F1671" i="8" s="1"/>
  <c r="C1673" i="8" l="1"/>
  <c r="D1672" i="8"/>
  <c r="F1672" i="8" s="1"/>
  <c r="C1674" i="8" l="1"/>
  <c r="D1673" i="8"/>
  <c r="F1673" i="8" s="1"/>
  <c r="D1674" i="8" l="1"/>
  <c r="F1674" i="8" s="1"/>
  <c r="C1675" i="8"/>
  <c r="C1676" i="8" l="1"/>
  <c r="D1675" i="8"/>
  <c r="F1675" i="8" s="1"/>
  <c r="D1676" i="8" l="1"/>
  <c r="F1676" i="8" s="1"/>
  <c r="C1677" i="8"/>
  <c r="C1678" i="8" l="1"/>
  <c r="D1677" i="8"/>
  <c r="F1677" i="8" s="1"/>
  <c r="D1678" i="8" l="1"/>
  <c r="F1678" i="8" s="1"/>
  <c r="C1679" i="8"/>
  <c r="C1680" i="8" l="1"/>
  <c r="D1679" i="8"/>
  <c r="F1679" i="8" s="1"/>
  <c r="D1680" i="8" l="1"/>
  <c r="F1680" i="8" s="1"/>
  <c r="C1681" i="8"/>
  <c r="C1682" i="8" l="1"/>
  <c r="D1681" i="8"/>
  <c r="F1681" i="8" s="1"/>
  <c r="D1682" i="8" l="1"/>
  <c r="F1682" i="8" s="1"/>
  <c r="C1683" i="8"/>
  <c r="C1684" i="8" l="1"/>
  <c r="D1683" i="8"/>
  <c r="F1683" i="8" s="1"/>
  <c r="C1685" i="8" l="1"/>
  <c r="D1684" i="8"/>
  <c r="F1684" i="8" s="1"/>
  <c r="D1685" i="8" l="1"/>
  <c r="F1685" i="8" s="1"/>
  <c r="C1686" i="8"/>
  <c r="D1686" i="8" l="1"/>
  <c r="F1686" i="8" s="1"/>
  <c r="C1687" i="8"/>
  <c r="C1688" i="8" l="1"/>
  <c r="D1687" i="8"/>
  <c r="F1687" i="8" s="1"/>
  <c r="C1689" i="8" l="1"/>
  <c r="D1688" i="8"/>
  <c r="F1688" i="8" s="1"/>
  <c r="C1690" i="8" l="1"/>
  <c r="D1689" i="8"/>
  <c r="F1689" i="8" s="1"/>
  <c r="D1690" i="8" l="1"/>
  <c r="F1690" i="8" s="1"/>
  <c r="C1691" i="8"/>
  <c r="C1692" i="8" l="1"/>
  <c r="D1691" i="8"/>
  <c r="F1691" i="8" s="1"/>
  <c r="D1692" i="8" l="1"/>
  <c r="F1692" i="8" s="1"/>
  <c r="C1693" i="8"/>
  <c r="C1694" i="8" l="1"/>
  <c r="D1693" i="8"/>
  <c r="F1693" i="8" s="1"/>
  <c r="D1694" i="8" l="1"/>
  <c r="F1694" i="8" s="1"/>
  <c r="C1695" i="8"/>
  <c r="C1696" i="8" l="1"/>
  <c r="D1695" i="8"/>
  <c r="F1695" i="8" s="1"/>
  <c r="D1696" i="8" l="1"/>
  <c r="F1696" i="8" s="1"/>
  <c r="C1697" i="8"/>
  <c r="C1698" i="8" l="1"/>
  <c r="D1697" i="8"/>
  <c r="F1697" i="8" s="1"/>
  <c r="D1698" i="8" l="1"/>
  <c r="F1698" i="8" s="1"/>
  <c r="C1699" i="8"/>
  <c r="C1700" i="8" l="1"/>
  <c r="D1699" i="8"/>
  <c r="F1699" i="8" s="1"/>
  <c r="D1700" i="8" l="1"/>
  <c r="F1700" i="8" s="1"/>
  <c r="C1701" i="8"/>
  <c r="D1701" i="8" l="1"/>
  <c r="F1701" i="8" s="1"/>
  <c r="C1702" i="8"/>
  <c r="D1702" i="8" l="1"/>
  <c r="F1702" i="8" s="1"/>
  <c r="C1703" i="8"/>
  <c r="C1704" i="8" s="1"/>
  <c r="C1705" i="8" l="1"/>
  <c r="D1704" i="8"/>
  <c r="F1704" i="8" s="1"/>
  <c r="D1705" i="8" l="1"/>
  <c r="F1705" i="8" s="1"/>
  <c r="C1706" i="8"/>
  <c r="C1707" i="8" l="1"/>
  <c r="D1706" i="8"/>
  <c r="F1706" i="8" s="1"/>
  <c r="C1708" i="8" l="1"/>
  <c r="D1707" i="8"/>
  <c r="F1707" i="8" s="1"/>
  <c r="D1708" i="8" l="1"/>
  <c r="F1708" i="8" s="1"/>
  <c r="C1709" i="8"/>
  <c r="D1709" i="8" l="1"/>
  <c r="F1709" i="8" s="1"/>
  <c r="C1710" i="8"/>
  <c r="D1710" i="8" l="1"/>
  <c r="F1710" i="8" s="1"/>
  <c r="C1711" i="8"/>
  <c r="D1711" i="8" l="1"/>
  <c r="F1711" i="8" s="1"/>
  <c r="C1712" i="8"/>
  <c r="C1713" i="8" l="1"/>
  <c r="D1712" i="8"/>
  <c r="F1712" i="8" s="1"/>
  <c r="C1714" i="8" l="1"/>
  <c r="D1713" i="8"/>
  <c r="F1713" i="8" s="1"/>
  <c r="D1714" i="8" l="1"/>
  <c r="F1714" i="8" s="1"/>
  <c r="C1715" i="8"/>
  <c r="C1716" i="8" l="1"/>
  <c r="D1715" i="8"/>
  <c r="F1715" i="8" s="1"/>
  <c r="C1717" i="8" l="1"/>
  <c r="D1716" i="8"/>
  <c r="F1716" i="8" s="1"/>
  <c r="D1717" i="8" l="1"/>
  <c r="F1717" i="8" s="1"/>
  <c r="C1718" i="8"/>
  <c r="D1718" i="8" l="1"/>
  <c r="F1718" i="8" s="1"/>
  <c r="C1719" i="8"/>
  <c r="D1719" i="8" l="1"/>
  <c r="F1719" i="8" s="1"/>
  <c r="C1720" i="8"/>
  <c r="C1721" i="8" l="1"/>
  <c r="D1720" i="8"/>
  <c r="F1720" i="8" s="1"/>
  <c r="D1721" i="8" l="1"/>
  <c r="F1721" i="8" s="1"/>
  <c r="C1722" i="8"/>
  <c r="C1723" i="8" l="1"/>
  <c r="D1722" i="8"/>
  <c r="F1722" i="8" s="1"/>
  <c r="C1724" i="8" l="1"/>
  <c r="D1723" i="8"/>
  <c r="F1723" i="8" s="1"/>
  <c r="D1724" i="8" l="1"/>
  <c r="F1724" i="8" s="1"/>
  <c r="C1725" i="8"/>
  <c r="D1725" i="8" l="1"/>
  <c r="F1725" i="8" s="1"/>
  <c r="C1726" i="8"/>
  <c r="C1727" i="8" l="1"/>
  <c r="D1726" i="8"/>
  <c r="F1726" i="8" s="1"/>
  <c r="D1727" i="8" l="1"/>
  <c r="F1727" i="8" s="1"/>
  <c r="C1728" i="8"/>
  <c r="C1729" i="8" l="1"/>
  <c r="D1728" i="8"/>
  <c r="F1728" i="8" s="1"/>
  <c r="C1730" i="8" l="1"/>
  <c r="D1729" i="8"/>
  <c r="F1729" i="8" s="1"/>
  <c r="D1730" i="8" l="1"/>
  <c r="F1730" i="8" s="1"/>
  <c r="C1731" i="8"/>
  <c r="D1731" i="8" l="1"/>
  <c r="F1731" i="8" s="1"/>
  <c r="C1732" i="8"/>
  <c r="C1733" i="8" l="1"/>
  <c r="D1732" i="8"/>
  <c r="F1732" i="8" s="1"/>
  <c r="C1734" i="8" l="1"/>
  <c r="D1733" i="8"/>
  <c r="F1733" i="8" s="1"/>
  <c r="D1734" i="8" l="1"/>
  <c r="F1734" i="8" s="1"/>
  <c r="C1735" i="8"/>
  <c r="D1735" i="8" l="1"/>
  <c r="F1735" i="8" s="1"/>
  <c r="C1736" i="8"/>
  <c r="C1737" i="8" l="1"/>
  <c r="D1736" i="8"/>
  <c r="F1736" i="8" s="1"/>
  <c r="D1737" i="8" l="1"/>
  <c r="F1737" i="8" s="1"/>
  <c r="C1738" i="8"/>
  <c r="C1739" i="8" l="1"/>
  <c r="D1738" i="8"/>
  <c r="F1738" i="8" s="1"/>
  <c r="C1740" i="8" l="1"/>
  <c r="D1739" i="8"/>
  <c r="F1739" i="8" s="1"/>
  <c r="D1740" i="8" l="1"/>
  <c r="F1740" i="8" s="1"/>
  <c r="C1741" i="8"/>
  <c r="D1741" i="8" l="1"/>
  <c r="F1741" i="8" s="1"/>
  <c r="C1742" i="8"/>
  <c r="C1743" i="8" l="1"/>
  <c r="D1742" i="8"/>
  <c r="F1742" i="8" s="1"/>
  <c r="D1743" i="8" l="1"/>
  <c r="F1743" i="8" s="1"/>
  <c r="C1744" i="8"/>
  <c r="C1745" i="8" l="1"/>
  <c r="D1744" i="8"/>
  <c r="F1744" i="8" s="1"/>
  <c r="D1745" i="8" l="1"/>
  <c r="F1745" i="8" s="1"/>
  <c r="C1746" i="8"/>
  <c r="D1746" i="8" l="1"/>
  <c r="F1746" i="8" s="1"/>
  <c r="C1747" i="8"/>
  <c r="D1747" i="8" l="1"/>
  <c r="F1747" i="8" s="1"/>
  <c r="C1748" i="8"/>
  <c r="C1749" i="8" l="1"/>
  <c r="D1748" i="8"/>
  <c r="F1748" i="8" s="1"/>
  <c r="D1749" i="8" l="1"/>
  <c r="F1749" i="8" s="1"/>
  <c r="C1750" i="8"/>
  <c r="D1750" i="8" l="1"/>
  <c r="F1750" i="8" s="1"/>
  <c r="C1751" i="8"/>
  <c r="D1751" i="8" l="1"/>
  <c r="F1751" i="8" s="1"/>
  <c r="C1752" i="8"/>
  <c r="C1753" i="8" l="1"/>
  <c r="D1752" i="8"/>
  <c r="F1752" i="8" s="1"/>
  <c r="D1753" i="8" l="1"/>
  <c r="F1753" i="8" s="1"/>
  <c r="C1754" i="8"/>
  <c r="C1755" i="8" l="1"/>
  <c r="D1754" i="8"/>
  <c r="F1754" i="8" s="1"/>
  <c r="C1756" i="8" l="1"/>
  <c r="D1755" i="8"/>
  <c r="F1755" i="8" s="1"/>
  <c r="D1756" i="8" l="1"/>
  <c r="F1756" i="8" s="1"/>
  <c r="C1757" i="8"/>
  <c r="D1757" i="8" l="1"/>
  <c r="F1757" i="8" s="1"/>
  <c r="C1758" i="8"/>
  <c r="D1758" i="8" l="1"/>
  <c r="F1758" i="8" s="1"/>
  <c r="C1759" i="8"/>
  <c r="C1760" i="8" l="1"/>
  <c r="D1759" i="8"/>
  <c r="F1759" i="8" s="1"/>
  <c r="C1761" i="8" l="1"/>
  <c r="D1760" i="8"/>
  <c r="F1760" i="8" s="1"/>
  <c r="D1761" i="8" l="1"/>
  <c r="F1761" i="8" s="1"/>
  <c r="C1762" i="8"/>
  <c r="D1762" i="8" l="1"/>
  <c r="F1762" i="8" s="1"/>
  <c r="C1763" i="8"/>
  <c r="C1764" i="8" l="1"/>
  <c r="D1763" i="8"/>
  <c r="F1763" i="8" s="1"/>
  <c r="C1765" i="8" l="1"/>
  <c r="D1764" i="8"/>
  <c r="F1764" i="8" s="1"/>
  <c r="C1766" i="8" l="1"/>
  <c r="D1765" i="8"/>
  <c r="F1765" i="8" s="1"/>
  <c r="D1766" i="8" l="1"/>
  <c r="F1766" i="8" s="1"/>
  <c r="C1767" i="8"/>
  <c r="D1767" i="8" l="1"/>
  <c r="F1767" i="8" s="1"/>
  <c r="C1768" i="8"/>
  <c r="C1769" i="8" l="1"/>
  <c r="D1768" i="8"/>
  <c r="F1768" i="8" s="1"/>
  <c r="D1769" i="8" l="1"/>
  <c r="F1769" i="8" s="1"/>
  <c r="C1770" i="8"/>
  <c r="D1770" i="8" l="1"/>
  <c r="F1770" i="8" s="1"/>
  <c r="C1771" i="8"/>
  <c r="C1772" i="8" l="1"/>
  <c r="D1771" i="8"/>
  <c r="F1771" i="8" s="1"/>
  <c r="D1772" i="8" l="1"/>
  <c r="F1772" i="8" s="1"/>
  <c r="C1773" i="8"/>
  <c r="C1774" i="8" l="1"/>
  <c r="D1773" i="8"/>
  <c r="F1773" i="8" s="1"/>
  <c r="C1775" i="8" l="1"/>
  <c r="D1774" i="8"/>
  <c r="F1774" i="8" s="1"/>
  <c r="C1776" i="8" l="1"/>
  <c r="D1775" i="8"/>
  <c r="F1775" i="8" s="1"/>
  <c r="C1777" i="8" l="1"/>
  <c r="D1776" i="8"/>
  <c r="F1776" i="8" s="1"/>
  <c r="D1777" i="8" l="1"/>
  <c r="F1777" i="8" s="1"/>
  <c r="C1778" i="8"/>
  <c r="C1779" i="8" l="1"/>
  <c r="D1778" i="8"/>
  <c r="F1778" i="8" s="1"/>
  <c r="C1780" i="8" l="1"/>
  <c r="D1779" i="8"/>
  <c r="F1779" i="8" s="1"/>
  <c r="C1781" i="8" l="1"/>
  <c r="D1780" i="8"/>
  <c r="F1780" i="8" s="1"/>
  <c r="D1781" i="8" l="1"/>
  <c r="F1781" i="8" s="1"/>
  <c r="C1782" i="8"/>
  <c r="D1782" i="8" l="1"/>
  <c r="F1782" i="8" s="1"/>
  <c r="C1783" i="8"/>
  <c r="C1784" i="8" l="1"/>
  <c r="D1783" i="8"/>
  <c r="F1783" i="8" s="1"/>
  <c r="C1785" i="8" l="1"/>
  <c r="D1784" i="8"/>
  <c r="F1784" i="8" s="1"/>
  <c r="D1785" i="8" l="1"/>
  <c r="F1785" i="8" s="1"/>
  <c r="C1786" i="8"/>
  <c r="C1787" i="8" l="1"/>
  <c r="D1786" i="8"/>
  <c r="F1786" i="8" s="1"/>
  <c r="C1788" i="8" l="1"/>
  <c r="D1787" i="8"/>
  <c r="F1787" i="8" s="1"/>
  <c r="D1788" i="8" l="1"/>
  <c r="F1788" i="8" s="1"/>
  <c r="C1789" i="8"/>
  <c r="D1789" i="8" l="1"/>
  <c r="F1789" i="8" s="1"/>
  <c r="C1790" i="8"/>
  <c r="C1791" i="8" l="1"/>
  <c r="D1790" i="8"/>
  <c r="F1790" i="8" s="1"/>
  <c r="D1791" i="8" l="1"/>
  <c r="F1791" i="8" s="1"/>
  <c r="C1792" i="8"/>
  <c r="C1793" i="8" l="1"/>
  <c r="D1792" i="8"/>
  <c r="F1792" i="8" s="1"/>
  <c r="C1794" i="8" l="1"/>
  <c r="D1793" i="8"/>
  <c r="F1793" i="8" s="1"/>
  <c r="C1795" i="8" l="1"/>
  <c r="D1794" i="8"/>
  <c r="F1794" i="8" s="1"/>
  <c r="C1796" i="8" l="1"/>
  <c r="D1795" i="8"/>
  <c r="F1795" i="8" s="1"/>
  <c r="C1797" i="8" l="1"/>
  <c r="D1796" i="8"/>
  <c r="F1796" i="8" s="1"/>
  <c r="C1798" i="8" l="1"/>
  <c r="D1797" i="8"/>
  <c r="F1797" i="8" s="1"/>
  <c r="C1799" i="8" l="1"/>
  <c r="D1798" i="8"/>
  <c r="F1798" i="8" s="1"/>
  <c r="C1800" i="8" l="1"/>
  <c r="D1799" i="8"/>
  <c r="F1799" i="8" s="1"/>
  <c r="C1801" i="8" l="1"/>
  <c r="D1800" i="8"/>
  <c r="F1800" i="8" s="1"/>
  <c r="D1801" i="8" l="1"/>
  <c r="F1801" i="8" s="1"/>
  <c r="C1802" i="8"/>
  <c r="D1802" i="8" l="1"/>
  <c r="F1802" i="8" s="1"/>
  <c r="C1803" i="8"/>
  <c r="C1804" i="8" s="1"/>
  <c r="C1805" i="8" l="1"/>
  <c r="D1804" i="8"/>
  <c r="F1804" i="8" s="1"/>
  <c r="C1806" i="8" l="1"/>
  <c r="D1805" i="8"/>
  <c r="F1805" i="8" s="1"/>
  <c r="C1807" i="8" l="1"/>
  <c r="D1806" i="8"/>
  <c r="F1806" i="8" s="1"/>
  <c r="D1807" i="8" l="1"/>
  <c r="F1807" i="8" s="1"/>
  <c r="C1808" i="8"/>
  <c r="C1809" i="8" l="1"/>
  <c r="D1808" i="8"/>
  <c r="F1808" i="8" s="1"/>
  <c r="C1810" i="8" l="1"/>
  <c r="D1809" i="8"/>
  <c r="F1809" i="8" s="1"/>
  <c r="D1810" i="8" l="1"/>
  <c r="F1810" i="8" s="1"/>
  <c r="C1811" i="8"/>
  <c r="C1812" i="8" l="1"/>
  <c r="D1811" i="8"/>
  <c r="F1811" i="8" s="1"/>
  <c r="C1813" i="8" l="1"/>
  <c r="D1812" i="8"/>
  <c r="F1812" i="8" s="1"/>
  <c r="D1813" i="8" l="1"/>
  <c r="F1813" i="8" s="1"/>
  <c r="C1814" i="8"/>
  <c r="C1815" i="8" l="1"/>
  <c r="D1814" i="8"/>
  <c r="F1814" i="8" s="1"/>
  <c r="C1816" i="8" l="1"/>
  <c r="D1815" i="8"/>
  <c r="F1815" i="8" s="1"/>
  <c r="C1817" i="8" l="1"/>
  <c r="D1816" i="8"/>
  <c r="F1816" i="8" s="1"/>
  <c r="D1817" i="8" l="1"/>
  <c r="F1817" i="8" s="1"/>
  <c r="C1818" i="8"/>
  <c r="C1819" i="8" l="1"/>
  <c r="D1818" i="8"/>
  <c r="F1818" i="8" s="1"/>
  <c r="C1820" i="8" l="1"/>
  <c r="D1819" i="8"/>
  <c r="F1819" i="8" s="1"/>
  <c r="C1821" i="8" l="1"/>
  <c r="D1820" i="8"/>
  <c r="F1820" i="8" s="1"/>
  <c r="C1822" i="8" l="1"/>
  <c r="D1821" i="8"/>
  <c r="F1821" i="8" s="1"/>
  <c r="C1823" i="8" l="1"/>
  <c r="D1822" i="8"/>
  <c r="F1822" i="8" s="1"/>
  <c r="D1823" i="8" l="1"/>
  <c r="F1823" i="8" s="1"/>
  <c r="C1824" i="8"/>
  <c r="C1825" i="8" l="1"/>
  <c r="D1824" i="8"/>
  <c r="F1824" i="8" s="1"/>
  <c r="C1826" i="8" l="1"/>
  <c r="D1825" i="8"/>
  <c r="F1825" i="8" s="1"/>
  <c r="D1826" i="8" l="1"/>
  <c r="F1826" i="8" s="1"/>
  <c r="C1827" i="8"/>
  <c r="D1827" i="8" l="1"/>
  <c r="F1827" i="8" s="1"/>
  <c r="C1828" i="8"/>
  <c r="C1829" i="8" l="1"/>
  <c r="D1828" i="8"/>
  <c r="F1828" i="8" s="1"/>
  <c r="D1829" i="8" l="1"/>
  <c r="F1829" i="8" s="1"/>
  <c r="C1830" i="8"/>
  <c r="C1831" i="8" l="1"/>
  <c r="D1830" i="8"/>
  <c r="F1830" i="8" s="1"/>
  <c r="D1831" i="8" l="1"/>
  <c r="F1831" i="8" s="1"/>
  <c r="C1832" i="8"/>
  <c r="C1833" i="8" l="1"/>
  <c r="D1832" i="8"/>
  <c r="F1832" i="8" s="1"/>
  <c r="C1834" i="8" l="1"/>
  <c r="D1833" i="8"/>
  <c r="F1833" i="8" s="1"/>
  <c r="C1835" i="8" l="1"/>
  <c r="D1834" i="8"/>
  <c r="F1834" i="8" s="1"/>
  <c r="D1835" i="8" l="1"/>
  <c r="F1835" i="8" s="1"/>
  <c r="C1836" i="8"/>
  <c r="C1837" i="8" l="1"/>
  <c r="D1836" i="8"/>
  <c r="F1836" i="8" s="1"/>
  <c r="C1838" i="8" l="1"/>
  <c r="D1837" i="8"/>
  <c r="F1837" i="8" s="1"/>
  <c r="C1839" i="8" l="1"/>
  <c r="D1838" i="8"/>
  <c r="F1838" i="8" s="1"/>
  <c r="D1839" i="8" l="1"/>
  <c r="F1839" i="8" s="1"/>
  <c r="C1840" i="8"/>
  <c r="C1841" i="8" l="1"/>
  <c r="D1840" i="8"/>
  <c r="F1840" i="8" s="1"/>
  <c r="C1842" i="8" l="1"/>
  <c r="D1841" i="8"/>
  <c r="F1841" i="8" s="1"/>
  <c r="C1843" i="8" l="1"/>
  <c r="D1842" i="8"/>
  <c r="F1842" i="8" s="1"/>
  <c r="C1844" i="8" l="1"/>
  <c r="D1843" i="8"/>
  <c r="F1843" i="8" s="1"/>
  <c r="C1845" i="8" l="1"/>
  <c r="D1844" i="8"/>
  <c r="F1844" i="8" s="1"/>
  <c r="D1845" i="8" l="1"/>
  <c r="F1845" i="8" s="1"/>
  <c r="C1846" i="8"/>
  <c r="C1847" i="8" l="1"/>
  <c r="D1846" i="8"/>
  <c r="F1846" i="8" s="1"/>
  <c r="C1848" i="8" l="1"/>
  <c r="D1847" i="8"/>
  <c r="F1847" i="8" s="1"/>
  <c r="C1849" i="8" l="1"/>
  <c r="D1848" i="8"/>
  <c r="F1848" i="8" s="1"/>
  <c r="C1850" i="8" l="1"/>
  <c r="D1849" i="8"/>
  <c r="F1849" i="8" s="1"/>
  <c r="C1851" i="8" l="1"/>
  <c r="D1850" i="8"/>
  <c r="F1850" i="8" s="1"/>
  <c r="C1852" i="8" l="1"/>
  <c r="D1851" i="8"/>
  <c r="F1851" i="8" s="1"/>
  <c r="C1853" i="8" l="1"/>
  <c r="D1852" i="8"/>
  <c r="F1852" i="8" s="1"/>
  <c r="C1854" i="8" l="1"/>
  <c r="D1853" i="8"/>
  <c r="F1853" i="8" s="1"/>
  <c r="C1855" i="8" l="1"/>
  <c r="D1854" i="8"/>
  <c r="F1854" i="8" s="1"/>
  <c r="C1856" i="8" l="1"/>
  <c r="D1855" i="8"/>
  <c r="F1855" i="8" s="1"/>
  <c r="C1857" i="8" l="1"/>
  <c r="D1856" i="8"/>
  <c r="F1856" i="8" s="1"/>
  <c r="C1858" i="8" l="1"/>
  <c r="D1857" i="8"/>
  <c r="F1857" i="8" s="1"/>
  <c r="D1858" i="8" l="1"/>
  <c r="F1858" i="8" s="1"/>
  <c r="C1859" i="8"/>
  <c r="C1860" i="8" l="1"/>
  <c r="D1859" i="8"/>
  <c r="F1859" i="8" s="1"/>
  <c r="C1861" i="8" l="1"/>
  <c r="D1860" i="8"/>
  <c r="F1860" i="8" s="1"/>
  <c r="D1861" i="8" l="1"/>
  <c r="F1861" i="8" s="1"/>
  <c r="C1862" i="8"/>
  <c r="C1863" i="8" l="1"/>
  <c r="D1862" i="8"/>
  <c r="F1862" i="8" s="1"/>
  <c r="C1864" i="8" l="1"/>
  <c r="D1863" i="8"/>
  <c r="F1863" i="8" s="1"/>
  <c r="C1865" i="8" l="1"/>
  <c r="D1864" i="8"/>
  <c r="F1864" i="8" s="1"/>
  <c r="C1866" i="8" l="1"/>
  <c r="D1865" i="8"/>
  <c r="F1865" i="8" s="1"/>
  <c r="C1867" i="8" l="1"/>
  <c r="D1866" i="8"/>
  <c r="F1866" i="8" s="1"/>
  <c r="D1867" i="8" l="1"/>
  <c r="F1867" i="8" s="1"/>
  <c r="C1868" i="8"/>
  <c r="C1869" i="8" l="1"/>
  <c r="D1868" i="8"/>
  <c r="F1868" i="8" s="1"/>
  <c r="C1870" i="8" l="1"/>
  <c r="D1869" i="8"/>
  <c r="F1869" i="8" s="1"/>
  <c r="C1871" i="8" l="1"/>
  <c r="D1870" i="8"/>
  <c r="F1870" i="8" s="1"/>
  <c r="D1871" i="8" l="1"/>
  <c r="F1871" i="8" s="1"/>
  <c r="C1872" i="8"/>
  <c r="C1873" i="8" l="1"/>
  <c r="D1872" i="8"/>
  <c r="F1872" i="8" s="1"/>
  <c r="C1874" i="8" l="1"/>
  <c r="D1873" i="8"/>
  <c r="F1873" i="8" s="1"/>
  <c r="D1874" i="8" l="1"/>
  <c r="F1874" i="8" s="1"/>
  <c r="C1875" i="8"/>
  <c r="D1875" i="8" l="1"/>
  <c r="F1875" i="8" s="1"/>
  <c r="C1876" i="8"/>
  <c r="C1877" i="8" l="1"/>
  <c r="D1876" i="8"/>
  <c r="F1876" i="8" s="1"/>
  <c r="D1877" i="8" l="1"/>
  <c r="F1877" i="8" s="1"/>
  <c r="C1878" i="8"/>
  <c r="C1879" i="8" l="1"/>
  <c r="D1878" i="8"/>
  <c r="F1878" i="8" s="1"/>
  <c r="C1880" i="8" l="1"/>
  <c r="D1879" i="8"/>
  <c r="F1879" i="8" s="1"/>
  <c r="C1881" i="8" l="1"/>
  <c r="D1880" i="8"/>
  <c r="F1880" i="8" s="1"/>
  <c r="C1882" i="8" l="1"/>
  <c r="D1881" i="8"/>
  <c r="F1881" i="8" s="1"/>
  <c r="C1883" i="8" l="1"/>
  <c r="D1882" i="8"/>
  <c r="F1882" i="8" s="1"/>
  <c r="C1884" i="8" l="1"/>
  <c r="D1883" i="8"/>
  <c r="F1883" i="8" s="1"/>
  <c r="D1884" i="8" l="1"/>
  <c r="F1884" i="8" s="1"/>
  <c r="C1885" i="8"/>
  <c r="C1886" i="8" l="1"/>
  <c r="D1885" i="8"/>
  <c r="F1885" i="8" s="1"/>
  <c r="C1887" i="8" l="1"/>
  <c r="D1886" i="8"/>
  <c r="F1886" i="8" s="1"/>
  <c r="D1887" i="8" l="1"/>
  <c r="F1887" i="8" s="1"/>
  <c r="C1888" i="8"/>
  <c r="C1889" i="8" l="1"/>
  <c r="D1888" i="8"/>
  <c r="F1888" i="8" s="1"/>
  <c r="C1890" i="8" l="1"/>
  <c r="D1889" i="8"/>
  <c r="F1889" i="8" s="1"/>
  <c r="D1890" i="8" l="1"/>
  <c r="F1890" i="8" s="1"/>
  <c r="C1891" i="8"/>
  <c r="D1891" i="8" l="1"/>
  <c r="F1891" i="8" s="1"/>
  <c r="C1892" i="8"/>
  <c r="C1893" i="8" l="1"/>
  <c r="D1892" i="8"/>
  <c r="F1892" i="8" s="1"/>
  <c r="C1894" i="8" l="1"/>
  <c r="D1893" i="8"/>
  <c r="F1893" i="8" s="1"/>
  <c r="C1895" i="8" l="1"/>
  <c r="D1894" i="8"/>
  <c r="F1894" i="8" s="1"/>
  <c r="D1895" i="8" l="1"/>
  <c r="F1895" i="8" s="1"/>
  <c r="C1896" i="8"/>
  <c r="C1897" i="8" l="1"/>
  <c r="D1896" i="8"/>
  <c r="F1896" i="8" s="1"/>
  <c r="C1898" i="8" l="1"/>
  <c r="D1897" i="8"/>
  <c r="F1897" i="8" s="1"/>
  <c r="C1899" i="8" l="1"/>
  <c r="D1898" i="8"/>
  <c r="F1898" i="8" s="1"/>
  <c r="D1899" i="8" l="1"/>
  <c r="F1899" i="8" s="1"/>
  <c r="C1900" i="8"/>
  <c r="C1901" i="8" l="1"/>
  <c r="D1900" i="8"/>
  <c r="F1900" i="8" s="1"/>
  <c r="C1902" i="8" l="1"/>
  <c r="D1901" i="8"/>
  <c r="F1901" i="8" s="1"/>
  <c r="C1903" i="8" l="1"/>
  <c r="C1904" i="8" s="1"/>
  <c r="D1902" i="8"/>
  <c r="F1902" i="8" s="1"/>
  <c r="C1905" i="8" l="1"/>
  <c r="D1904" i="8"/>
  <c r="F1904" i="8" s="1"/>
  <c r="D1905" i="8" l="1"/>
  <c r="F1905" i="8" s="1"/>
  <c r="C1906" i="8"/>
  <c r="C1907" i="8" l="1"/>
  <c r="D1906" i="8"/>
  <c r="F1906" i="8" s="1"/>
  <c r="C1908" i="8" l="1"/>
  <c r="D1907" i="8"/>
  <c r="F1907" i="8" s="1"/>
  <c r="D1908" i="8" l="1"/>
  <c r="F1908" i="8" s="1"/>
  <c r="C1909" i="8"/>
  <c r="C1910" i="8" l="1"/>
  <c r="D1909" i="8"/>
  <c r="F1909" i="8" s="1"/>
  <c r="D1910" i="8" l="1"/>
  <c r="F1910" i="8" s="1"/>
  <c r="C1911" i="8"/>
  <c r="C1912" i="8" l="1"/>
  <c r="D1911" i="8"/>
  <c r="F1911" i="8" s="1"/>
  <c r="C1913" i="8" l="1"/>
  <c r="D1912" i="8"/>
  <c r="F1912" i="8" s="1"/>
  <c r="C1914" i="8" l="1"/>
  <c r="D1913" i="8"/>
  <c r="F1913" i="8" s="1"/>
  <c r="C1915" i="8" l="1"/>
  <c r="D1914" i="8"/>
  <c r="F1914" i="8" s="1"/>
  <c r="D1915" i="8" l="1"/>
  <c r="F1915" i="8" s="1"/>
  <c r="C1916" i="8"/>
  <c r="C1917" i="8" l="1"/>
  <c r="D1916" i="8"/>
  <c r="F1916" i="8" s="1"/>
  <c r="C1918" i="8" l="1"/>
  <c r="D1917" i="8"/>
  <c r="F1917" i="8" s="1"/>
  <c r="C1919" i="8" l="1"/>
  <c r="D1918" i="8"/>
  <c r="F1918" i="8" s="1"/>
  <c r="C1920" i="8" l="1"/>
  <c r="D1919" i="8"/>
  <c r="F1919" i="8" s="1"/>
  <c r="D1920" i="8" l="1"/>
  <c r="F1920" i="8" s="1"/>
  <c r="C1921" i="8"/>
  <c r="D1921" i="8" l="1"/>
  <c r="F1921" i="8" s="1"/>
  <c r="C1922" i="8"/>
  <c r="C1923" i="8" l="1"/>
  <c r="D1922" i="8"/>
  <c r="F1922" i="8" s="1"/>
  <c r="D1923" i="8" l="1"/>
  <c r="F1923" i="8" s="1"/>
  <c r="C1924" i="8"/>
  <c r="D1924" i="8" l="1"/>
  <c r="F1924" i="8" s="1"/>
  <c r="C1925" i="8"/>
  <c r="C1926" i="8" l="1"/>
  <c r="D1925" i="8"/>
  <c r="F1925" i="8" s="1"/>
  <c r="C1927" i="8" l="1"/>
  <c r="D1926" i="8"/>
  <c r="F1926" i="8" s="1"/>
  <c r="D1927" i="8" l="1"/>
  <c r="F1927" i="8" s="1"/>
  <c r="C1928" i="8"/>
  <c r="D1928" i="8" l="1"/>
  <c r="F1928" i="8" s="1"/>
  <c r="C1929" i="8"/>
  <c r="D1929" i="8" l="1"/>
  <c r="F1929" i="8" s="1"/>
  <c r="C1930" i="8"/>
  <c r="D1930" i="8" l="1"/>
  <c r="F1930" i="8" s="1"/>
  <c r="C1931" i="8"/>
  <c r="C1932" i="8" l="1"/>
  <c r="D1931" i="8"/>
  <c r="F1931" i="8" s="1"/>
  <c r="D1932" i="8" l="1"/>
  <c r="F1932" i="8" s="1"/>
  <c r="C1933" i="8"/>
  <c r="C1934" i="8" l="1"/>
  <c r="D1933" i="8"/>
  <c r="F1933" i="8" s="1"/>
  <c r="C1935" i="8" l="1"/>
  <c r="D1934" i="8"/>
  <c r="F1934" i="8" s="1"/>
  <c r="C1936" i="8" l="1"/>
  <c r="D1935" i="8"/>
  <c r="F1935" i="8" s="1"/>
  <c r="D1936" i="8" l="1"/>
  <c r="F1936" i="8" s="1"/>
  <c r="C1937" i="8"/>
  <c r="D1937" i="8" l="1"/>
  <c r="F1937" i="8" s="1"/>
  <c r="C1938" i="8"/>
  <c r="C1939" i="8" l="1"/>
  <c r="D1938" i="8"/>
  <c r="F1938" i="8" s="1"/>
  <c r="C1940" i="8" l="1"/>
  <c r="D1939" i="8"/>
  <c r="F1939" i="8" s="1"/>
  <c r="D1940" i="8" l="1"/>
  <c r="F1940" i="8" s="1"/>
  <c r="C1941" i="8"/>
  <c r="D1941" i="8" l="1"/>
  <c r="F1941" i="8" s="1"/>
  <c r="C1942" i="8"/>
  <c r="D1942" i="8" l="1"/>
  <c r="F1942" i="8" s="1"/>
  <c r="C1943" i="8"/>
  <c r="C1944" i="8" l="1"/>
  <c r="D1943" i="8"/>
  <c r="F1943" i="8" s="1"/>
  <c r="D1944" i="8" l="1"/>
  <c r="F1944" i="8" s="1"/>
  <c r="C1945" i="8"/>
  <c r="D1945" i="8" l="1"/>
  <c r="F1945" i="8" s="1"/>
  <c r="C1946" i="8"/>
  <c r="C1947" i="8" l="1"/>
  <c r="D1946" i="8"/>
  <c r="F1946" i="8" s="1"/>
  <c r="C1948" i="8" l="1"/>
  <c r="D1947" i="8"/>
  <c r="F1947" i="8" s="1"/>
  <c r="D1948" i="8" l="1"/>
  <c r="F1948" i="8" s="1"/>
  <c r="C1949" i="8"/>
  <c r="C1950" i="8" l="1"/>
  <c r="D1949" i="8"/>
  <c r="F1949" i="8" s="1"/>
  <c r="C1951" i="8" l="1"/>
  <c r="D1950" i="8"/>
  <c r="F1950" i="8" s="1"/>
  <c r="D1951" i="8" l="1"/>
  <c r="F1951" i="8" s="1"/>
  <c r="C1952" i="8"/>
  <c r="D1952" i="8" l="1"/>
  <c r="F1952" i="8" s="1"/>
  <c r="C1953" i="8"/>
  <c r="D1953" i="8" l="1"/>
  <c r="F1953" i="8" s="1"/>
  <c r="C1954" i="8"/>
  <c r="D1954" i="8" l="1"/>
  <c r="F1954" i="8" s="1"/>
  <c r="C1955" i="8"/>
  <c r="D1955" i="8" l="1"/>
  <c r="F1955" i="8" s="1"/>
  <c r="C1956" i="8"/>
  <c r="D1956" i="8" l="1"/>
  <c r="F1956" i="8" s="1"/>
  <c r="C1957" i="8"/>
  <c r="D1957" i="8" l="1"/>
  <c r="F1957" i="8" s="1"/>
  <c r="C1958" i="8"/>
  <c r="D1958" i="8" l="1"/>
  <c r="F1958" i="8" s="1"/>
  <c r="C1959" i="8"/>
  <c r="D1959" i="8" l="1"/>
  <c r="F1959" i="8" s="1"/>
  <c r="C1960" i="8"/>
  <c r="D1960" i="8" l="1"/>
  <c r="F1960" i="8" s="1"/>
  <c r="C1961" i="8"/>
  <c r="D1961" i="8" l="1"/>
  <c r="F1961" i="8" s="1"/>
  <c r="C1962" i="8"/>
  <c r="C1963" i="8" l="1"/>
  <c r="D1962" i="8"/>
  <c r="F1962" i="8" s="1"/>
  <c r="C1964" i="8" l="1"/>
  <c r="D1963" i="8"/>
  <c r="F1963" i="8" s="1"/>
  <c r="D1964" i="8" l="1"/>
  <c r="F1964" i="8" s="1"/>
  <c r="C1965" i="8"/>
  <c r="D1965" i="8" l="1"/>
  <c r="F1965" i="8" s="1"/>
  <c r="C1966" i="8"/>
  <c r="C1967" i="8" l="1"/>
  <c r="D1966" i="8"/>
  <c r="F1966" i="8" s="1"/>
  <c r="D1967" i="8" l="1"/>
  <c r="F1967" i="8" s="1"/>
  <c r="C1968" i="8"/>
  <c r="C1969" i="8" l="1"/>
  <c r="D1968" i="8"/>
  <c r="F1968" i="8" s="1"/>
  <c r="D1969" i="8" l="1"/>
  <c r="F1969" i="8" s="1"/>
  <c r="C1970" i="8"/>
  <c r="C1971" i="8" l="1"/>
  <c r="D1970" i="8"/>
  <c r="F1970" i="8" s="1"/>
  <c r="C1972" i="8" l="1"/>
  <c r="D1971" i="8"/>
  <c r="F1971" i="8" s="1"/>
  <c r="D1972" i="8" l="1"/>
  <c r="F1972" i="8" s="1"/>
  <c r="C1973" i="8"/>
  <c r="D1973" i="8" l="1"/>
  <c r="F1973" i="8" s="1"/>
  <c r="C1974" i="8"/>
  <c r="D1974" i="8" l="1"/>
  <c r="F1974" i="8" s="1"/>
  <c r="C1975" i="8"/>
  <c r="C1976" i="8" l="1"/>
  <c r="D1975" i="8"/>
  <c r="F1975" i="8" s="1"/>
  <c r="D1976" i="8" l="1"/>
  <c r="F1976" i="8" s="1"/>
  <c r="C1977" i="8"/>
  <c r="D1977" i="8" l="1"/>
  <c r="F1977" i="8" s="1"/>
  <c r="C1978" i="8"/>
  <c r="C1979" i="8" l="1"/>
  <c r="D1978" i="8"/>
  <c r="F1978" i="8" s="1"/>
  <c r="C1980" i="8" l="1"/>
  <c r="D1979" i="8"/>
  <c r="F1979" i="8" s="1"/>
  <c r="D1980" i="8" l="1"/>
  <c r="F1980" i="8" s="1"/>
  <c r="C1981" i="8"/>
  <c r="C1982" i="8" l="1"/>
  <c r="D1981" i="8"/>
  <c r="F1981" i="8" s="1"/>
  <c r="C1983" i="8" l="1"/>
  <c r="D1982" i="8"/>
  <c r="F1982" i="8" s="1"/>
  <c r="D1983" i="8" l="1"/>
  <c r="F1983" i="8" s="1"/>
  <c r="C1984" i="8"/>
  <c r="D1984" i="8" l="1"/>
  <c r="F1984" i="8" s="1"/>
  <c r="C1985" i="8"/>
  <c r="D1985" i="8" l="1"/>
  <c r="F1985" i="8" s="1"/>
  <c r="C1986" i="8"/>
  <c r="C1987" i="8" l="1"/>
  <c r="D1986" i="8"/>
  <c r="F1986" i="8" s="1"/>
  <c r="D1987" i="8" l="1"/>
  <c r="F1987" i="8" s="1"/>
  <c r="C1988" i="8"/>
  <c r="D1988" i="8" l="1"/>
  <c r="F1988" i="8" s="1"/>
  <c r="C1989" i="8"/>
  <c r="C1990" i="8" l="1"/>
  <c r="D1989" i="8"/>
  <c r="F1989" i="8" s="1"/>
  <c r="C1991" i="8" l="1"/>
  <c r="D1990" i="8"/>
  <c r="F1990" i="8" s="1"/>
  <c r="D1991" i="8" l="1"/>
  <c r="F1991" i="8" s="1"/>
  <c r="C1992" i="8"/>
  <c r="D1992" i="8" l="1"/>
  <c r="F1992" i="8" s="1"/>
  <c r="C1993" i="8"/>
  <c r="D1993" i="8" l="1"/>
  <c r="F1993" i="8" s="1"/>
  <c r="C1994" i="8"/>
  <c r="D1994" i="8" l="1"/>
  <c r="F1994" i="8" s="1"/>
  <c r="C1995" i="8"/>
  <c r="D1995" i="8" l="1"/>
  <c r="F1995" i="8" s="1"/>
  <c r="C1996" i="8"/>
  <c r="D1996" i="8" l="1"/>
  <c r="F1996" i="8" s="1"/>
  <c r="C1997" i="8"/>
  <c r="D1997" i="8" l="1"/>
  <c r="F1997" i="8" s="1"/>
  <c r="C1998" i="8"/>
  <c r="C1999" i="8" l="1"/>
  <c r="D1998" i="8"/>
  <c r="F1998" i="8" s="1"/>
  <c r="C2000" i="8" l="1"/>
  <c r="D1999" i="8"/>
  <c r="F1999" i="8" s="1"/>
  <c r="C2001" i="8" l="1"/>
  <c r="D2000" i="8"/>
  <c r="F2000" i="8" s="1"/>
  <c r="D2001" i="8" l="1"/>
  <c r="F2001" i="8" s="1"/>
  <c r="C2002" i="8"/>
  <c r="C2003" i="8" l="1"/>
  <c r="D2002" i="8"/>
  <c r="F2002" i="8" s="1"/>
  <c r="K22" i="29" l="1"/>
  <c r="K29" i="29"/>
  <c r="K25" i="29"/>
  <c r="K23" i="29"/>
  <c r="C2004" i="8"/>
  <c r="K43" i="29"/>
  <c r="K42" i="29"/>
  <c r="K31" i="29"/>
  <c r="K27" i="29"/>
  <c r="K24" i="29"/>
  <c r="K44" i="29"/>
  <c r="K30" i="29"/>
  <c r="K28" i="29"/>
  <c r="K26" i="29"/>
  <c r="K41" i="29"/>
  <c r="K45" i="29"/>
  <c r="K40" i="29"/>
  <c r="K21" i="29"/>
  <c r="K39" i="29"/>
  <c r="K20" i="29"/>
  <c r="K38" i="29"/>
  <c r="K19" i="29"/>
  <c r="K37" i="29"/>
  <c r="K18" i="29"/>
  <c r="K36" i="29"/>
  <c r="K17" i="29"/>
  <c r="K35" i="29"/>
  <c r="K16" i="29"/>
  <c r="K15" i="29"/>
  <c r="K34" i="29"/>
  <c r="K33" i="29"/>
  <c r="K32" i="29"/>
  <c r="M16" i="29" l="1"/>
  <c r="ES16" i="29"/>
  <c r="ET16" i="29" s="1"/>
  <c r="M18" i="29"/>
  <c r="ES18" i="29"/>
  <c r="ET18" i="29" s="1"/>
  <c r="ES20" i="29"/>
  <c r="ET20" i="29" s="1"/>
  <c r="M20" i="29"/>
  <c r="ES45" i="29"/>
  <c r="ET45" i="29" s="1"/>
  <c r="M45" i="29"/>
  <c r="ES30" i="29"/>
  <c r="ET30" i="29" s="1"/>
  <c r="M30" i="29"/>
  <c r="M31" i="29"/>
  <c r="ES31" i="29"/>
  <c r="ET31" i="29" s="1"/>
  <c r="M23" i="29"/>
  <c r="ES23" i="29"/>
  <c r="ET23" i="29" s="1"/>
  <c r="M32" i="29"/>
  <c r="ES32" i="29"/>
  <c r="ET32" i="29" s="1"/>
  <c r="ES35" i="29"/>
  <c r="ET35" i="29" s="1"/>
  <c r="M35" i="29"/>
  <c r="M37" i="29"/>
  <c r="ES37" i="29"/>
  <c r="ET37" i="29" s="1"/>
  <c r="ES39" i="29"/>
  <c r="ET39" i="29" s="1"/>
  <c r="M39" i="29"/>
  <c r="ES41" i="29"/>
  <c r="ET41" i="29" s="1"/>
  <c r="M41" i="29"/>
  <c r="ES44" i="29"/>
  <c r="ET44" i="29" s="1"/>
  <c r="M44" i="29"/>
  <c r="ES42" i="29"/>
  <c r="ET42" i="29" s="1"/>
  <c r="M42" i="29"/>
  <c r="M25" i="29"/>
  <c r="ES25" i="29"/>
  <c r="ET25" i="29" s="1"/>
  <c r="ES33" i="29"/>
  <c r="ET33" i="29" s="1"/>
  <c r="M33" i="29"/>
  <c r="ES17" i="29"/>
  <c r="ET17" i="29" s="1"/>
  <c r="M17" i="29"/>
  <c r="M19" i="29"/>
  <c r="ES19" i="29"/>
  <c r="ET19" i="29" s="1"/>
  <c r="M21" i="29"/>
  <c r="ES21" i="29"/>
  <c r="ET21" i="29" s="1"/>
  <c r="M26" i="29"/>
  <c r="ES26" i="29"/>
  <c r="ET26" i="29" s="1"/>
  <c r="ES24" i="29"/>
  <c r="ET24" i="29" s="1"/>
  <c r="M24" i="29"/>
  <c r="M43" i="29"/>
  <c r="ES43" i="29"/>
  <c r="ET43" i="29" s="1"/>
  <c r="ES29" i="29"/>
  <c r="ET29" i="29" s="1"/>
  <c r="M29" i="29"/>
  <c r="ES34" i="29"/>
  <c r="ET34" i="29" s="1"/>
  <c r="M34" i="29"/>
  <c r="ES15" i="29"/>
  <c r="ET15" i="29" s="1"/>
  <c r="K14" i="29"/>
  <c r="M15" i="29"/>
  <c r="ES36" i="29"/>
  <c r="ET36" i="29" s="1"/>
  <c r="M36" i="29"/>
  <c r="M38" i="29"/>
  <c r="ES38" i="29"/>
  <c r="ET38" i="29" s="1"/>
  <c r="M40" i="29"/>
  <c r="ES40" i="29"/>
  <c r="ET40" i="29" s="1"/>
  <c r="M28" i="29"/>
  <c r="ES28" i="29"/>
  <c r="ET28" i="29" s="1"/>
  <c r="M27" i="29"/>
  <c r="ES27" i="29"/>
  <c r="ET27" i="29" s="1"/>
  <c r="D2004" i="8"/>
  <c r="F2004" i="8" s="1"/>
  <c r="C2005" i="8"/>
  <c r="M22" i="29"/>
  <c r="ES22" i="29"/>
  <c r="ET22" i="29" s="1"/>
  <c r="D2005" i="8" l="1"/>
  <c r="F2005" i="8" s="1"/>
  <c r="C2006" i="8"/>
  <c r="ES14" i="29"/>
  <c r="ET14" i="29" s="1"/>
  <c r="EV14" i="29" s="1"/>
  <c r="EU15" i="29" s="1"/>
  <c r="EV15" i="29" s="1"/>
  <c r="EU16" i="29" s="1"/>
  <c r="EV16" i="29" s="1"/>
  <c r="EU17" i="29" s="1"/>
  <c r="EV17" i="29" s="1"/>
  <c r="EU18" i="29" s="1"/>
  <c r="EV18" i="29" s="1"/>
  <c r="EU19" i="29" s="1"/>
  <c r="EV19" i="29" s="1"/>
  <c r="M14" i="29"/>
  <c r="D2006" i="8" l="1"/>
  <c r="F2006" i="8" s="1"/>
  <c r="C2007" i="8"/>
  <c r="EU32" i="29"/>
  <c r="EV32" i="29" s="1"/>
  <c r="EU33" i="29" s="1"/>
  <c r="EV33" i="29" s="1"/>
  <c r="EU34" i="29" s="1"/>
  <c r="EV34" i="29" s="1"/>
  <c r="EU35" i="29" s="1"/>
  <c r="EV35" i="29" s="1"/>
  <c r="EU36" i="29" s="1"/>
  <c r="EV36" i="29" s="1"/>
  <c r="EU37" i="29" s="1"/>
  <c r="EV37" i="29" s="1"/>
  <c r="EU38" i="29" s="1"/>
  <c r="EV38" i="29" s="1"/>
  <c r="EU39" i="29" s="1"/>
  <c r="EV39" i="29" s="1"/>
  <c r="EU40" i="29" s="1"/>
  <c r="EV40" i="29" s="1"/>
  <c r="EU41" i="29" s="1"/>
  <c r="EV41" i="29" s="1"/>
  <c r="EU42" i="29" s="1"/>
  <c r="EV42" i="29" s="1"/>
  <c r="EU43" i="29" s="1"/>
  <c r="EV43" i="29" s="1"/>
  <c r="EU44" i="29" s="1"/>
  <c r="EV44" i="29" s="1"/>
  <c r="EU45" i="29" s="1"/>
  <c r="EV45" i="29" s="1"/>
  <c r="EU20" i="29"/>
  <c r="EV20" i="29" s="1"/>
  <c r="EU24" i="29" l="1"/>
  <c r="EV24" i="29" s="1"/>
  <c r="EU25" i="29" s="1"/>
  <c r="EV25" i="29" s="1"/>
  <c r="EU26" i="29" s="1"/>
  <c r="EV26" i="29" s="1"/>
  <c r="EU27" i="29" s="1"/>
  <c r="EV27" i="29" s="1"/>
  <c r="EU28" i="29" s="1"/>
  <c r="EV28" i="29" s="1"/>
  <c r="EU29" i="29" s="1"/>
  <c r="EV29" i="29" s="1"/>
  <c r="EU30" i="29" s="1"/>
  <c r="EV30" i="29" s="1"/>
  <c r="EU31" i="29" s="1"/>
  <c r="EV31" i="29" s="1"/>
  <c r="EU21" i="29"/>
  <c r="EV21" i="29" s="1"/>
  <c r="EU22" i="29" s="1"/>
  <c r="EV22" i="29" s="1"/>
  <c r="EU23" i="29" s="1"/>
  <c r="EV23" i="29" s="1"/>
  <c r="D2007" i="8"/>
  <c r="F2007" i="8" s="1"/>
  <c r="C2008" i="8"/>
  <c r="C2009" i="8" l="1"/>
  <c r="D2008" i="8"/>
  <c r="F2008" i="8" s="1"/>
  <c r="D2009" i="8" l="1"/>
  <c r="F2009" i="8" s="1"/>
  <c r="C2010" i="8"/>
  <c r="D2010" i="8" l="1"/>
  <c r="F2010" i="8" s="1"/>
  <c r="C2011" i="8"/>
  <c r="C2012" i="8" l="1"/>
  <c r="D2011" i="8"/>
  <c r="F2011" i="8" s="1"/>
  <c r="C2013" i="8" l="1"/>
  <c r="D2012" i="8"/>
  <c r="F2012" i="8" s="1"/>
  <c r="C2014" i="8" l="1"/>
  <c r="D2013" i="8"/>
  <c r="F2013" i="8" s="1"/>
  <c r="C2015" i="8" l="1"/>
  <c r="D2014" i="8"/>
  <c r="F2014" i="8" s="1"/>
  <c r="D2015" i="8" l="1"/>
  <c r="F2015" i="8" s="1"/>
  <c r="C2016" i="8"/>
  <c r="D2016" i="8" l="1"/>
  <c r="F2016" i="8" s="1"/>
  <c r="C2017" i="8"/>
  <c r="D2017" i="8" l="1"/>
  <c r="F2017" i="8" s="1"/>
  <c r="C2018" i="8"/>
  <c r="D2018" i="8" l="1"/>
  <c r="F2018" i="8" s="1"/>
  <c r="C2019" i="8"/>
  <c r="C2020" i="8" l="1"/>
  <c r="D2019" i="8"/>
  <c r="F2019" i="8" s="1"/>
  <c r="D2020" i="8" l="1"/>
  <c r="F2020" i="8" s="1"/>
  <c r="C2021" i="8"/>
  <c r="C2022" i="8" l="1"/>
  <c r="D2021" i="8"/>
  <c r="F2021" i="8" s="1"/>
  <c r="C2023" i="8" l="1"/>
  <c r="D2022" i="8"/>
  <c r="F2022" i="8" s="1"/>
  <c r="D2023" i="8" l="1"/>
  <c r="F2023" i="8" s="1"/>
  <c r="C2024" i="8"/>
  <c r="D2024" i="8" l="1"/>
  <c r="F2024" i="8" s="1"/>
  <c r="C2025" i="8"/>
  <c r="D2025" i="8" l="1"/>
  <c r="F2025" i="8" s="1"/>
  <c r="C2026" i="8"/>
  <c r="C2027" i="8" l="1"/>
  <c r="D2026" i="8"/>
  <c r="F2026" i="8" s="1"/>
  <c r="D2027" i="8" l="1"/>
  <c r="F2027" i="8" s="1"/>
  <c r="C2028" i="8"/>
  <c r="C2029" i="8" l="1"/>
  <c r="D2028" i="8"/>
  <c r="F2028" i="8" s="1"/>
  <c r="C2030" i="8" l="1"/>
  <c r="D2029" i="8"/>
  <c r="F2029" i="8" s="1"/>
  <c r="C2031" i="8" l="1"/>
  <c r="D2030" i="8"/>
  <c r="F2030" i="8" s="1"/>
  <c r="D2031" i="8" l="1"/>
  <c r="F2031" i="8" s="1"/>
  <c r="C2032" i="8"/>
  <c r="D2032" i="8" l="1"/>
  <c r="F2032" i="8" s="1"/>
  <c r="C2033" i="8"/>
  <c r="D2033" i="8" l="1"/>
  <c r="F2033" i="8" s="1"/>
  <c r="C2034" i="8"/>
  <c r="C2035" i="8" l="1"/>
  <c r="D2034" i="8"/>
  <c r="F2034" i="8" s="1"/>
  <c r="D2035" i="8" l="1"/>
  <c r="F2035" i="8" s="1"/>
  <c r="C2036" i="8"/>
  <c r="D2036" i="8" l="1"/>
  <c r="F2036" i="8" s="1"/>
  <c r="C2037" i="8"/>
  <c r="D2037" i="8" l="1"/>
  <c r="F2037" i="8" s="1"/>
  <c r="C2038" i="8"/>
  <c r="C2039" i="8" l="1"/>
  <c r="D2038" i="8"/>
  <c r="F2038" i="8" s="1"/>
  <c r="D2039" i="8" l="1"/>
  <c r="F2039" i="8" s="1"/>
  <c r="C2040" i="8"/>
  <c r="D2040" i="8" l="1"/>
  <c r="F2040" i="8" s="1"/>
  <c r="C2041" i="8"/>
  <c r="D2041" i="8" l="1"/>
  <c r="F2041" i="8" s="1"/>
  <c r="C2042" i="8"/>
  <c r="D2042" i="8" l="1"/>
  <c r="F2042" i="8" s="1"/>
  <c r="C2043" i="8"/>
  <c r="D2043" i="8" l="1"/>
  <c r="F2043" i="8" s="1"/>
  <c r="C2044" i="8"/>
  <c r="C2045" i="8" l="1"/>
  <c r="D2044" i="8"/>
  <c r="F2044" i="8" s="1"/>
  <c r="D2045" i="8" l="1"/>
  <c r="F2045" i="8" s="1"/>
  <c r="C2046" i="8"/>
  <c r="C2047" i="8" l="1"/>
  <c r="D2046" i="8"/>
  <c r="F2046" i="8" s="1"/>
  <c r="C2048" i="8" l="1"/>
  <c r="D2047" i="8"/>
  <c r="F2047" i="8" s="1"/>
  <c r="C2049" i="8" l="1"/>
  <c r="D2048" i="8"/>
  <c r="F2048" i="8" s="1"/>
  <c r="D2049" i="8" l="1"/>
  <c r="F2049" i="8" s="1"/>
  <c r="C2050" i="8"/>
  <c r="D2050" i="8" l="1"/>
  <c r="F2050" i="8" s="1"/>
  <c r="C2051" i="8"/>
  <c r="D2051" i="8" l="1"/>
  <c r="F2051" i="8" s="1"/>
  <c r="C2052" i="8"/>
  <c r="C2053" i="8" l="1"/>
  <c r="D2052" i="8"/>
  <c r="F2052" i="8" s="1"/>
  <c r="D2053" i="8" l="1"/>
  <c r="F2053" i="8" s="1"/>
  <c r="C2054" i="8"/>
  <c r="C2055" i="8" l="1"/>
  <c r="D2054" i="8"/>
  <c r="F2054" i="8" s="1"/>
  <c r="D2055" i="8" l="1"/>
  <c r="F2055" i="8" s="1"/>
  <c r="C2056" i="8"/>
  <c r="C2057" i="8" l="1"/>
  <c r="D2056" i="8"/>
  <c r="F2056" i="8" s="1"/>
  <c r="D2057" i="8" l="1"/>
  <c r="F2057" i="8" s="1"/>
  <c r="C2058" i="8"/>
  <c r="C2059" i="8" l="1"/>
  <c r="D2058" i="8"/>
  <c r="F2058" i="8" s="1"/>
  <c r="D2059" i="8" l="1"/>
  <c r="F2059" i="8" s="1"/>
  <c r="C2060" i="8"/>
  <c r="D2060" i="8" l="1"/>
  <c r="F2060" i="8" s="1"/>
  <c r="C2061" i="8"/>
  <c r="C2062" i="8" l="1"/>
  <c r="D2061" i="8"/>
  <c r="F2061" i="8" s="1"/>
  <c r="D2062" i="8" l="1"/>
  <c r="F2062" i="8" s="1"/>
  <c r="C2063" i="8"/>
  <c r="D2063" i="8" l="1"/>
  <c r="F2063" i="8" s="1"/>
  <c r="C2064" i="8"/>
  <c r="C2065" i="8" l="1"/>
  <c r="D2064" i="8"/>
  <c r="F2064" i="8" s="1"/>
  <c r="D2065" i="8" l="1"/>
  <c r="F2065" i="8" s="1"/>
  <c r="C2066" i="8"/>
  <c r="D2066" i="8" l="1"/>
  <c r="F2066" i="8" s="1"/>
  <c r="C2067" i="8"/>
  <c r="C2068" i="8" l="1"/>
  <c r="D2067" i="8"/>
  <c r="F2067" i="8" s="1"/>
  <c r="D2068" i="8" l="1"/>
  <c r="F2068" i="8" s="1"/>
  <c r="C2069" i="8"/>
  <c r="D2069" i="8" l="1"/>
  <c r="F2069" i="8" s="1"/>
  <c r="C2070" i="8"/>
  <c r="D2070" i="8" l="1"/>
  <c r="F2070" i="8" s="1"/>
  <c r="C2071" i="8"/>
  <c r="C2072" i="8" l="1"/>
  <c r="D2071" i="8"/>
  <c r="F2071" i="8" s="1"/>
  <c r="C2073" i="8" l="1"/>
  <c r="D2072" i="8"/>
  <c r="F2072" i="8" s="1"/>
  <c r="C2074" i="8" l="1"/>
  <c r="D2073" i="8"/>
  <c r="F2073" i="8" s="1"/>
  <c r="C2075" i="8" l="1"/>
  <c r="D2074" i="8"/>
  <c r="F2074" i="8" s="1"/>
  <c r="D2075" i="8" l="1"/>
  <c r="F2075" i="8" s="1"/>
  <c r="C2076" i="8"/>
  <c r="D2076" i="8" l="1"/>
  <c r="F2076" i="8" s="1"/>
  <c r="C2077" i="8"/>
  <c r="D2077" i="8" l="1"/>
  <c r="F2077" i="8" s="1"/>
  <c r="C2078" i="8"/>
  <c r="D2078" i="8" l="1"/>
  <c r="F2078" i="8" s="1"/>
  <c r="C2079" i="8"/>
  <c r="D2079" i="8" l="1"/>
  <c r="F2079" i="8" s="1"/>
  <c r="C2080" i="8"/>
  <c r="C2081" i="8" l="1"/>
  <c r="D2080" i="8"/>
  <c r="F2080" i="8" s="1"/>
  <c r="C2082" i="8" l="1"/>
  <c r="D2081" i="8"/>
  <c r="F2081" i="8" s="1"/>
  <c r="D2082" i="8" l="1"/>
  <c r="F2082" i="8" s="1"/>
  <c r="C2083" i="8"/>
  <c r="D2083" i="8" l="1"/>
  <c r="F2083" i="8" s="1"/>
  <c r="C2084" i="8"/>
  <c r="C2085" i="8" l="1"/>
  <c r="D2084" i="8"/>
  <c r="F2084" i="8" s="1"/>
  <c r="D2085" i="8" l="1"/>
  <c r="F2085" i="8" s="1"/>
  <c r="C2086" i="8"/>
  <c r="C2087" i="8" l="1"/>
  <c r="D2086" i="8"/>
  <c r="F2086" i="8" s="1"/>
  <c r="D2087" i="8" l="1"/>
  <c r="F2087" i="8" s="1"/>
  <c r="C2088" i="8"/>
  <c r="C2089" i="8" l="1"/>
  <c r="D2088" i="8"/>
  <c r="F2088" i="8" s="1"/>
  <c r="C2090" i="8" l="1"/>
  <c r="D2089" i="8"/>
  <c r="F2089" i="8" s="1"/>
  <c r="D2090" i="8" l="1"/>
  <c r="F2090" i="8" s="1"/>
  <c r="C2091" i="8"/>
  <c r="D2091" i="8" l="1"/>
  <c r="F2091" i="8" s="1"/>
  <c r="C2092" i="8"/>
  <c r="D2092" i="8" l="1"/>
  <c r="F2092" i="8" s="1"/>
  <c r="C2093" i="8"/>
  <c r="C2094" i="8" l="1"/>
  <c r="D2093" i="8"/>
  <c r="F2093" i="8" s="1"/>
  <c r="D2094" i="8" l="1"/>
  <c r="F2094" i="8" s="1"/>
  <c r="C2095" i="8"/>
  <c r="C2096" i="8" l="1"/>
  <c r="D2095" i="8"/>
  <c r="F2095" i="8" s="1"/>
  <c r="C2097" i="8" l="1"/>
  <c r="D2096" i="8"/>
  <c r="F2096" i="8" s="1"/>
  <c r="C2098" i="8" l="1"/>
  <c r="D2097" i="8"/>
  <c r="F2097" i="8" s="1"/>
  <c r="D2098" i="8" l="1"/>
  <c r="F2098" i="8" s="1"/>
  <c r="C2099" i="8"/>
  <c r="D2099" i="8" l="1"/>
  <c r="F2099" i="8" s="1"/>
  <c r="C2100" i="8"/>
  <c r="D2100" i="8" l="1"/>
  <c r="F2100" i="8" s="1"/>
  <c r="C2101" i="8"/>
  <c r="D2101" i="8" l="1"/>
  <c r="F2101" i="8" s="1"/>
  <c r="C2102" i="8"/>
  <c r="D2102" i="8" l="1"/>
  <c r="F2102" i="8" s="1"/>
  <c r="C2103" i="8"/>
  <c r="C2104" i="8" s="1"/>
  <c r="C2105" i="8" l="1"/>
  <c r="D2104" i="8"/>
  <c r="F2104" i="8" s="1"/>
  <c r="C2106" i="8" l="1"/>
  <c r="D2105" i="8"/>
  <c r="F2105" i="8" s="1"/>
  <c r="D2106" i="8" l="1"/>
  <c r="F2106" i="8" s="1"/>
  <c r="C2107" i="8"/>
  <c r="C2108" i="8" l="1"/>
  <c r="D2107" i="8"/>
  <c r="F2107" i="8" s="1"/>
  <c r="D2108" i="8" l="1"/>
  <c r="F2108" i="8" s="1"/>
  <c r="C2109" i="8"/>
  <c r="C2110" i="8" l="1"/>
  <c r="D2109" i="8"/>
  <c r="F2109" i="8" s="1"/>
  <c r="C2111" i="8" l="1"/>
  <c r="D2110" i="8"/>
  <c r="F2110" i="8" s="1"/>
  <c r="D2111" i="8" l="1"/>
  <c r="F2111" i="8" s="1"/>
  <c r="C2112" i="8"/>
  <c r="D2112" i="8" l="1"/>
  <c r="F2112" i="8" s="1"/>
  <c r="C2113" i="8"/>
  <c r="C2114" i="8" l="1"/>
  <c r="D2113" i="8"/>
  <c r="F2113" i="8" s="1"/>
  <c r="D2114" i="8" l="1"/>
  <c r="F2114" i="8" s="1"/>
  <c r="C2115" i="8"/>
  <c r="D2115" i="8" l="1"/>
  <c r="F2115" i="8" s="1"/>
  <c r="C2116" i="8"/>
  <c r="C2117" i="8" l="1"/>
  <c r="D2116" i="8"/>
  <c r="F2116" i="8" s="1"/>
  <c r="D2117" i="8" l="1"/>
  <c r="F2117" i="8" s="1"/>
  <c r="C2118" i="8"/>
  <c r="D2118" i="8" l="1"/>
  <c r="F2118" i="8" s="1"/>
  <c r="C2119" i="8"/>
  <c r="D2119" i="8" l="1"/>
  <c r="F2119" i="8" s="1"/>
  <c r="C2120" i="8"/>
  <c r="D2120" i="8" l="1"/>
  <c r="F2120" i="8" s="1"/>
  <c r="C2121" i="8"/>
  <c r="C2122" i="8" l="1"/>
  <c r="D2121" i="8"/>
  <c r="F2121" i="8" s="1"/>
  <c r="D2122" i="8" l="1"/>
  <c r="F2122" i="8" s="1"/>
  <c r="C2123" i="8"/>
  <c r="C2124" i="8" l="1"/>
  <c r="D2123" i="8"/>
  <c r="F2123" i="8" s="1"/>
  <c r="D2124" i="8" l="1"/>
  <c r="F2124" i="8" s="1"/>
  <c r="C2125" i="8"/>
  <c r="D2125" i="8" l="1"/>
  <c r="F2125" i="8" s="1"/>
  <c r="C2126" i="8"/>
  <c r="C2127" i="8" l="1"/>
  <c r="D2126" i="8"/>
  <c r="F2126" i="8" s="1"/>
  <c r="C2128" i="8" l="1"/>
  <c r="D2127" i="8"/>
  <c r="F2127" i="8" s="1"/>
  <c r="C2129" i="8" l="1"/>
  <c r="D2128" i="8"/>
  <c r="F2128" i="8" s="1"/>
  <c r="C2130" i="8" l="1"/>
  <c r="D2129" i="8"/>
  <c r="F2129" i="8" s="1"/>
  <c r="D2130" i="8" l="1"/>
  <c r="F2130" i="8" s="1"/>
  <c r="C2131" i="8"/>
  <c r="D2131" i="8" l="1"/>
  <c r="F2131" i="8" s="1"/>
  <c r="C2132" i="8"/>
  <c r="D2132" i="8" l="1"/>
  <c r="F2132" i="8" s="1"/>
  <c r="C2133" i="8"/>
  <c r="D2133" i="8" l="1"/>
  <c r="F2133" i="8" s="1"/>
  <c r="C2134" i="8"/>
  <c r="C2135" i="8" l="1"/>
  <c r="D2134" i="8"/>
  <c r="F2134" i="8" s="1"/>
  <c r="C2136" i="8" l="1"/>
  <c r="D2135" i="8"/>
  <c r="F2135" i="8" s="1"/>
  <c r="D2136" i="8" l="1"/>
  <c r="F2136" i="8" s="1"/>
  <c r="C2137" i="8"/>
  <c r="D2137" i="8" l="1"/>
  <c r="F2137" i="8" s="1"/>
  <c r="C2138" i="8"/>
  <c r="D2138" i="8" l="1"/>
  <c r="F2138" i="8" s="1"/>
  <c r="C2139" i="8"/>
  <c r="D2139" i="8" l="1"/>
  <c r="F2139" i="8" s="1"/>
  <c r="C2140" i="8"/>
  <c r="D2140" i="8" l="1"/>
  <c r="F2140" i="8" s="1"/>
  <c r="C2141" i="8"/>
  <c r="D2141" i="8" l="1"/>
  <c r="F2141" i="8" s="1"/>
  <c r="C2142" i="8"/>
  <c r="C2143" i="8" l="1"/>
  <c r="D2142" i="8"/>
  <c r="F2142" i="8" s="1"/>
  <c r="C2144" i="8" l="1"/>
  <c r="D2143" i="8"/>
  <c r="F2143" i="8" s="1"/>
  <c r="C2145" i="8" l="1"/>
  <c r="D2144" i="8"/>
  <c r="F2144" i="8" s="1"/>
  <c r="D2145" i="8" l="1"/>
  <c r="F2145" i="8" s="1"/>
  <c r="C2146" i="8"/>
  <c r="D2146" i="8" l="1"/>
  <c r="F2146" i="8" s="1"/>
  <c r="C2147" i="8"/>
  <c r="C2148" i="8" l="1"/>
  <c r="D2147" i="8"/>
  <c r="F2147" i="8" s="1"/>
  <c r="C2149" i="8" l="1"/>
  <c r="D2148" i="8"/>
  <c r="F2148" i="8" s="1"/>
  <c r="C2150" i="8" l="1"/>
  <c r="D2149" i="8"/>
  <c r="F2149" i="8" s="1"/>
  <c r="D2150" i="8" l="1"/>
  <c r="F2150" i="8" s="1"/>
  <c r="C2151" i="8"/>
  <c r="D2151" i="8" l="1"/>
  <c r="F2151" i="8" s="1"/>
  <c r="C2152" i="8"/>
  <c r="D2152" i="8" l="1"/>
  <c r="F2152" i="8" s="1"/>
  <c r="C2153" i="8"/>
  <c r="D2153" i="8" l="1"/>
  <c r="F2153" i="8" s="1"/>
  <c r="C2154" i="8"/>
  <c r="D2154" i="8" l="1"/>
  <c r="F2154" i="8" s="1"/>
  <c r="C2155" i="8"/>
  <c r="D2155" i="8" l="1"/>
  <c r="F2155" i="8" s="1"/>
  <c r="C2156" i="8"/>
  <c r="D2156" i="8" l="1"/>
  <c r="F2156" i="8" s="1"/>
  <c r="C2157" i="8"/>
  <c r="D2157" i="8" l="1"/>
  <c r="F2157" i="8" s="1"/>
  <c r="C2158" i="8"/>
  <c r="D2158" i="8" l="1"/>
  <c r="F2158" i="8" s="1"/>
  <c r="C2159" i="8"/>
  <c r="C2160" i="8" l="1"/>
  <c r="D2159" i="8"/>
  <c r="F2159" i="8" s="1"/>
  <c r="C2161" i="8" l="1"/>
  <c r="D2160" i="8"/>
  <c r="F2160" i="8" s="1"/>
  <c r="D2161" i="8" l="1"/>
  <c r="F2161" i="8" s="1"/>
  <c r="C2162" i="8"/>
  <c r="D2162" i="8" l="1"/>
  <c r="F2162" i="8" s="1"/>
  <c r="C2163" i="8"/>
  <c r="C2164" i="8" l="1"/>
  <c r="D2163" i="8"/>
  <c r="F2163" i="8" s="1"/>
  <c r="C2165" i="8" l="1"/>
  <c r="D2164" i="8"/>
  <c r="F2164" i="8" s="1"/>
  <c r="D2165" i="8" l="1"/>
  <c r="F2165" i="8" s="1"/>
  <c r="C2166" i="8"/>
  <c r="D2166" i="8" l="1"/>
  <c r="F2166" i="8" s="1"/>
  <c r="C2167" i="8"/>
  <c r="C2168" i="8" l="1"/>
  <c r="D2167" i="8"/>
  <c r="F2167" i="8" s="1"/>
  <c r="D2168" i="8" l="1"/>
  <c r="F2168" i="8" s="1"/>
  <c r="C2169" i="8"/>
  <c r="D2169" i="8" l="1"/>
  <c r="F2169" i="8" s="1"/>
  <c r="C2170" i="8"/>
  <c r="D2170" i="8" l="1"/>
  <c r="F2170" i="8" s="1"/>
  <c r="C2171" i="8"/>
  <c r="D2171" i="8" l="1"/>
  <c r="F2171" i="8" s="1"/>
  <c r="C2172" i="8"/>
  <c r="D2172" i="8" l="1"/>
  <c r="F2172" i="8" s="1"/>
  <c r="C2173" i="8"/>
  <c r="C2174" i="8" l="1"/>
  <c r="D2173" i="8"/>
  <c r="F2173" i="8" s="1"/>
  <c r="D2174" i="8" l="1"/>
  <c r="F2174" i="8" s="1"/>
  <c r="C2175" i="8"/>
  <c r="C2176" i="8" l="1"/>
  <c r="D2175" i="8"/>
  <c r="F2175" i="8" s="1"/>
  <c r="C2177" i="8" l="1"/>
  <c r="D2176" i="8"/>
  <c r="F2176" i="8" s="1"/>
  <c r="D2177" i="8" l="1"/>
  <c r="F2177" i="8" s="1"/>
  <c r="C2178" i="8"/>
  <c r="D2178" i="8" l="1"/>
  <c r="F2178" i="8" s="1"/>
  <c r="C2179" i="8"/>
  <c r="C2180" i="8" l="1"/>
  <c r="D2179" i="8"/>
  <c r="F2179" i="8" s="1"/>
  <c r="C2181" i="8" l="1"/>
  <c r="D2180" i="8"/>
  <c r="F2180" i="8" s="1"/>
  <c r="C2182" i="8" l="1"/>
  <c r="D2181" i="8"/>
  <c r="F2181" i="8" s="1"/>
  <c r="D2182" i="8" l="1"/>
  <c r="F2182" i="8" s="1"/>
  <c r="C2183" i="8"/>
  <c r="D2183" i="8" l="1"/>
  <c r="F2183" i="8" s="1"/>
  <c r="C2184" i="8"/>
  <c r="D2184" i="8" l="1"/>
  <c r="F2184" i="8" s="1"/>
  <c r="C2185" i="8"/>
  <c r="D2185" i="8" l="1"/>
  <c r="F2185" i="8" s="1"/>
  <c r="C2186" i="8"/>
  <c r="D2186" i="8" l="1"/>
  <c r="F2186" i="8" s="1"/>
  <c r="C2187" i="8"/>
  <c r="D2187" i="8" l="1"/>
  <c r="F2187" i="8" s="1"/>
  <c r="C2188" i="8"/>
  <c r="D2188" i="8" l="1"/>
  <c r="F2188" i="8" s="1"/>
  <c r="C2189" i="8"/>
  <c r="C2190" i="8" l="1"/>
  <c r="D2189" i="8"/>
  <c r="F2189" i="8" s="1"/>
  <c r="C2191" i="8" l="1"/>
  <c r="D2190" i="8"/>
  <c r="F2190" i="8" s="1"/>
  <c r="C2192" i="8" l="1"/>
  <c r="D2191" i="8"/>
  <c r="F2191" i="8" s="1"/>
  <c r="C2193" i="8" l="1"/>
  <c r="D2192" i="8"/>
  <c r="F2192" i="8" s="1"/>
  <c r="D2193" i="8" l="1"/>
  <c r="F2193" i="8" s="1"/>
  <c r="C2194" i="8"/>
  <c r="D2194" i="8" l="1"/>
  <c r="F2194" i="8" s="1"/>
  <c r="C2195" i="8"/>
  <c r="C2196" i="8" l="1"/>
  <c r="D2195" i="8"/>
  <c r="F2195" i="8" s="1"/>
  <c r="C2197" i="8" l="1"/>
  <c r="D2196" i="8"/>
  <c r="F2196" i="8" s="1"/>
  <c r="C2198" i="8" l="1"/>
  <c r="D2197" i="8"/>
  <c r="F2197" i="8" s="1"/>
  <c r="D2198" i="8" l="1"/>
  <c r="F2198" i="8" s="1"/>
  <c r="C2199" i="8"/>
  <c r="C2200" i="8" l="1"/>
  <c r="D2199" i="8"/>
  <c r="F2199" i="8" s="1"/>
  <c r="D2200" i="8" l="1"/>
  <c r="F2200" i="8" s="1"/>
  <c r="C2201" i="8"/>
  <c r="D2201" i="8" l="1"/>
  <c r="F2201" i="8" s="1"/>
  <c r="C2202" i="8"/>
  <c r="C2203" i="8" l="1"/>
  <c r="C2204" i="8" s="1"/>
  <c r="D2202" i="8"/>
  <c r="F2202" i="8" s="1"/>
  <c r="D2204" i="8" l="1"/>
  <c r="F2204" i="8" s="1"/>
  <c r="C2205" i="8"/>
  <c r="D2205" i="8" l="1"/>
  <c r="F2205" i="8" s="1"/>
  <c r="C2206" i="8"/>
  <c r="D2206" i="8" l="1"/>
  <c r="F2206" i="8" s="1"/>
  <c r="C2207" i="8"/>
  <c r="C2208" i="8" l="1"/>
  <c r="D2207" i="8"/>
  <c r="F2207" i="8" s="1"/>
  <c r="D2208" i="8" l="1"/>
  <c r="F2208" i="8" s="1"/>
  <c r="C2209" i="8"/>
  <c r="C2210" i="8" l="1"/>
  <c r="D2209" i="8"/>
  <c r="F2209" i="8" s="1"/>
  <c r="D2210" i="8" l="1"/>
  <c r="F2210" i="8" s="1"/>
  <c r="C2211" i="8"/>
  <c r="D2211" i="8" l="1"/>
  <c r="F2211" i="8" s="1"/>
  <c r="C2212" i="8"/>
  <c r="D2212" i="8" l="1"/>
  <c r="F2212" i="8" s="1"/>
  <c r="C2213" i="8"/>
  <c r="C2214" i="8" l="1"/>
  <c r="D2213" i="8"/>
  <c r="F2213" i="8" s="1"/>
  <c r="C2215" i="8" l="1"/>
  <c r="D2214" i="8"/>
  <c r="F2214" i="8" s="1"/>
  <c r="C2216" i="8" l="1"/>
  <c r="D2215" i="8"/>
  <c r="F2215" i="8" s="1"/>
  <c r="D2216" i="8" l="1"/>
  <c r="F2216" i="8" s="1"/>
  <c r="C2217" i="8"/>
  <c r="C2218" i="8" l="1"/>
  <c r="D2217" i="8"/>
  <c r="F2217" i="8" s="1"/>
  <c r="C2219" i="8" l="1"/>
  <c r="D2218" i="8"/>
  <c r="F2218" i="8" s="1"/>
  <c r="D2219" i="8" l="1"/>
  <c r="F2219" i="8" s="1"/>
  <c r="C2220" i="8"/>
  <c r="D2220" i="8" l="1"/>
  <c r="F2220" i="8" s="1"/>
  <c r="C2221" i="8"/>
  <c r="D2221" i="8" l="1"/>
  <c r="F2221" i="8" s="1"/>
  <c r="C2222" i="8"/>
  <c r="D2222" i="8" l="1"/>
  <c r="F2222" i="8" s="1"/>
  <c r="C2223" i="8"/>
  <c r="C2224" i="8" l="1"/>
  <c r="D2223" i="8"/>
  <c r="F2223" i="8" s="1"/>
  <c r="D2224" i="8" l="1"/>
  <c r="F2224" i="8" s="1"/>
  <c r="C2225" i="8"/>
  <c r="D2225" i="8" l="1"/>
  <c r="F2225" i="8" s="1"/>
  <c r="C2226" i="8"/>
  <c r="D2226" i="8" l="1"/>
  <c r="F2226" i="8" s="1"/>
  <c r="C2227" i="8"/>
  <c r="C2228" i="8" l="1"/>
  <c r="D2227" i="8"/>
  <c r="F2227" i="8" s="1"/>
  <c r="D2228" i="8" l="1"/>
  <c r="F2228" i="8" s="1"/>
  <c r="C2229" i="8"/>
  <c r="C2230" i="8" l="1"/>
  <c r="D2229" i="8"/>
  <c r="F2229" i="8" s="1"/>
  <c r="C2231" i="8" l="1"/>
  <c r="D2230" i="8"/>
  <c r="F2230" i="8" s="1"/>
  <c r="C2232" i="8" l="1"/>
  <c r="D2231" i="8"/>
  <c r="F2231" i="8" s="1"/>
  <c r="D2232" i="8" l="1"/>
  <c r="F2232" i="8" s="1"/>
  <c r="C2233" i="8"/>
  <c r="C2234" i="8" l="1"/>
  <c r="D2233" i="8"/>
  <c r="F2233" i="8" s="1"/>
  <c r="C2235" i="8" l="1"/>
  <c r="D2234" i="8"/>
  <c r="F2234" i="8" s="1"/>
  <c r="C2236" i="8" l="1"/>
  <c r="D2235" i="8"/>
  <c r="F2235" i="8" s="1"/>
  <c r="D2236" i="8" l="1"/>
  <c r="F2236" i="8" s="1"/>
  <c r="C2237" i="8"/>
  <c r="C2238" i="8" l="1"/>
  <c r="D2237" i="8"/>
  <c r="F2237" i="8" s="1"/>
  <c r="D2238" i="8" l="1"/>
  <c r="F2238" i="8" s="1"/>
  <c r="C2239" i="8"/>
  <c r="D2239" i="8" l="1"/>
  <c r="F2239" i="8" s="1"/>
  <c r="C2240" i="8"/>
  <c r="D2240" i="8" l="1"/>
  <c r="F2240" i="8" s="1"/>
  <c r="C2241" i="8"/>
  <c r="D2241" i="8" l="1"/>
  <c r="F2241" i="8" s="1"/>
  <c r="C2242" i="8"/>
  <c r="D2242" i="8" l="1"/>
  <c r="F2242" i="8" s="1"/>
  <c r="C2243" i="8"/>
  <c r="C2244" i="8" l="1"/>
  <c r="D2243" i="8"/>
  <c r="F2243" i="8" s="1"/>
  <c r="D2244" i="8" l="1"/>
  <c r="F2244" i="8" s="1"/>
  <c r="C2245" i="8"/>
  <c r="C2246" i="8" l="1"/>
  <c r="D2245" i="8"/>
  <c r="F2245" i="8" s="1"/>
  <c r="C2247" i="8" l="1"/>
  <c r="D2246" i="8"/>
  <c r="F2246" i="8" s="1"/>
  <c r="D2247" i="8" l="1"/>
  <c r="F2247" i="8" s="1"/>
  <c r="C2248" i="8"/>
  <c r="D2248" i="8" l="1"/>
  <c r="F2248" i="8" s="1"/>
  <c r="C2249" i="8"/>
  <c r="C2250" i="8" l="1"/>
  <c r="D2249" i="8"/>
  <c r="F2249" i="8" s="1"/>
  <c r="C2251" i="8" l="1"/>
  <c r="D2250" i="8"/>
  <c r="F2250" i="8" s="1"/>
  <c r="D2251" i="8" l="1"/>
  <c r="F2251" i="8" s="1"/>
  <c r="C2252" i="8"/>
  <c r="D2252" i="8" l="1"/>
  <c r="F2252" i="8" s="1"/>
  <c r="C2253" i="8"/>
  <c r="C2254" i="8" l="1"/>
  <c r="D2253" i="8"/>
  <c r="F2253" i="8" s="1"/>
  <c r="D2254" i="8" l="1"/>
  <c r="F2254" i="8" s="1"/>
  <c r="C2255" i="8"/>
  <c r="D2255" i="8" l="1"/>
  <c r="F2255" i="8" s="1"/>
  <c r="C2256" i="8"/>
  <c r="D2256" i="8" l="1"/>
  <c r="F2256" i="8" s="1"/>
  <c r="C2257" i="8"/>
  <c r="D2257" i="8" l="1"/>
  <c r="F2257" i="8" s="1"/>
  <c r="C2258" i="8"/>
  <c r="D2258" i="8" l="1"/>
  <c r="F2258" i="8" s="1"/>
  <c r="C2259" i="8"/>
  <c r="D2259" i="8" l="1"/>
  <c r="F2259" i="8" s="1"/>
  <c r="C2260" i="8"/>
  <c r="D2260" i="8" l="1"/>
  <c r="F2260" i="8" s="1"/>
  <c r="C2261" i="8"/>
  <c r="C2262" i="8" l="1"/>
  <c r="D2261" i="8"/>
  <c r="F2261" i="8" s="1"/>
  <c r="C2263" i="8" l="1"/>
  <c r="D2262" i="8"/>
  <c r="F2262" i="8" s="1"/>
  <c r="D2263" i="8" l="1"/>
  <c r="F2263" i="8" s="1"/>
  <c r="C2264" i="8"/>
  <c r="D2264" i="8" l="1"/>
  <c r="F2264" i="8" s="1"/>
  <c r="C2265" i="8"/>
  <c r="C2266" i="8" l="1"/>
  <c r="D2265" i="8"/>
  <c r="F2265" i="8" s="1"/>
  <c r="C2267" i="8" l="1"/>
  <c r="D2266" i="8"/>
  <c r="F2266" i="8" s="1"/>
  <c r="C2268" i="8" l="1"/>
  <c r="D2267" i="8"/>
  <c r="F2267" i="8" s="1"/>
  <c r="D2268" i="8" l="1"/>
  <c r="F2268" i="8" s="1"/>
  <c r="C2269" i="8"/>
  <c r="C2270" i="8" l="1"/>
  <c r="D2269" i="8"/>
  <c r="F2269" i="8" s="1"/>
  <c r="D2270" i="8" l="1"/>
  <c r="F2270" i="8" s="1"/>
  <c r="C2271" i="8"/>
  <c r="D2271" i="8" l="1"/>
  <c r="F2271" i="8" s="1"/>
  <c r="C2272" i="8"/>
  <c r="D2272" i="8" l="1"/>
  <c r="F2272" i="8" s="1"/>
  <c r="C2273" i="8"/>
  <c r="D2273" i="8" l="1"/>
  <c r="F2273" i="8" s="1"/>
  <c r="C2274" i="8"/>
  <c r="D2274" i="8" l="1"/>
  <c r="F2274" i="8" s="1"/>
  <c r="C2275" i="8"/>
  <c r="C2276" i="8" l="1"/>
  <c r="D2275" i="8"/>
  <c r="F2275" i="8" s="1"/>
  <c r="D2276" i="8" l="1"/>
  <c r="F2276" i="8" s="1"/>
  <c r="C2277" i="8"/>
  <c r="C2278" i="8" l="1"/>
  <c r="D2277" i="8"/>
  <c r="F2277" i="8" s="1"/>
  <c r="C2279" i="8" l="1"/>
  <c r="D2278" i="8"/>
  <c r="F2278" i="8" s="1"/>
  <c r="D2279" i="8" l="1"/>
  <c r="F2279" i="8" s="1"/>
  <c r="C2280" i="8"/>
  <c r="D2280" i="8" l="1"/>
  <c r="F2280" i="8" s="1"/>
  <c r="C2281" i="8"/>
  <c r="C2282" i="8" l="1"/>
  <c r="D2281" i="8"/>
  <c r="F2281" i="8" s="1"/>
  <c r="C2283" i="8" l="1"/>
  <c r="D2282" i="8"/>
  <c r="F2282" i="8" s="1"/>
  <c r="C2284" i="8" l="1"/>
  <c r="D2283" i="8"/>
  <c r="F2283" i="8" s="1"/>
  <c r="D2284" i="8" l="1"/>
  <c r="F2284" i="8" s="1"/>
  <c r="C2285" i="8"/>
  <c r="D2285" i="8" l="1"/>
  <c r="F2285" i="8" s="1"/>
  <c r="C2286" i="8"/>
  <c r="D2286" i="8" l="1"/>
  <c r="F2286" i="8" s="1"/>
  <c r="C2287" i="8"/>
  <c r="D2287" i="8" l="1"/>
  <c r="F2287" i="8" s="1"/>
  <c r="C2288" i="8"/>
  <c r="D2288" i="8" l="1"/>
  <c r="F2288" i="8" s="1"/>
  <c r="C2289" i="8"/>
  <c r="D2289" i="8" l="1"/>
  <c r="F2289" i="8" s="1"/>
  <c r="C2290" i="8"/>
  <c r="D2290" i="8" l="1"/>
  <c r="F2290" i="8" s="1"/>
  <c r="C2291" i="8"/>
  <c r="D2291" i="8" l="1"/>
  <c r="F2291" i="8" s="1"/>
  <c r="C2292" i="8"/>
  <c r="C2293" i="8" l="1"/>
  <c r="D2292" i="8"/>
  <c r="F2292" i="8" s="1"/>
  <c r="C2294" i="8" l="1"/>
  <c r="D2293" i="8"/>
  <c r="F2293" i="8" s="1"/>
  <c r="C2295" i="8" l="1"/>
  <c r="D2294" i="8"/>
  <c r="F2294" i="8" s="1"/>
  <c r="D2295" i="8" l="1"/>
  <c r="F2295" i="8" s="1"/>
  <c r="C2296" i="8"/>
  <c r="D2296" i="8" l="1"/>
  <c r="F2296" i="8" s="1"/>
  <c r="C2297" i="8"/>
  <c r="C2298" i="8" l="1"/>
  <c r="D2297" i="8"/>
  <c r="F2297" i="8" s="1"/>
  <c r="C2299" i="8" l="1"/>
  <c r="D2298" i="8"/>
  <c r="F2298" i="8" s="1"/>
  <c r="C2300" i="8" l="1"/>
  <c r="D2299" i="8"/>
  <c r="F2299" i="8" s="1"/>
  <c r="D2300" i="8" l="1"/>
  <c r="F2300" i="8" s="1"/>
  <c r="C2301" i="8"/>
  <c r="D2301" i="8" l="1"/>
  <c r="F2301" i="8" s="1"/>
  <c r="C2302" i="8"/>
  <c r="C2303" i="8" l="1"/>
  <c r="C2304" i="8" s="1"/>
  <c r="D2302" i="8"/>
  <c r="F2302" i="8" s="1"/>
  <c r="C2305" i="8" l="1"/>
  <c r="D2304" i="8"/>
  <c r="F2304" i="8" s="1"/>
  <c r="D2305" i="8" l="1"/>
  <c r="F2305" i="8" s="1"/>
  <c r="C2306" i="8"/>
  <c r="D2306" i="8" l="1"/>
  <c r="F2306" i="8" s="1"/>
  <c r="C2307" i="8"/>
  <c r="D2307" i="8" l="1"/>
  <c r="F2307" i="8" s="1"/>
  <c r="C2308" i="8"/>
  <c r="D2308" i="8" l="1"/>
  <c r="F2308" i="8" s="1"/>
  <c r="C2309" i="8"/>
  <c r="C2310" i="8" l="1"/>
  <c r="D2309" i="8"/>
  <c r="F2309" i="8" s="1"/>
  <c r="D2310" i="8" l="1"/>
  <c r="F2310" i="8" s="1"/>
  <c r="C2311" i="8"/>
  <c r="D2311" i="8" l="1"/>
  <c r="F2311" i="8" s="1"/>
  <c r="C2312" i="8"/>
  <c r="D2312" i="8" l="1"/>
  <c r="F2312" i="8" s="1"/>
  <c r="C2313" i="8"/>
  <c r="C2314" i="8" l="1"/>
  <c r="D2313" i="8"/>
  <c r="F2313" i="8" s="1"/>
  <c r="D2314" i="8" l="1"/>
  <c r="F2314" i="8" s="1"/>
  <c r="C2315" i="8"/>
  <c r="C2316" i="8" l="1"/>
  <c r="D2315" i="8"/>
  <c r="F2315" i="8" s="1"/>
  <c r="C2317" i="8" l="1"/>
  <c r="D2316" i="8"/>
  <c r="F2316" i="8" s="1"/>
  <c r="C2318" i="8" l="1"/>
  <c r="D2317" i="8"/>
  <c r="F2317" i="8" s="1"/>
  <c r="D2318" i="8" l="1"/>
  <c r="F2318" i="8" s="1"/>
  <c r="C2319" i="8"/>
  <c r="C2320" i="8" l="1"/>
  <c r="D2319" i="8"/>
  <c r="F2319" i="8" s="1"/>
  <c r="C2321" i="8" l="1"/>
  <c r="D2320" i="8"/>
  <c r="F2320" i="8" s="1"/>
  <c r="D2321" i="8" l="1"/>
  <c r="F2321" i="8" s="1"/>
  <c r="C2322" i="8"/>
  <c r="D2322" i="8" l="1"/>
  <c r="F2322" i="8" s="1"/>
  <c r="C2323" i="8"/>
  <c r="C2324" i="8" l="1"/>
  <c r="D2323" i="8"/>
  <c r="F2323" i="8" s="1"/>
  <c r="D2324" i="8" l="1"/>
  <c r="F2324" i="8" s="1"/>
  <c r="C2325" i="8"/>
  <c r="C2326" i="8" l="1"/>
  <c r="D2325" i="8"/>
  <c r="F2325" i="8" s="1"/>
  <c r="D2326" i="8" l="1"/>
  <c r="F2326" i="8" s="1"/>
  <c r="C2327" i="8"/>
  <c r="D2327" i="8" l="1"/>
  <c r="F2327" i="8" s="1"/>
  <c r="C2328" i="8"/>
  <c r="D2328" i="8" l="1"/>
  <c r="F2328" i="8" s="1"/>
  <c r="C2329" i="8"/>
  <c r="C2330" i="8" l="1"/>
  <c r="D2329" i="8"/>
  <c r="F2329" i="8" s="1"/>
  <c r="D2330" i="8" l="1"/>
  <c r="F2330" i="8" s="1"/>
  <c r="C2331" i="8"/>
  <c r="C2332" i="8" l="1"/>
  <c r="D2331" i="8"/>
  <c r="F2331" i="8" s="1"/>
  <c r="C2333" i="8" l="1"/>
  <c r="D2332" i="8"/>
  <c r="F2332" i="8" s="1"/>
  <c r="C2334" i="8" l="1"/>
  <c r="D2333" i="8"/>
  <c r="F2333" i="8" s="1"/>
  <c r="D2334" i="8" l="1"/>
  <c r="F2334" i="8" s="1"/>
  <c r="C2335" i="8"/>
  <c r="C2336" i="8" l="1"/>
  <c r="D2335" i="8"/>
  <c r="F2335" i="8" s="1"/>
  <c r="C2337" i="8" l="1"/>
  <c r="D2336" i="8"/>
  <c r="F2336" i="8" s="1"/>
  <c r="C2338" i="8" l="1"/>
  <c r="D2337" i="8"/>
  <c r="F2337" i="8" s="1"/>
  <c r="D2338" i="8" l="1"/>
  <c r="F2338" i="8" s="1"/>
  <c r="C2339" i="8"/>
  <c r="D2339" i="8" l="1"/>
  <c r="F2339" i="8" s="1"/>
  <c r="C2340" i="8"/>
  <c r="D2340" i="8" l="1"/>
  <c r="F2340" i="8" s="1"/>
  <c r="C2341" i="8"/>
  <c r="C2342" i="8" l="1"/>
  <c r="D2341" i="8"/>
  <c r="F2341" i="8" s="1"/>
  <c r="D2342" i="8" l="1"/>
  <c r="F2342" i="8" s="1"/>
  <c r="C2343" i="8"/>
  <c r="D2343" i="8" l="1"/>
  <c r="F2343" i="8" s="1"/>
  <c r="C2344" i="8"/>
  <c r="D2344" i="8" l="1"/>
  <c r="F2344" i="8" s="1"/>
  <c r="C2345" i="8"/>
  <c r="D2345" i="8" l="1"/>
  <c r="F2345" i="8" s="1"/>
  <c r="C2346" i="8"/>
  <c r="D2346" i="8" l="1"/>
  <c r="F2346" i="8" s="1"/>
  <c r="C2347" i="8"/>
  <c r="C2348" i="8" l="1"/>
  <c r="D2347" i="8"/>
  <c r="F2347" i="8" s="1"/>
  <c r="C2349" i="8" l="1"/>
  <c r="D2348" i="8"/>
  <c r="F2348" i="8" s="1"/>
  <c r="D2349" i="8" l="1"/>
  <c r="F2349" i="8" s="1"/>
  <c r="C2350" i="8"/>
  <c r="D2350" i="8" l="1"/>
  <c r="F2350" i="8" s="1"/>
  <c r="C2351" i="8"/>
  <c r="C2352" i="8" l="1"/>
  <c r="D2351" i="8"/>
  <c r="F2351" i="8" s="1"/>
  <c r="C2353" i="8" l="1"/>
  <c r="D2352" i="8"/>
  <c r="F2352" i="8" s="1"/>
  <c r="C2354" i="8" l="1"/>
  <c r="D2353" i="8"/>
  <c r="F2353" i="8" s="1"/>
  <c r="D2354" i="8" l="1"/>
  <c r="F2354" i="8" s="1"/>
  <c r="C2355" i="8"/>
  <c r="D2355" i="8" l="1"/>
  <c r="F2355" i="8" s="1"/>
  <c r="C2356" i="8"/>
  <c r="D2356" i="8" l="1"/>
  <c r="F2356" i="8" s="1"/>
  <c r="C2357" i="8"/>
  <c r="D2357" i="8" l="1"/>
  <c r="F2357" i="8" s="1"/>
  <c r="C2358" i="8"/>
  <c r="D2358" i="8" l="1"/>
  <c r="F2358" i="8" s="1"/>
  <c r="C2359" i="8"/>
  <c r="D2359" i="8" l="1"/>
  <c r="F2359" i="8" s="1"/>
  <c r="C2360" i="8"/>
  <c r="D2360" i="8" l="1"/>
  <c r="F2360" i="8" s="1"/>
  <c r="C2361" i="8"/>
  <c r="C2362" i="8" l="1"/>
  <c r="D2361" i="8"/>
  <c r="F2361" i="8" s="1"/>
  <c r="D2362" i="8" l="1"/>
  <c r="F2362" i="8" s="1"/>
  <c r="C2363" i="8"/>
  <c r="C2364" i="8" l="1"/>
  <c r="D2363" i="8"/>
  <c r="F2363" i="8" s="1"/>
  <c r="C2365" i="8" l="1"/>
  <c r="D2364" i="8"/>
  <c r="F2364" i="8" s="1"/>
  <c r="D2365" i="8" l="1"/>
  <c r="F2365" i="8" s="1"/>
  <c r="C2366" i="8"/>
  <c r="D2366" i="8" l="1"/>
  <c r="F2366" i="8" s="1"/>
  <c r="C2367" i="8"/>
  <c r="C2368" i="8" l="1"/>
  <c r="D2367" i="8"/>
  <c r="F2367" i="8" s="1"/>
  <c r="C2369" i="8" l="1"/>
  <c r="D2368" i="8"/>
  <c r="F2368" i="8" s="1"/>
  <c r="D2369" i="8" l="1"/>
  <c r="F2369" i="8" s="1"/>
  <c r="C2370" i="8"/>
  <c r="D2370" i="8" l="1"/>
  <c r="F2370" i="8" s="1"/>
  <c r="C2371" i="8"/>
  <c r="D2371" i="8" l="1"/>
  <c r="F2371" i="8" s="1"/>
  <c r="C2372" i="8"/>
  <c r="D2372" i="8" l="1"/>
  <c r="F2372" i="8" s="1"/>
  <c r="C2373" i="8"/>
  <c r="D2373" i="8" l="1"/>
  <c r="F2373" i="8" s="1"/>
  <c r="C2374" i="8"/>
  <c r="D2374" i="8" l="1"/>
  <c r="F2374" i="8" s="1"/>
  <c r="C2375" i="8"/>
  <c r="D2375" i="8" l="1"/>
  <c r="F2375" i="8" s="1"/>
  <c r="C2376" i="8"/>
  <c r="D2376" i="8" l="1"/>
  <c r="F2376" i="8" s="1"/>
  <c r="C2377" i="8"/>
  <c r="D2377" i="8" l="1"/>
  <c r="F2377" i="8" s="1"/>
  <c r="C2378" i="8"/>
  <c r="D2378" i="8" l="1"/>
  <c r="F2378" i="8" s="1"/>
  <c r="C2379" i="8"/>
  <c r="C2380" i="8" l="1"/>
  <c r="D2379" i="8"/>
  <c r="F2379" i="8" s="1"/>
  <c r="C2381" i="8" l="1"/>
  <c r="D2380" i="8"/>
  <c r="F2380" i="8" s="1"/>
  <c r="D2381" i="8" l="1"/>
  <c r="F2381" i="8" s="1"/>
  <c r="C2382" i="8"/>
  <c r="D2382" i="8" l="1"/>
  <c r="F2382" i="8" s="1"/>
  <c r="C2383" i="8"/>
  <c r="C2384" i="8" l="1"/>
  <c r="D2383" i="8"/>
  <c r="F2383" i="8" s="1"/>
  <c r="C2385" i="8" l="1"/>
  <c r="D2384" i="8"/>
  <c r="F2384" i="8" s="1"/>
  <c r="C2386" i="8" l="1"/>
  <c r="D2385" i="8"/>
  <c r="F2385" i="8" s="1"/>
  <c r="D2386" i="8" l="1"/>
  <c r="F2386" i="8" s="1"/>
  <c r="C2387" i="8"/>
  <c r="D2387" i="8" l="1"/>
  <c r="F2387" i="8" s="1"/>
  <c r="C2388" i="8"/>
  <c r="C2389" i="8" l="1"/>
  <c r="D2388" i="8"/>
  <c r="F2388" i="8" s="1"/>
  <c r="C2390" i="8" l="1"/>
  <c r="D2389" i="8"/>
  <c r="F2389" i="8" s="1"/>
  <c r="D2390" i="8" l="1"/>
  <c r="F2390" i="8" s="1"/>
  <c r="C2391" i="8"/>
  <c r="D2391" i="8" l="1"/>
  <c r="F2391" i="8" s="1"/>
  <c r="C2392" i="8"/>
  <c r="D2392" i="8" l="1"/>
  <c r="F2392" i="8" s="1"/>
  <c r="C2393" i="8"/>
  <c r="C2394" i="8" l="1"/>
  <c r="D2393" i="8"/>
  <c r="F2393" i="8" s="1"/>
  <c r="D2394" i="8" l="1"/>
  <c r="F2394" i="8" s="1"/>
  <c r="C2395" i="8"/>
  <c r="D2395" i="8" l="1"/>
  <c r="F2395" i="8" s="1"/>
  <c r="C2396" i="8"/>
  <c r="D2396" i="8" l="1"/>
  <c r="F2396" i="8" s="1"/>
  <c r="C2397" i="8"/>
  <c r="C2398" i="8" l="1"/>
  <c r="D2397" i="8"/>
  <c r="F2397" i="8" s="1"/>
  <c r="D2398" i="8" l="1"/>
  <c r="F2398" i="8" s="1"/>
  <c r="C2399" i="8"/>
  <c r="C2400" i="8" l="1"/>
  <c r="D2399" i="8"/>
  <c r="F2399" i="8" s="1"/>
  <c r="D2400" i="8" l="1"/>
  <c r="F2400" i="8" s="1"/>
  <c r="C2401" i="8"/>
  <c r="C2402" i="8" l="1"/>
  <c r="D2401" i="8"/>
  <c r="F2401" i="8" s="1"/>
  <c r="C2403" i="8" l="1"/>
  <c r="C2404" i="8" s="1"/>
  <c r="D2402" i="8"/>
  <c r="F2402" i="8" s="1"/>
  <c r="D2404" i="8" l="1"/>
  <c r="F2404" i="8" s="1"/>
  <c r="C2405" i="8"/>
  <c r="D2405" i="8" l="1"/>
  <c r="F2405" i="8" s="1"/>
  <c r="C2406" i="8"/>
  <c r="D2406" i="8" l="1"/>
  <c r="F2406" i="8" s="1"/>
  <c r="C2407" i="8"/>
  <c r="C2408" i="8" l="1"/>
  <c r="D2407" i="8"/>
  <c r="F2407" i="8" s="1"/>
  <c r="D2408" i="8" l="1"/>
  <c r="F2408" i="8" s="1"/>
  <c r="C2409" i="8"/>
  <c r="C2410" i="8" l="1"/>
  <c r="D2409" i="8"/>
  <c r="F2409" i="8" s="1"/>
  <c r="D2410" i="8" l="1"/>
  <c r="F2410" i="8" s="1"/>
  <c r="C2411" i="8"/>
  <c r="C2412" i="8" l="1"/>
  <c r="D2411" i="8"/>
  <c r="F2411" i="8" s="1"/>
  <c r="D2412" i="8" l="1"/>
  <c r="F2412" i="8" s="1"/>
  <c r="C2413" i="8"/>
  <c r="D2413" i="8" l="1"/>
  <c r="F2413" i="8" s="1"/>
  <c r="C2414" i="8"/>
  <c r="D2414" i="8" l="1"/>
  <c r="F2414" i="8" s="1"/>
  <c r="C2415" i="8"/>
  <c r="D2415" i="8" l="1"/>
  <c r="F2415" i="8" s="1"/>
  <c r="C2416" i="8"/>
  <c r="D2416" i="8" l="1"/>
  <c r="F2416" i="8" s="1"/>
  <c r="C2417" i="8"/>
  <c r="D2417" i="8" l="1"/>
  <c r="F2417" i="8" s="1"/>
  <c r="C2418" i="8"/>
  <c r="D2418" i="8" l="1"/>
  <c r="F2418" i="8" s="1"/>
  <c r="C2419" i="8"/>
  <c r="C2420" i="8" l="1"/>
  <c r="D2419" i="8"/>
  <c r="F2419" i="8" s="1"/>
  <c r="D2420" i="8" l="1"/>
  <c r="F2420" i="8" s="1"/>
  <c r="C2421" i="8"/>
  <c r="D2421" i="8" l="1"/>
  <c r="F2421" i="8" s="1"/>
  <c r="C2422" i="8"/>
  <c r="C2423" i="8" l="1"/>
  <c r="D2422" i="8"/>
  <c r="F2422" i="8" s="1"/>
  <c r="C2424" i="8" l="1"/>
  <c r="D2423" i="8"/>
  <c r="F2423" i="8" s="1"/>
  <c r="D2424" i="8" l="1"/>
  <c r="F2424" i="8" s="1"/>
  <c r="C2425" i="8"/>
  <c r="C2426" i="8" l="1"/>
  <c r="D2425" i="8"/>
  <c r="F2425" i="8" s="1"/>
  <c r="D2426" i="8" l="1"/>
  <c r="F2426" i="8" s="1"/>
  <c r="C2427" i="8"/>
  <c r="C2428" i="8" l="1"/>
  <c r="D2427" i="8"/>
  <c r="F2427" i="8" s="1"/>
  <c r="D2428" i="8" l="1"/>
  <c r="F2428" i="8" s="1"/>
  <c r="C2429" i="8"/>
  <c r="D2429" i="8" l="1"/>
  <c r="F2429" i="8" s="1"/>
  <c r="C2430" i="8"/>
  <c r="D2430" i="8" l="1"/>
  <c r="F2430" i="8" s="1"/>
  <c r="C2431" i="8"/>
  <c r="D2431" i="8" l="1"/>
  <c r="F2431" i="8" s="1"/>
  <c r="C2432" i="8"/>
  <c r="D2432" i="8" l="1"/>
  <c r="F2432" i="8" s="1"/>
  <c r="C2433" i="8"/>
  <c r="D2433" i="8" l="1"/>
  <c r="F2433" i="8" s="1"/>
  <c r="C2434" i="8"/>
  <c r="C2435" i="8" l="1"/>
  <c r="D2434" i="8"/>
  <c r="F2434" i="8" s="1"/>
  <c r="C2436" i="8" l="1"/>
  <c r="D2435" i="8"/>
  <c r="F2435" i="8" s="1"/>
  <c r="D2436" i="8" l="1"/>
  <c r="F2436" i="8" s="1"/>
  <c r="C2437" i="8"/>
  <c r="C2438" i="8" l="1"/>
  <c r="D2437" i="8"/>
  <c r="F2437" i="8" s="1"/>
  <c r="C2439" i="8" l="1"/>
  <c r="D2438" i="8"/>
  <c r="F2438" i="8" s="1"/>
  <c r="C2440" i="8" l="1"/>
  <c r="D2439" i="8"/>
  <c r="F2439" i="8" s="1"/>
  <c r="D2440" i="8" l="1"/>
  <c r="F2440" i="8" s="1"/>
  <c r="C2441" i="8"/>
  <c r="C2442" i="8" l="1"/>
  <c r="D2441" i="8"/>
  <c r="F2441" i="8" s="1"/>
  <c r="C2443" i="8" l="1"/>
  <c r="D2442" i="8"/>
  <c r="F2442" i="8" s="1"/>
  <c r="D2443" i="8" l="1"/>
  <c r="F2443" i="8" s="1"/>
  <c r="C2444" i="8"/>
  <c r="D2444" i="8" l="1"/>
  <c r="F2444" i="8" s="1"/>
  <c r="C2445" i="8"/>
  <c r="D2445" i="8" l="1"/>
  <c r="F2445" i="8" s="1"/>
  <c r="C2446" i="8"/>
  <c r="C2447" i="8" l="1"/>
  <c r="D2446" i="8"/>
  <c r="F2446" i="8" s="1"/>
  <c r="C2448" i="8" l="1"/>
  <c r="D2447" i="8"/>
  <c r="F2447" i="8" s="1"/>
  <c r="D2448" i="8" l="1"/>
  <c r="F2448" i="8" s="1"/>
  <c r="C2449" i="8"/>
  <c r="D2449" i="8" l="1"/>
  <c r="F2449" i="8" s="1"/>
  <c r="C2450" i="8"/>
  <c r="D2450" i="8" l="1"/>
  <c r="F2450" i="8" s="1"/>
  <c r="C2451" i="8"/>
  <c r="C2452" i="8" l="1"/>
  <c r="D2451" i="8"/>
  <c r="F2451" i="8" s="1"/>
  <c r="D2452" i="8" l="1"/>
  <c r="F2452" i="8" s="1"/>
  <c r="C2453" i="8"/>
  <c r="C2454" i="8" l="1"/>
  <c r="D2453" i="8"/>
  <c r="F2453" i="8" s="1"/>
  <c r="C2455" i="8" l="1"/>
  <c r="D2454" i="8"/>
  <c r="F2454" i="8" s="1"/>
  <c r="C2456" i="8" l="1"/>
  <c r="D2455" i="8"/>
  <c r="F2455" i="8" s="1"/>
  <c r="D2456" i="8" l="1"/>
  <c r="F2456" i="8" s="1"/>
  <c r="C2457" i="8"/>
  <c r="C2458" i="8" l="1"/>
  <c r="D2457" i="8"/>
  <c r="F2457" i="8" s="1"/>
  <c r="D2458" i="8" l="1"/>
  <c r="F2458" i="8" s="1"/>
  <c r="C2459" i="8"/>
  <c r="D2459" i="8" l="1"/>
  <c r="F2459" i="8" s="1"/>
  <c r="C2460" i="8"/>
  <c r="D2460" i="8" l="1"/>
  <c r="F2460" i="8" s="1"/>
  <c r="C2461" i="8"/>
  <c r="D2461" i="8" l="1"/>
  <c r="F2461" i="8" s="1"/>
  <c r="C2462" i="8"/>
  <c r="D2462" i="8" l="1"/>
  <c r="F2462" i="8" s="1"/>
  <c r="C2463" i="8"/>
  <c r="D2463" i="8" l="1"/>
  <c r="F2463" i="8" s="1"/>
  <c r="C2464" i="8"/>
  <c r="D2464" i="8" l="1"/>
  <c r="F2464" i="8" s="1"/>
  <c r="C2465" i="8"/>
  <c r="D2465" i="8" l="1"/>
  <c r="F2465" i="8" s="1"/>
  <c r="C2466" i="8"/>
  <c r="C2467" i="8" l="1"/>
  <c r="D2466" i="8"/>
  <c r="F2466" i="8" s="1"/>
  <c r="C2468" i="8" l="1"/>
  <c r="D2467" i="8"/>
  <c r="F2467" i="8" s="1"/>
  <c r="D2468" i="8" l="1"/>
  <c r="F2468" i="8" s="1"/>
  <c r="C2469" i="8"/>
  <c r="C2470" i="8" l="1"/>
  <c r="D2469" i="8"/>
  <c r="F2469" i="8" s="1"/>
  <c r="D2470" i="8" l="1"/>
  <c r="F2470" i="8" s="1"/>
  <c r="C2471" i="8"/>
  <c r="C2472" i="8" l="1"/>
  <c r="D2471" i="8"/>
  <c r="F2471" i="8" s="1"/>
  <c r="D2472" i="8" l="1"/>
  <c r="F2472" i="8" s="1"/>
  <c r="C2473" i="8"/>
  <c r="D2473" i="8" l="1"/>
  <c r="F2473" i="8" s="1"/>
  <c r="C2474" i="8"/>
  <c r="D2474" i="8" l="1"/>
  <c r="F2474" i="8" s="1"/>
  <c r="C2475" i="8"/>
  <c r="D2475" i="8" l="1"/>
  <c r="F2475" i="8" s="1"/>
  <c r="C2476" i="8"/>
  <c r="D2476" i="8" l="1"/>
  <c r="F2476" i="8" s="1"/>
  <c r="C2477" i="8"/>
  <c r="D2477" i="8" l="1"/>
  <c r="F2477" i="8" s="1"/>
  <c r="C2478" i="8"/>
  <c r="D2478" i="8" l="1"/>
  <c r="F2478" i="8" s="1"/>
  <c r="C2479" i="8"/>
  <c r="D2479" i="8" l="1"/>
  <c r="F2479" i="8" s="1"/>
  <c r="C2480" i="8"/>
  <c r="D2480" i="8" l="1"/>
  <c r="F2480" i="8" s="1"/>
  <c r="C2481" i="8"/>
  <c r="D2481" i="8" l="1"/>
  <c r="F2481" i="8" s="1"/>
  <c r="C2482" i="8"/>
  <c r="C2483" i="8" l="1"/>
  <c r="D2482" i="8"/>
  <c r="F2482" i="8" s="1"/>
  <c r="C2484" i="8" l="1"/>
  <c r="D2483" i="8"/>
  <c r="F2483" i="8" s="1"/>
  <c r="D2484" i="8" l="1"/>
  <c r="F2484" i="8" s="1"/>
  <c r="C2485" i="8"/>
  <c r="D2485" i="8" l="1"/>
  <c r="F2485" i="8" s="1"/>
  <c r="C2486" i="8"/>
  <c r="D2486" i="8" l="1"/>
  <c r="F2486" i="8" s="1"/>
  <c r="C2487" i="8"/>
  <c r="C2488" i="8" l="1"/>
  <c r="D2487" i="8"/>
  <c r="F2487" i="8" s="1"/>
  <c r="D2488" i="8" l="1"/>
  <c r="F2488" i="8" s="1"/>
  <c r="C2489" i="8"/>
  <c r="C2490" i="8" l="1"/>
  <c r="D2489" i="8"/>
  <c r="F2489" i="8" s="1"/>
  <c r="C2491" i="8" l="1"/>
  <c r="D2490" i="8"/>
  <c r="F2490" i="8" s="1"/>
  <c r="D2491" i="8" l="1"/>
  <c r="F2491" i="8" s="1"/>
  <c r="C2492" i="8"/>
  <c r="D2492" i="8" l="1"/>
  <c r="F2492" i="8" s="1"/>
  <c r="C2493" i="8"/>
  <c r="D2493" i="8" l="1"/>
  <c r="F2493" i="8" s="1"/>
  <c r="C2494" i="8"/>
  <c r="D2494" i="8" l="1"/>
  <c r="F2494" i="8" s="1"/>
  <c r="C2495" i="8"/>
  <c r="D2495" i="8" l="1"/>
  <c r="F2495" i="8" s="1"/>
  <c r="C2496" i="8"/>
  <c r="D2496" i="8" l="1"/>
  <c r="F2496" i="8" s="1"/>
  <c r="C2497" i="8"/>
  <c r="D2497" i="8" l="1"/>
  <c r="F2497" i="8" s="1"/>
  <c r="C2498" i="8"/>
  <c r="D2498" i="8" l="1"/>
  <c r="F2498" i="8" s="1"/>
  <c r="C2499" i="8"/>
  <c r="C2500" i="8" l="1"/>
  <c r="D2499" i="8"/>
  <c r="F2499" i="8" s="1"/>
  <c r="D2500" i="8" l="1"/>
  <c r="F2500" i="8" s="1"/>
  <c r="C2501" i="8"/>
  <c r="C2502" i="8" l="1"/>
  <c r="D2501" i="8"/>
  <c r="F2501" i="8" s="1"/>
  <c r="D2502" i="8" l="1"/>
  <c r="F2502" i="8" s="1"/>
  <c r="C2503" i="8"/>
  <c r="C2504" i="8" s="1"/>
  <c r="C2505" i="8" l="1"/>
  <c r="D2504" i="8"/>
  <c r="F2504" i="8" s="1"/>
  <c r="C2506" i="8" l="1"/>
  <c r="D2505" i="8"/>
  <c r="F2505" i="8" s="1"/>
  <c r="D2506" i="8" l="1"/>
  <c r="F2506" i="8" s="1"/>
  <c r="C2507" i="8"/>
  <c r="C2508" i="8" l="1"/>
  <c r="D2507" i="8"/>
  <c r="F2507" i="8" s="1"/>
  <c r="D2508" i="8" l="1"/>
  <c r="F2508" i="8" s="1"/>
  <c r="C2509" i="8"/>
  <c r="C2510" i="8" l="1"/>
  <c r="D2509" i="8"/>
  <c r="F2509" i="8" s="1"/>
  <c r="D2510" i="8" l="1"/>
  <c r="F2510" i="8" s="1"/>
  <c r="C2511" i="8"/>
  <c r="D2511" i="8" l="1"/>
  <c r="F2511" i="8" s="1"/>
  <c r="C2512" i="8"/>
  <c r="D2512" i="8" l="1"/>
  <c r="F2512" i="8" s="1"/>
  <c r="C2513" i="8"/>
  <c r="C2514" i="8" l="1"/>
  <c r="D2513" i="8"/>
  <c r="F2513" i="8" s="1"/>
  <c r="D2514" i="8" l="1"/>
  <c r="F2514" i="8" s="1"/>
  <c r="C2515" i="8"/>
  <c r="D2515" i="8" l="1"/>
  <c r="F2515" i="8" s="1"/>
  <c r="C2516" i="8"/>
  <c r="C2517" i="8" l="1"/>
  <c r="D2516" i="8"/>
  <c r="F2516" i="8" s="1"/>
  <c r="C2518" i="8" l="1"/>
  <c r="D2517" i="8"/>
  <c r="F2517" i="8" s="1"/>
  <c r="D2518" i="8" l="1"/>
  <c r="F2518" i="8" s="1"/>
  <c r="C2519" i="8"/>
  <c r="D2519" i="8" l="1"/>
  <c r="F2519" i="8" s="1"/>
  <c r="C2520" i="8"/>
  <c r="D2520" i="8" l="1"/>
  <c r="F2520" i="8" s="1"/>
  <c r="C2521" i="8"/>
  <c r="C2522" i="8" l="1"/>
  <c r="D2521" i="8"/>
  <c r="F2521" i="8" s="1"/>
  <c r="D2522" i="8" l="1"/>
  <c r="F2522" i="8" s="1"/>
  <c r="C2523" i="8"/>
  <c r="D2523" i="8" l="1"/>
  <c r="F2523" i="8" s="1"/>
  <c r="C2524" i="8"/>
  <c r="D2524" i="8" l="1"/>
  <c r="F2524" i="8" s="1"/>
  <c r="C2525" i="8"/>
  <c r="C2526" i="8" l="1"/>
  <c r="D2525" i="8"/>
  <c r="F2525" i="8" s="1"/>
  <c r="D2526" i="8" l="1"/>
  <c r="F2526" i="8" s="1"/>
  <c r="C2527" i="8"/>
  <c r="D2527" i="8" l="1"/>
  <c r="F2527" i="8" s="1"/>
  <c r="C2528" i="8"/>
  <c r="C2529" i="8" l="1"/>
  <c r="D2528" i="8"/>
  <c r="F2528" i="8" s="1"/>
  <c r="C2530" i="8" l="1"/>
  <c r="D2529" i="8"/>
  <c r="F2529" i="8" s="1"/>
  <c r="D2530" i="8" l="1"/>
  <c r="F2530" i="8" s="1"/>
  <c r="C2531" i="8"/>
  <c r="D2531" i="8" l="1"/>
  <c r="F2531" i="8" s="1"/>
  <c r="C2532" i="8"/>
  <c r="D2532" i="8" l="1"/>
  <c r="F2532" i="8" s="1"/>
  <c r="C2533" i="8"/>
  <c r="C2534" i="8" l="1"/>
  <c r="D2533" i="8"/>
  <c r="F2533" i="8" s="1"/>
  <c r="D2534" i="8" l="1"/>
  <c r="F2534" i="8" s="1"/>
  <c r="C2535" i="8"/>
  <c r="D2535" i="8" l="1"/>
  <c r="F2535" i="8" s="1"/>
  <c r="C2536" i="8"/>
  <c r="C2537" i="8" l="1"/>
  <c r="D2536" i="8"/>
  <c r="F2536" i="8" s="1"/>
  <c r="C2538" i="8" l="1"/>
  <c r="D2537" i="8"/>
  <c r="F2537" i="8" s="1"/>
  <c r="D2538" i="8" l="1"/>
  <c r="F2538" i="8" s="1"/>
  <c r="C2539" i="8"/>
  <c r="D2539" i="8" l="1"/>
  <c r="F2539" i="8" s="1"/>
  <c r="C2540" i="8"/>
  <c r="C2541" i="8" l="1"/>
  <c r="D2540" i="8"/>
  <c r="F2540" i="8" s="1"/>
  <c r="C2542" i="8" l="1"/>
  <c r="D2541" i="8"/>
  <c r="F2541" i="8" s="1"/>
  <c r="D2542" i="8" l="1"/>
  <c r="F2542" i="8" s="1"/>
  <c r="C2543" i="8"/>
  <c r="D2543" i="8" l="1"/>
  <c r="F2543" i="8" s="1"/>
  <c r="C2544" i="8"/>
  <c r="D2544" i="8" l="1"/>
  <c r="F2544" i="8" s="1"/>
  <c r="C2545" i="8"/>
  <c r="C2546" i="8" l="1"/>
  <c r="D2545" i="8"/>
  <c r="F2545" i="8" s="1"/>
  <c r="D2546" i="8" l="1"/>
  <c r="F2546" i="8" s="1"/>
  <c r="C2547" i="8"/>
  <c r="D2547" i="8" l="1"/>
  <c r="F2547" i="8" s="1"/>
  <c r="C2548" i="8"/>
  <c r="C2549" i="8" l="1"/>
  <c r="D2548" i="8"/>
  <c r="F2548" i="8" s="1"/>
  <c r="C2550" i="8" l="1"/>
  <c r="D2549" i="8"/>
  <c r="F2549" i="8" s="1"/>
  <c r="D2550" i="8" l="1"/>
  <c r="F2550" i="8" s="1"/>
  <c r="C2551" i="8"/>
  <c r="D2551" i="8" l="1"/>
  <c r="F2551" i="8" s="1"/>
  <c r="C2552" i="8"/>
  <c r="C2553" i="8" l="1"/>
  <c r="D2552" i="8"/>
  <c r="F2552" i="8" s="1"/>
  <c r="C2554" i="8" l="1"/>
  <c r="D2553" i="8"/>
  <c r="F2553" i="8" s="1"/>
  <c r="D2554" i="8" l="1"/>
  <c r="F2554" i="8" s="1"/>
  <c r="C2555" i="8"/>
  <c r="D2555" i="8" l="1"/>
  <c r="F2555" i="8" s="1"/>
  <c r="C2556" i="8"/>
  <c r="D2556" i="8" l="1"/>
  <c r="F2556" i="8" s="1"/>
  <c r="C2557" i="8"/>
  <c r="C2558" i="8" l="1"/>
  <c r="D2557" i="8"/>
  <c r="F2557" i="8" s="1"/>
  <c r="D2558" i="8" l="1"/>
  <c r="F2558" i="8" s="1"/>
  <c r="C2559" i="8"/>
  <c r="D2559" i="8" l="1"/>
  <c r="F2559" i="8" s="1"/>
  <c r="C2560" i="8"/>
  <c r="C2561" i="8" l="1"/>
  <c r="D2560" i="8"/>
  <c r="F2560" i="8" s="1"/>
  <c r="C2562" i="8" l="1"/>
  <c r="D2561" i="8"/>
  <c r="F2561" i="8" s="1"/>
  <c r="D2562" i="8" l="1"/>
  <c r="F2562" i="8" s="1"/>
  <c r="C2563" i="8"/>
  <c r="D2563" i="8" l="1"/>
  <c r="F2563" i="8" s="1"/>
  <c r="C2564" i="8"/>
  <c r="D2564" i="8" l="1"/>
  <c r="F2564" i="8" s="1"/>
  <c r="C2565" i="8"/>
  <c r="C2566" i="8" l="1"/>
  <c r="D2565" i="8"/>
  <c r="F2565" i="8" s="1"/>
  <c r="D2566" i="8" l="1"/>
  <c r="F2566" i="8" s="1"/>
  <c r="C2567" i="8"/>
  <c r="D2567" i="8" l="1"/>
  <c r="F2567" i="8" s="1"/>
  <c r="C2568" i="8"/>
  <c r="C2569" i="8" l="1"/>
  <c r="D2568" i="8"/>
  <c r="F2568" i="8" s="1"/>
  <c r="C2570" i="8" l="1"/>
  <c r="D2569" i="8"/>
  <c r="F2569" i="8" s="1"/>
  <c r="D2570" i="8" l="1"/>
  <c r="F2570" i="8" s="1"/>
  <c r="C2571" i="8"/>
  <c r="C2572" i="8" l="1"/>
  <c r="D2571" i="8"/>
  <c r="F2571" i="8" s="1"/>
  <c r="D2572" i="8" l="1"/>
  <c r="F2572" i="8" s="1"/>
  <c r="C2573" i="8"/>
  <c r="C2574" i="8" l="1"/>
  <c r="D2573" i="8"/>
  <c r="F2573" i="8" s="1"/>
  <c r="D2574" i="8" l="1"/>
  <c r="F2574" i="8" s="1"/>
  <c r="C2575" i="8"/>
  <c r="D2575" i="8" l="1"/>
  <c r="F2575" i="8" s="1"/>
  <c r="C2576" i="8"/>
  <c r="D2576" i="8" l="1"/>
  <c r="F2576" i="8" s="1"/>
  <c r="C2577" i="8"/>
  <c r="C2578" i="8" l="1"/>
  <c r="D2577" i="8"/>
  <c r="F2577" i="8" s="1"/>
  <c r="D2578" i="8" l="1"/>
  <c r="F2578" i="8" s="1"/>
  <c r="C2579" i="8"/>
  <c r="D2579" i="8" l="1"/>
  <c r="F2579" i="8" s="1"/>
  <c r="C2580" i="8"/>
  <c r="C2581" i="8" l="1"/>
  <c r="D2580" i="8"/>
  <c r="F2580" i="8" s="1"/>
  <c r="C2582" i="8" l="1"/>
  <c r="D2581" i="8"/>
  <c r="F2581" i="8" s="1"/>
  <c r="D2582" i="8" l="1"/>
  <c r="F2582" i="8" s="1"/>
  <c r="C2583" i="8"/>
  <c r="D2583" i="8" l="1"/>
  <c r="F2583" i="8" s="1"/>
  <c r="C2584" i="8"/>
  <c r="D2584" i="8" l="1"/>
  <c r="F2584" i="8" s="1"/>
  <c r="C2585" i="8"/>
  <c r="C2586" i="8" l="1"/>
  <c r="D2585" i="8"/>
  <c r="F2585" i="8" s="1"/>
  <c r="D2586" i="8" l="1"/>
  <c r="F2586" i="8" s="1"/>
  <c r="C2587" i="8"/>
  <c r="C2588" i="8" l="1"/>
  <c r="D2587" i="8"/>
  <c r="F2587" i="8" s="1"/>
  <c r="C2589" i="8" l="1"/>
  <c r="D2588" i="8"/>
  <c r="F2588" i="8" s="1"/>
  <c r="C2590" i="8" l="1"/>
  <c r="D2589" i="8"/>
  <c r="F2589" i="8" s="1"/>
  <c r="D2590" i="8" l="1"/>
  <c r="F2590" i="8" s="1"/>
  <c r="C2591" i="8"/>
  <c r="D2591" i="8" l="1"/>
  <c r="F2591" i="8" s="1"/>
  <c r="C2592" i="8"/>
  <c r="C2593" i="8" l="1"/>
  <c r="D2592" i="8"/>
  <c r="F2592" i="8" s="1"/>
  <c r="C2594" i="8" l="1"/>
  <c r="D2593" i="8"/>
  <c r="F2593" i="8" s="1"/>
  <c r="D2594" i="8" l="1"/>
  <c r="F2594" i="8" s="1"/>
  <c r="C2595" i="8"/>
  <c r="D2595" i="8" l="1"/>
  <c r="F2595" i="8" s="1"/>
  <c r="C2596" i="8"/>
  <c r="C2597" i="8" l="1"/>
  <c r="D2596" i="8"/>
  <c r="F2596" i="8" s="1"/>
  <c r="D2597" i="8" l="1"/>
  <c r="F2597" i="8" s="1"/>
  <c r="C2598" i="8"/>
  <c r="D2598" i="8" l="1"/>
  <c r="F2598" i="8" s="1"/>
  <c r="C2599" i="8"/>
  <c r="D2599" i="8" l="1"/>
  <c r="F2599" i="8" s="1"/>
  <c r="C2600" i="8"/>
  <c r="C2601" i="8" l="1"/>
  <c r="D2600" i="8"/>
  <c r="F2600" i="8" s="1"/>
  <c r="C2602" i="8" l="1"/>
  <c r="D2601" i="8"/>
  <c r="F2601" i="8" s="1"/>
  <c r="D2602" i="8" l="1"/>
  <c r="F2602" i="8" s="1"/>
  <c r="C2603" i="8"/>
  <c r="D2603" i="8" l="1"/>
  <c r="F2603" i="8" s="1"/>
  <c r="C2604" i="8"/>
  <c r="C2605" i="8" l="1"/>
  <c r="D2604" i="8"/>
  <c r="F2604" i="8" s="1"/>
  <c r="C2606" i="8" l="1"/>
  <c r="D2605" i="8"/>
  <c r="F2605" i="8" s="1"/>
  <c r="D2606" i="8" l="1"/>
  <c r="F2606" i="8" s="1"/>
  <c r="C2607" i="8"/>
  <c r="D2607" i="8" l="1"/>
  <c r="F2607" i="8" s="1"/>
  <c r="C2608" i="8"/>
  <c r="D2608" i="8" l="1"/>
  <c r="F2608" i="8" s="1"/>
  <c r="C2609" i="8"/>
  <c r="C2610" i="8" l="1"/>
  <c r="D2609" i="8"/>
  <c r="F2609" i="8" s="1"/>
  <c r="D2610" i="8" l="1"/>
  <c r="F2610" i="8" s="1"/>
  <c r="C2611" i="8"/>
  <c r="D2611" i="8" l="1"/>
  <c r="F2611" i="8" s="1"/>
  <c r="C2612" i="8"/>
  <c r="C2613" i="8" l="1"/>
  <c r="D2612" i="8"/>
  <c r="F2612" i="8" s="1"/>
  <c r="D2613" i="8" l="1"/>
  <c r="F2613" i="8" s="1"/>
  <c r="C2614" i="8"/>
  <c r="D2614" i="8" l="1"/>
  <c r="F2614" i="8" s="1"/>
  <c r="C2615" i="8"/>
  <c r="D2615" i="8" l="1"/>
  <c r="F2615" i="8" s="1"/>
  <c r="C2616" i="8"/>
  <c r="C2617" i="8" l="1"/>
  <c r="D2616" i="8"/>
  <c r="F2616" i="8" s="1"/>
  <c r="C2618" i="8" l="1"/>
  <c r="D2617" i="8"/>
  <c r="F2617" i="8" s="1"/>
  <c r="D2618" i="8" l="1"/>
  <c r="F2618" i="8" s="1"/>
  <c r="C2619" i="8"/>
  <c r="D2619" i="8" l="1"/>
  <c r="F2619" i="8" s="1"/>
  <c r="C2620" i="8"/>
  <c r="D2620" i="8" l="1"/>
  <c r="F2620" i="8" s="1"/>
  <c r="C2621" i="8"/>
  <c r="C2622" i="8" l="1"/>
  <c r="D2621" i="8"/>
  <c r="F2621" i="8" s="1"/>
  <c r="D2622" i="8" l="1"/>
  <c r="F2622" i="8" s="1"/>
  <c r="C2623" i="8"/>
  <c r="D2623" i="8" l="1"/>
  <c r="F2623" i="8" s="1"/>
  <c r="C2624" i="8"/>
  <c r="C2625" i="8" l="1"/>
  <c r="D2624" i="8"/>
  <c r="F2624" i="8" s="1"/>
  <c r="C2626" i="8" l="1"/>
  <c r="D2625" i="8"/>
  <c r="F2625" i="8" s="1"/>
  <c r="D2626" i="8" l="1"/>
  <c r="F2626" i="8" s="1"/>
  <c r="C2627" i="8"/>
  <c r="D2627" i="8" l="1"/>
  <c r="F2627" i="8" s="1"/>
  <c r="C2628" i="8"/>
  <c r="D2628" i="8" l="1"/>
  <c r="F2628" i="8" s="1"/>
  <c r="C2629" i="8"/>
  <c r="C2630" i="8" l="1"/>
  <c r="D2629" i="8"/>
  <c r="F2629" i="8" s="1"/>
  <c r="D2630" i="8" l="1"/>
  <c r="F2630" i="8" s="1"/>
  <c r="C2631" i="8"/>
  <c r="D2631" i="8" l="1"/>
  <c r="F2631" i="8" s="1"/>
  <c r="C2632" i="8"/>
  <c r="C2633" i="8" l="1"/>
  <c r="D2632" i="8"/>
  <c r="F2632" i="8" s="1"/>
  <c r="C2634" i="8" l="1"/>
  <c r="D2633" i="8"/>
  <c r="F2633" i="8" s="1"/>
  <c r="D2634" i="8" l="1"/>
  <c r="F2634" i="8" s="1"/>
  <c r="C2635" i="8"/>
  <c r="D2635" i="8" l="1"/>
  <c r="F2635" i="8" s="1"/>
  <c r="C2636" i="8"/>
  <c r="D2636" i="8" l="1"/>
  <c r="F2636" i="8" s="1"/>
  <c r="C2637" i="8"/>
  <c r="C2638" i="8" l="1"/>
  <c r="D2637" i="8"/>
  <c r="F2637" i="8" s="1"/>
  <c r="D2638" i="8" l="1"/>
  <c r="F2638" i="8" s="1"/>
  <c r="C2639" i="8"/>
  <c r="D2639" i="8" l="1"/>
  <c r="F2639" i="8" s="1"/>
  <c r="C2640" i="8"/>
  <c r="D2640" i="8" l="1"/>
  <c r="F2640" i="8" s="1"/>
  <c r="C2641" i="8"/>
  <c r="C2642" i="8" l="1"/>
  <c r="D2641" i="8"/>
  <c r="F2641" i="8" s="1"/>
  <c r="D2642" i="8" l="1"/>
  <c r="F2642" i="8" s="1"/>
  <c r="C2643" i="8"/>
  <c r="D2643" i="8" l="1"/>
  <c r="F2643" i="8" s="1"/>
  <c r="C2644" i="8"/>
  <c r="C2645" i="8" l="1"/>
  <c r="D2644" i="8"/>
  <c r="F2644" i="8" s="1"/>
  <c r="C2646" i="8" l="1"/>
  <c r="D2645" i="8"/>
  <c r="F2645" i="8" s="1"/>
  <c r="D2646" i="8" l="1"/>
  <c r="F2646" i="8" s="1"/>
  <c r="C2647" i="8"/>
  <c r="D2647" i="8" l="1"/>
  <c r="F2647" i="8" s="1"/>
  <c r="C2648" i="8"/>
  <c r="D2648" i="8" l="1"/>
  <c r="F2648" i="8" s="1"/>
  <c r="C2649" i="8"/>
  <c r="C2650" i="8" l="1"/>
  <c r="D2649" i="8"/>
  <c r="F2649" i="8" s="1"/>
  <c r="D2650" i="8" l="1"/>
  <c r="F2650" i="8" s="1"/>
  <c r="C2651" i="8"/>
  <c r="C2652" i="8" l="1"/>
  <c r="D2651" i="8"/>
  <c r="F2651" i="8" s="1"/>
  <c r="D2652" i="8" l="1"/>
  <c r="F2652" i="8" s="1"/>
  <c r="C2653" i="8"/>
  <c r="C2654" i="8" l="1"/>
  <c r="D2653" i="8"/>
  <c r="F2653" i="8" s="1"/>
  <c r="D2654" i="8" l="1"/>
  <c r="F2654" i="8" s="1"/>
  <c r="C2655" i="8"/>
  <c r="D2655" i="8" l="1"/>
  <c r="F2655" i="8" s="1"/>
  <c r="C2656" i="8"/>
  <c r="C2657" i="8" l="1"/>
  <c r="D2656" i="8"/>
  <c r="F2656" i="8" s="1"/>
  <c r="D2657" i="8" l="1"/>
  <c r="F2657" i="8" s="1"/>
  <c r="C2658" i="8"/>
  <c r="D2658" i="8" l="1"/>
  <c r="F2658" i="8" s="1"/>
  <c r="C2659" i="8"/>
  <c r="D2659" i="8" l="1"/>
  <c r="F2659" i="8" s="1"/>
  <c r="C2660" i="8"/>
  <c r="C2661" i="8" l="1"/>
  <c r="D2660" i="8"/>
  <c r="F2660" i="8" s="1"/>
  <c r="C2662" i="8" l="1"/>
  <c r="D2661" i="8"/>
  <c r="F2661" i="8" s="1"/>
  <c r="D2662" i="8" l="1"/>
  <c r="F2662" i="8" s="1"/>
  <c r="C2663" i="8"/>
  <c r="D2663" i="8" l="1"/>
  <c r="F2663" i="8" s="1"/>
  <c r="C2664" i="8"/>
  <c r="D2664" i="8" l="1"/>
  <c r="F2664" i="8" s="1"/>
  <c r="C2665" i="8"/>
  <c r="C2666" i="8" l="1"/>
  <c r="D2665" i="8"/>
  <c r="F2665" i="8" s="1"/>
  <c r="D2666" i="8" l="1"/>
  <c r="F2666" i="8" s="1"/>
  <c r="C2667" i="8"/>
  <c r="C2668" i="8" l="1"/>
  <c r="D2667" i="8"/>
  <c r="F2667" i="8" s="1"/>
  <c r="C2669" i="8" l="1"/>
  <c r="D2668" i="8"/>
  <c r="F2668" i="8" s="1"/>
  <c r="C2670" i="8" l="1"/>
  <c r="D2669" i="8"/>
  <c r="F2669" i="8" s="1"/>
  <c r="D2670" i="8" l="1"/>
  <c r="F2670" i="8" s="1"/>
  <c r="C2671" i="8"/>
  <c r="D2671" i="8" l="1"/>
  <c r="F2671" i="8" s="1"/>
  <c r="C2672" i="8"/>
  <c r="D2672" i="8" l="1"/>
  <c r="F2672" i="8" s="1"/>
  <c r="C2673" i="8"/>
  <c r="C2674" i="8" l="1"/>
  <c r="D2673" i="8"/>
  <c r="F2673" i="8" s="1"/>
  <c r="D2674" i="8" l="1"/>
  <c r="F2674" i="8" s="1"/>
  <c r="C2675" i="8"/>
  <c r="D2675" i="8" l="1"/>
  <c r="F2675" i="8" s="1"/>
  <c r="C2676" i="8"/>
  <c r="C2677" i="8" l="1"/>
  <c r="D2676" i="8"/>
  <c r="F2676" i="8" s="1"/>
  <c r="C2678" i="8" l="1"/>
  <c r="D2677" i="8"/>
  <c r="F2677" i="8" s="1"/>
  <c r="D2678" i="8" l="1"/>
  <c r="F2678" i="8" s="1"/>
  <c r="C2679" i="8"/>
  <c r="D2679" i="8" l="1"/>
  <c r="F2679" i="8" s="1"/>
  <c r="C2680" i="8"/>
  <c r="C2681" i="8" l="1"/>
  <c r="D2680" i="8"/>
  <c r="F2680" i="8" s="1"/>
  <c r="C2682" i="8" l="1"/>
  <c r="D2681" i="8"/>
  <c r="F2681" i="8" s="1"/>
  <c r="D2682" i="8" l="1"/>
  <c r="F2682" i="8" s="1"/>
  <c r="C2683" i="8"/>
  <c r="D2683" i="8" l="1"/>
  <c r="F2683" i="8" s="1"/>
  <c r="C2684" i="8"/>
  <c r="D2684" i="8" l="1"/>
  <c r="F2684" i="8" s="1"/>
  <c r="C2685" i="8"/>
  <c r="C2686" i="8" l="1"/>
  <c r="D2685" i="8"/>
  <c r="F2685" i="8" s="1"/>
  <c r="D2686" i="8" l="1"/>
  <c r="F2686" i="8" s="1"/>
  <c r="C2687" i="8"/>
  <c r="D2687" i="8" l="1"/>
  <c r="F2687" i="8" s="1"/>
  <c r="C2688" i="8"/>
  <c r="C2689" i="8" l="1"/>
  <c r="D2688" i="8"/>
  <c r="F2688" i="8" s="1"/>
  <c r="D2689" i="8" l="1"/>
  <c r="F2689" i="8" s="1"/>
  <c r="C2690" i="8"/>
  <c r="D2690" i="8" l="1"/>
  <c r="F2690" i="8" s="1"/>
  <c r="C2691" i="8"/>
  <c r="D2691" i="8" l="1"/>
  <c r="F2691" i="8" s="1"/>
  <c r="C2692" i="8"/>
  <c r="D2692" i="8" l="1"/>
  <c r="F2692" i="8" s="1"/>
  <c r="C2693" i="8"/>
  <c r="C2694" i="8" l="1"/>
  <c r="D2693" i="8"/>
  <c r="F2693" i="8" s="1"/>
  <c r="D2694" i="8" l="1"/>
  <c r="F2694" i="8" s="1"/>
  <c r="C2695" i="8"/>
  <c r="D2695" i="8" l="1"/>
  <c r="F2695" i="8" s="1"/>
  <c r="C2696" i="8"/>
  <c r="C2697" i="8" l="1"/>
  <c r="D2696" i="8"/>
  <c r="F2696" i="8" s="1"/>
  <c r="C2698" i="8" l="1"/>
  <c r="D2697" i="8"/>
  <c r="F2697" i="8" s="1"/>
  <c r="D2698" i="8" l="1"/>
  <c r="F2698" i="8" s="1"/>
  <c r="C2699" i="8"/>
  <c r="D2699" i="8" l="1"/>
  <c r="F2699" i="8" s="1"/>
  <c r="C2700" i="8"/>
  <c r="D2700" i="8" l="1"/>
  <c r="F2700" i="8" s="1"/>
  <c r="C2701" i="8"/>
  <c r="C2702" i="8" l="1"/>
  <c r="D2701" i="8"/>
  <c r="F2701" i="8" s="1"/>
  <c r="C2703" i="8" l="1"/>
  <c r="C2704" i="8" s="1"/>
  <c r="D2702" i="8"/>
  <c r="F2702" i="8" s="1"/>
  <c r="D2704" i="8" l="1"/>
  <c r="F2704" i="8" s="1"/>
  <c r="C2705" i="8"/>
  <c r="C2706" i="8" l="1"/>
  <c r="D2705" i="8"/>
  <c r="F2705" i="8" s="1"/>
  <c r="C2707" i="8" l="1"/>
  <c r="D2706" i="8"/>
  <c r="F2706" i="8" s="1"/>
  <c r="C2708" i="8" l="1"/>
  <c r="D2707" i="8"/>
  <c r="F2707" i="8" s="1"/>
  <c r="D2708" i="8" l="1"/>
  <c r="F2708" i="8" s="1"/>
  <c r="C2709" i="8"/>
  <c r="D2709" i="8" l="1"/>
  <c r="F2709" i="8" s="1"/>
  <c r="C2710" i="8"/>
  <c r="D2710" i="8" l="1"/>
  <c r="F2710" i="8" s="1"/>
  <c r="C2711" i="8"/>
  <c r="D2711" i="8" l="1"/>
  <c r="F2711" i="8" s="1"/>
  <c r="C2712" i="8"/>
  <c r="D2712" i="8" l="1"/>
  <c r="F2712" i="8" s="1"/>
  <c r="C2713" i="8"/>
  <c r="D2713" i="8" l="1"/>
  <c r="F2713" i="8" s="1"/>
  <c r="C2714" i="8"/>
  <c r="C2715" i="8" l="1"/>
  <c r="D2714" i="8"/>
  <c r="F2714" i="8" s="1"/>
  <c r="D2715" i="8" l="1"/>
  <c r="F2715" i="8" s="1"/>
  <c r="C2716" i="8"/>
  <c r="D2716" i="8" l="1"/>
  <c r="F2716" i="8" s="1"/>
  <c r="C2717" i="8"/>
  <c r="D2717" i="8" l="1"/>
  <c r="F2717" i="8" s="1"/>
  <c r="C2718" i="8"/>
  <c r="C2719" i="8" l="1"/>
  <c r="D2718" i="8"/>
  <c r="F2718" i="8" s="1"/>
  <c r="C2720" i="8" l="1"/>
  <c r="D2719" i="8"/>
  <c r="F2719" i="8" s="1"/>
  <c r="D2720" i="8" l="1"/>
  <c r="F2720" i="8" s="1"/>
  <c r="C2721" i="8"/>
  <c r="D2721" i="8" l="1"/>
  <c r="F2721" i="8" s="1"/>
  <c r="C2722" i="8"/>
  <c r="D2722" i="8" l="1"/>
  <c r="F2722" i="8" s="1"/>
  <c r="C2723" i="8"/>
  <c r="C2724" i="8" l="1"/>
  <c r="D2723" i="8"/>
  <c r="F2723" i="8" s="1"/>
  <c r="D2724" i="8" l="1"/>
  <c r="F2724" i="8" s="1"/>
  <c r="C2725" i="8"/>
  <c r="C2726" i="8" l="1"/>
  <c r="D2725" i="8"/>
  <c r="F2725" i="8" s="1"/>
  <c r="C2727" i="8" l="1"/>
  <c r="D2726" i="8"/>
  <c r="F2726" i="8" s="1"/>
  <c r="D2727" i="8" l="1"/>
  <c r="F2727" i="8" s="1"/>
  <c r="C2728" i="8"/>
  <c r="D2728" i="8" l="1"/>
  <c r="F2728" i="8" s="1"/>
  <c r="C2729" i="8"/>
  <c r="D2729" i="8" l="1"/>
  <c r="F2729" i="8" s="1"/>
  <c r="C2730" i="8"/>
  <c r="D2730" i="8" l="1"/>
  <c r="F2730" i="8" s="1"/>
  <c r="C2731" i="8"/>
  <c r="C2732" i="8" l="1"/>
  <c r="D2731" i="8"/>
  <c r="F2731" i="8" s="1"/>
  <c r="D2732" i="8" l="1"/>
  <c r="F2732" i="8" s="1"/>
  <c r="C2733" i="8"/>
  <c r="D2733" i="8" l="1"/>
  <c r="F2733" i="8" s="1"/>
  <c r="C2734" i="8"/>
  <c r="C2735" i="8" l="1"/>
  <c r="D2734" i="8"/>
  <c r="F2734" i="8" s="1"/>
  <c r="C2736" i="8" l="1"/>
  <c r="D2735" i="8"/>
  <c r="F2735" i="8" s="1"/>
  <c r="D2736" i="8" l="1"/>
  <c r="F2736" i="8" s="1"/>
  <c r="C2737" i="8"/>
  <c r="D2737" i="8" l="1"/>
  <c r="F2737" i="8" s="1"/>
  <c r="C2738" i="8"/>
  <c r="D2738" i="8" l="1"/>
  <c r="F2738" i="8" s="1"/>
  <c r="C2739" i="8"/>
  <c r="D2739" i="8" l="1"/>
  <c r="F2739" i="8" s="1"/>
  <c r="C2740" i="8"/>
  <c r="D2740" i="8" l="1"/>
  <c r="F2740" i="8" s="1"/>
  <c r="C2741" i="8"/>
  <c r="C2742" i="8" l="1"/>
  <c r="D2741" i="8"/>
  <c r="F2741" i="8" s="1"/>
  <c r="C2743" i="8" l="1"/>
  <c r="D2742" i="8"/>
  <c r="F2742" i="8" s="1"/>
  <c r="D2743" i="8" l="1"/>
  <c r="F2743" i="8" s="1"/>
  <c r="C2744" i="8"/>
  <c r="C2745" i="8" l="1"/>
  <c r="D2744" i="8"/>
  <c r="F2744" i="8" s="1"/>
  <c r="C2746" i="8" l="1"/>
  <c r="D2745" i="8"/>
  <c r="F2745" i="8" s="1"/>
  <c r="C2747" i="8" l="1"/>
  <c r="D2746" i="8"/>
  <c r="F2746" i="8" s="1"/>
  <c r="D2747" i="8" l="1"/>
  <c r="F2747" i="8" s="1"/>
  <c r="C2748" i="8"/>
  <c r="D2748" i="8" l="1"/>
  <c r="F2748" i="8" s="1"/>
  <c r="C2749" i="8"/>
  <c r="C2750" i="8" l="1"/>
  <c r="D2749" i="8"/>
  <c r="F2749" i="8" s="1"/>
  <c r="C2751" i="8" l="1"/>
  <c r="D2750" i="8"/>
  <c r="F2750" i="8" s="1"/>
  <c r="D2751" i="8" l="1"/>
  <c r="F2751" i="8" s="1"/>
  <c r="C2752" i="8"/>
  <c r="D2752" i="8" l="1"/>
  <c r="F2752" i="8" s="1"/>
  <c r="C2753" i="8"/>
  <c r="D2753" i="8" l="1"/>
  <c r="F2753" i="8" s="1"/>
  <c r="C2754" i="8"/>
  <c r="C2755" i="8" l="1"/>
  <c r="D2754" i="8"/>
  <c r="F2754" i="8" s="1"/>
  <c r="D2755" i="8" l="1"/>
  <c r="F2755" i="8" s="1"/>
  <c r="C2756" i="8"/>
  <c r="D2756" i="8" l="1"/>
  <c r="F2756" i="8" s="1"/>
  <c r="C2757" i="8"/>
  <c r="C2758" i="8" l="1"/>
  <c r="D2757" i="8"/>
  <c r="F2757" i="8" s="1"/>
  <c r="C2759" i="8" l="1"/>
  <c r="D2758" i="8"/>
  <c r="F2758" i="8" s="1"/>
  <c r="C2760" i="8" l="1"/>
  <c r="D2759" i="8"/>
  <c r="F2759" i="8" s="1"/>
  <c r="C2761" i="8" l="1"/>
  <c r="D2760" i="8"/>
  <c r="F2760" i="8" s="1"/>
  <c r="C2762" i="8" l="1"/>
  <c r="D2761" i="8"/>
  <c r="F2761" i="8" s="1"/>
  <c r="C2763" i="8" l="1"/>
  <c r="D2762" i="8"/>
  <c r="F2762" i="8" s="1"/>
  <c r="D2763" i="8" l="1"/>
  <c r="F2763" i="8" s="1"/>
  <c r="C2764" i="8"/>
  <c r="C2765" i="8" l="1"/>
  <c r="D2764" i="8"/>
  <c r="F2764" i="8" s="1"/>
  <c r="C2766" i="8" l="1"/>
  <c r="D2765" i="8"/>
  <c r="F2765" i="8" s="1"/>
  <c r="C2767" i="8" l="1"/>
  <c r="D2766" i="8"/>
  <c r="F2766" i="8" s="1"/>
  <c r="D2767" i="8" l="1"/>
  <c r="F2767" i="8" s="1"/>
  <c r="C2768" i="8"/>
  <c r="D2768" i="8" l="1"/>
  <c r="F2768" i="8" s="1"/>
  <c r="C2769" i="8"/>
  <c r="D2769" i="8" l="1"/>
  <c r="F2769" i="8" s="1"/>
  <c r="C2770" i="8"/>
  <c r="D2770" i="8" l="1"/>
  <c r="F2770" i="8" s="1"/>
  <c r="C2771" i="8"/>
  <c r="C2772" i="8" l="1"/>
  <c r="D2771" i="8"/>
  <c r="F2771" i="8" s="1"/>
  <c r="D2772" i="8" l="1"/>
  <c r="F2772" i="8" s="1"/>
  <c r="C2773" i="8"/>
  <c r="C2774" i="8" l="1"/>
  <c r="D2773" i="8"/>
  <c r="F2773" i="8" s="1"/>
  <c r="D2774" i="8" l="1"/>
  <c r="F2774" i="8" s="1"/>
  <c r="C2775" i="8"/>
  <c r="C2776" i="8" l="1"/>
  <c r="D2775" i="8"/>
  <c r="F2775" i="8" s="1"/>
  <c r="C2777" i="8" l="1"/>
  <c r="D2776" i="8"/>
  <c r="F2776" i="8" s="1"/>
  <c r="C2778" i="8" l="1"/>
  <c r="D2777" i="8"/>
  <c r="F2777" i="8" s="1"/>
  <c r="C2779" i="8" l="1"/>
  <c r="D2778" i="8"/>
  <c r="F2778" i="8" s="1"/>
  <c r="D2779" i="8" l="1"/>
  <c r="F2779" i="8" s="1"/>
  <c r="C2780" i="8"/>
  <c r="C2781" i="8" l="1"/>
  <c r="D2780" i="8"/>
  <c r="F2780" i="8" s="1"/>
  <c r="C2782" i="8" l="1"/>
  <c r="D2781" i="8"/>
  <c r="F2781" i="8" s="1"/>
  <c r="D2782" i="8" l="1"/>
  <c r="F2782" i="8" s="1"/>
  <c r="C2783" i="8"/>
  <c r="D2783" i="8" l="1"/>
  <c r="F2783" i="8" s="1"/>
  <c r="C2784" i="8"/>
  <c r="D2784" i="8" l="1"/>
  <c r="F2784" i="8" s="1"/>
  <c r="C2785" i="8"/>
  <c r="C2786" i="8" l="1"/>
  <c r="D2785" i="8"/>
  <c r="F2785" i="8" s="1"/>
  <c r="C2787" i="8" l="1"/>
  <c r="D2786" i="8"/>
  <c r="F2786" i="8" s="1"/>
  <c r="C2788" i="8" l="1"/>
  <c r="D2787" i="8"/>
  <c r="F2787" i="8" s="1"/>
  <c r="D2788" i="8" l="1"/>
  <c r="F2788" i="8" s="1"/>
  <c r="C2789" i="8"/>
  <c r="C2790" i="8" l="1"/>
  <c r="D2789" i="8"/>
  <c r="F2789" i="8" s="1"/>
  <c r="C2791" i="8" l="1"/>
  <c r="D2790" i="8"/>
  <c r="F2790" i="8" s="1"/>
  <c r="C2792" i="8" l="1"/>
  <c r="D2791" i="8"/>
  <c r="F2791" i="8" s="1"/>
  <c r="C2793" i="8" l="1"/>
  <c r="D2792" i="8"/>
  <c r="F2792" i="8" s="1"/>
  <c r="C2794" i="8" l="1"/>
  <c r="D2793" i="8"/>
  <c r="F2793" i="8" s="1"/>
  <c r="C2795" i="8" l="1"/>
  <c r="D2794" i="8"/>
  <c r="F2794" i="8" s="1"/>
  <c r="C2796" i="8" l="1"/>
  <c r="D2795" i="8"/>
  <c r="F2795" i="8" s="1"/>
  <c r="D2796" i="8" l="1"/>
  <c r="F2796" i="8" s="1"/>
  <c r="C2797" i="8"/>
  <c r="C2798" i="8" l="1"/>
  <c r="D2797" i="8"/>
  <c r="F2797" i="8" s="1"/>
  <c r="D2798" i="8" l="1"/>
  <c r="F2798" i="8" s="1"/>
  <c r="C2799" i="8"/>
  <c r="C2800" i="8" l="1"/>
  <c r="D2799" i="8"/>
  <c r="F2799" i="8" s="1"/>
  <c r="D2800" i="8" l="1"/>
  <c r="F2800" i="8" s="1"/>
  <c r="C2801" i="8"/>
  <c r="D2801" i="8" l="1"/>
  <c r="F2801" i="8" s="1"/>
  <c r="C2802" i="8"/>
  <c r="C2803" i="8" l="1"/>
  <c r="C2804" i="8" s="1"/>
  <c r="D2802" i="8"/>
  <c r="F2802" i="8" s="1"/>
  <c r="D2804" i="8" l="1"/>
  <c r="F2804" i="8" s="1"/>
  <c r="C2805" i="8"/>
  <c r="D2805" i="8" l="1"/>
  <c r="F2805" i="8" s="1"/>
  <c r="C2806" i="8"/>
  <c r="D2806" i="8" l="1"/>
  <c r="F2806" i="8" s="1"/>
  <c r="C2807" i="8"/>
  <c r="D2807" i="8" l="1"/>
  <c r="F2807" i="8" s="1"/>
  <c r="C2808" i="8"/>
  <c r="D2808" i="8" l="1"/>
  <c r="F2808" i="8" s="1"/>
  <c r="C2809" i="8"/>
  <c r="D2809" i="8" l="1"/>
  <c r="F2809" i="8" s="1"/>
  <c r="C2810" i="8"/>
  <c r="D2810" i="8" l="1"/>
  <c r="F2810" i="8" s="1"/>
  <c r="C2811" i="8"/>
  <c r="D2811" i="8" l="1"/>
  <c r="F2811" i="8" s="1"/>
  <c r="C2812" i="8"/>
  <c r="C2813" i="8" l="1"/>
  <c r="D2812" i="8"/>
  <c r="F2812" i="8" s="1"/>
  <c r="D2813" i="8" l="1"/>
  <c r="F2813" i="8" s="1"/>
  <c r="C2814" i="8"/>
  <c r="D2814" i="8" l="1"/>
  <c r="F2814" i="8" s="1"/>
  <c r="C2815" i="8"/>
  <c r="C2816" i="8" l="1"/>
  <c r="D2815" i="8"/>
  <c r="F2815" i="8" s="1"/>
  <c r="C2817" i="8" l="1"/>
  <c r="D2816" i="8"/>
  <c r="F2816" i="8" s="1"/>
  <c r="C2818" i="8" l="1"/>
  <c r="D2817" i="8"/>
  <c r="F2817" i="8" s="1"/>
  <c r="D2818" i="8" l="1"/>
  <c r="F2818" i="8" s="1"/>
  <c r="C2819" i="8"/>
  <c r="C2820" i="8" l="1"/>
  <c r="D2819" i="8"/>
  <c r="F2819" i="8" s="1"/>
  <c r="D2820" i="8" l="1"/>
  <c r="F2820" i="8" s="1"/>
  <c r="C2821" i="8"/>
  <c r="C2822" i="8" l="1"/>
  <c r="D2821" i="8"/>
  <c r="F2821" i="8" s="1"/>
  <c r="D2822" i="8" l="1"/>
  <c r="F2822" i="8" s="1"/>
  <c r="C2823" i="8"/>
  <c r="D2823" i="8" l="1"/>
  <c r="F2823" i="8" s="1"/>
  <c r="C2824" i="8"/>
  <c r="D2824" i="8" l="1"/>
  <c r="F2824" i="8" s="1"/>
  <c r="C2825" i="8"/>
  <c r="C2826" i="8" l="1"/>
  <c r="D2825" i="8"/>
  <c r="F2825" i="8" s="1"/>
  <c r="D2826" i="8" l="1"/>
  <c r="F2826" i="8" s="1"/>
  <c r="C2827" i="8"/>
  <c r="D2827" i="8" l="1"/>
  <c r="F2827" i="8" s="1"/>
  <c r="C2828" i="8"/>
  <c r="D2828" i="8" l="1"/>
  <c r="F2828" i="8" s="1"/>
  <c r="C2829" i="8"/>
  <c r="C2830" i="8" l="1"/>
  <c r="D2829" i="8"/>
  <c r="F2829" i="8" s="1"/>
  <c r="C2831" i="8" l="1"/>
  <c r="D2830" i="8"/>
  <c r="F2830" i="8" s="1"/>
  <c r="C2832" i="8" l="1"/>
  <c r="D2831" i="8"/>
  <c r="F2831" i="8" s="1"/>
  <c r="D2832" i="8" l="1"/>
  <c r="F2832" i="8" s="1"/>
  <c r="C2833" i="8"/>
  <c r="D2833" i="8" l="1"/>
  <c r="F2833" i="8" s="1"/>
  <c r="C2834" i="8"/>
  <c r="D2834" i="8" l="1"/>
  <c r="F2834" i="8" s="1"/>
  <c r="C2835" i="8"/>
  <c r="C2836" i="8" l="1"/>
  <c r="D2835" i="8"/>
  <c r="F2835" i="8" s="1"/>
  <c r="C2837" i="8" l="1"/>
  <c r="D2836" i="8"/>
  <c r="F2836" i="8" s="1"/>
  <c r="C2838" i="8" l="1"/>
  <c r="D2837" i="8"/>
  <c r="F2837" i="8" s="1"/>
  <c r="D2838" i="8" l="1"/>
  <c r="F2838" i="8" s="1"/>
  <c r="C2839" i="8"/>
  <c r="D2839" i="8" l="1"/>
  <c r="F2839" i="8" s="1"/>
  <c r="C2840" i="8"/>
  <c r="D2840" i="8" l="1"/>
  <c r="F2840" i="8" s="1"/>
  <c r="C2841" i="8"/>
  <c r="C2842" i="8" l="1"/>
  <c r="D2841" i="8"/>
  <c r="F2841" i="8" s="1"/>
  <c r="D2842" i="8" l="1"/>
  <c r="F2842" i="8" s="1"/>
  <c r="C2843" i="8"/>
  <c r="D2843" i="8" l="1"/>
  <c r="F2843" i="8" s="1"/>
  <c r="C2844" i="8"/>
  <c r="C2845" i="8" l="1"/>
  <c r="D2844" i="8"/>
  <c r="F2844" i="8" s="1"/>
  <c r="D2845" i="8" l="1"/>
  <c r="F2845" i="8" s="1"/>
  <c r="C2846" i="8"/>
  <c r="D2846" i="8" l="1"/>
  <c r="F2846" i="8" s="1"/>
  <c r="C2847" i="8"/>
  <c r="C2848" i="8" l="1"/>
  <c r="D2847" i="8"/>
  <c r="F2847" i="8" s="1"/>
  <c r="C2849" i="8" l="1"/>
  <c r="D2848" i="8"/>
  <c r="F2848" i="8" s="1"/>
  <c r="C2850" i="8" l="1"/>
  <c r="D2849" i="8"/>
  <c r="F2849" i="8" s="1"/>
  <c r="C2851" i="8" l="1"/>
  <c r="D2850" i="8"/>
  <c r="F2850" i="8" s="1"/>
  <c r="C2852" i="8" l="1"/>
  <c r="D2851" i="8"/>
  <c r="F2851" i="8" s="1"/>
  <c r="C2853" i="8" l="1"/>
  <c r="D2852" i="8"/>
  <c r="F2852" i="8" s="1"/>
  <c r="C2854" i="8" l="1"/>
  <c r="D2853" i="8"/>
  <c r="F2853" i="8" s="1"/>
  <c r="D2854" i="8" l="1"/>
  <c r="F2854" i="8" s="1"/>
  <c r="C2855" i="8"/>
  <c r="D2855" i="8" l="1"/>
  <c r="F2855" i="8" s="1"/>
  <c r="C2856" i="8"/>
  <c r="D2856" i="8" l="1"/>
  <c r="F2856" i="8" s="1"/>
  <c r="C2857" i="8"/>
  <c r="D2857" i="8" l="1"/>
  <c r="F2857" i="8" s="1"/>
  <c r="C2858" i="8"/>
  <c r="D2858" i="8" l="1"/>
  <c r="F2858" i="8" s="1"/>
  <c r="C2859" i="8"/>
  <c r="D2859" i="8" l="1"/>
  <c r="F2859" i="8" s="1"/>
  <c r="C2860" i="8"/>
  <c r="C2861" i="8" l="1"/>
  <c r="D2860" i="8"/>
  <c r="F2860" i="8" s="1"/>
  <c r="C2862" i="8" l="1"/>
  <c r="D2861" i="8"/>
  <c r="F2861" i="8" s="1"/>
  <c r="C2863" i="8" l="1"/>
  <c r="D2862" i="8"/>
  <c r="F2862" i="8" s="1"/>
  <c r="C2864" i="8" l="1"/>
  <c r="D2863" i="8"/>
  <c r="F2863" i="8" s="1"/>
  <c r="D2864" i="8" l="1"/>
  <c r="F2864" i="8" s="1"/>
  <c r="C2865" i="8"/>
  <c r="C2866" i="8" l="1"/>
  <c r="D2865" i="8"/>
  <c r="F2865" i="8" s="1"/>
  <c r="C2867" i="8" l="1"/>
  <c r="D2866" i="8"/>
  <c r="F2866" i="8" s="1"/>
  <c r="C2868" i="8" l="1"/>
  <c r="D2867" i="8"/>
  <c r="F2867" i="8" s="1"/>
  <c r="D2868" i="8" l="1"/>
  <c r="F2868" i="8" s="1"/>
  <c r="C2869" i="8"/>
  <c r="D2869" i="8" l="1"/>
  <c r="F2869" i="8" s="1"/>
  <c r="C2870" i="8"/>
  <c r="D2870" i="8" l="1"/>
  <c r="F2870" i="8" s="1"/>
  <c r="C2871" i="8"/>
  <c r="D2871" i="8" l="1"/>
  <c r="F2871" i="8" s="1"/>
  <c r="C2872" i="8"/>
  <c r="D2872" i="8" l="1"/>
  <c r="F2872" i="8" s="1"/>
  <c r="C2873" i="8"/>
  <c r="D2873" i="8" l="1"/>
  <c r="F2873" i="8" s="1"/>
  <c r="C2874" i="8"/>
  <c r="D2874" i="8" l="1"/>
  <c r="F2874" i="8" s="1"/>
  <c r="C2875" i="8"/>
  <c r="D2875" i="8" l="1"/>
  <c r="F2875" i="8" s="1"/>
  <c r="C2876" i="8"/>
  <c r="C2877" i="8" l="1"/>
  <c r="D2876" i="8"/>
  <c r="F2876" i="8" s="1"/>
  <c r="D2877" i="8" l="1"/>
  <c r="F2877" i="8" s="1"/>
  <c r="C2878" i="8"/>
  <c r="D2878" i="8" l="1"/>
  <c r="F2878" i="8" s="1"/>
  <c r="C2879" i="8"/>
  <c r="C2880" i="8" l="1"/>
  <c r="D2879" i="8"/>
  <c r="F2879" i="8" s="1"/>
  <c r="C2881" i="8" l="1"/>
  <c r="D2880" i="8"/>
  <c r="F2880" i="8" s="1"/>
  <c r="D2881" i="8" l="1"/>
  <c r="F2881" i="8" s="1"/>
  <c r="C2882" i="8"/>
  <c r="D2882" i="8" l="1"/>
  <c r="F2882" i="8" s="1"/>
  <c r="C2883" i="8"/>
  <c r="C2884" i="8" l="1"/>
  <c r="D2883" i="8"/>
  <c r="F2883" i="8" s="1"/>
  <c r="D2884" i="8" l="1"/>
  <c r="F2884" i="8" s="1"/>
  <c r="C2885" i="8"/>
  <c r="D2885" i="8" l="1"/>
  <c r="F2885" i="8" s="1"/>
  <c r="C2886" i="8"/>
  <c r="D2886" i="8" l="1"/>
  <c r="F2886" i="8" s="1"/>
  <c r="C2887" i="8"/>
  <c r="D2887" i="8" l="1"/>
  <c r="F2887" i="8" s="1"/>
  <c r="C2888" i="8"/>
  <c r="C2889" i="8" l="1"/>
  <c r="D2888" i="8"/>
  <c r="F2888" i="8" s="1"/>
  <c r="D2889" i="8" l="1"/>
  <c r="F2889" i="8" s="1"/>
  <c r="C2890" i="8"/>
  <c r="C2891" i="8" l="1"/>
  <c r="D2890" i="8"/>
  <c r="F2890" i="8" s="1"/>
  <c r="C2892" i="8" l="1"/>
  <c r="D2891" i="8"/>
  <c r="F2891" i="8" s="1"/>
  <c r="D2892" i="8" l="1"/>
  <c r="F2892" i="8" s="1"/>
  <c r="C2893" i="8"/>
  <c r="D2893" i="8" l="1"/>
  <c r="F2893" i="8" s="1"/>
  <c r="C2894" i="8"/>
  <c r="D2894" i="8" l="1"/>
  <c r="F2894" i="8" s="1"/>
  <c r="C2895" i="8"/>
  <c r="C2896" i="8" l="1"/>
  <c r="D2895" i="8"/>
  <c r="F2895" i="8" s="1"/>
  <c r="C2897" i="8" l="1"/>
  <c r="D2896" i="8"/>
  <c r="F2896" i="8" s="1"/>
  <c r="D2897" i="8" l="1"/>
  <c r="F2897" i="8" s="1"/>
  <c r="C2898" i="8"/>
  <c r="D2898" i="8" l="1"/>
  <c r="F2898" i="8" s="1"/>
  <c r="C2899" i="8"/>
  <c r="D2899" i="8" l="1"/>
  <c r="F2899" i="8" s="1"/>
  <c r="C2900" i="8"/>
  <c r="D2900" i="8" l="1"/>
  <c r="F2900" i="8" s="1"/>
  <c r="C2901" i="8"/>
  <c r="C2902" i="8" l="1"/>
  <c r="D2901" i="8"/>
  <c r="F2901" i="8" s="1"/>
  <c r="D2902" i="8" l="1"/>
  <c r="F2902" i="8" s="1"/>
  <c r="C2903" i="8"/>
  <c r="C2904" i="8" s="1"/>
  <c r="D2904" i="8" l="1"/>
  <c r="F2904" i="8" s="1"/>
  <c r="C2905" i="8"/>
  <c r="D2905" i="8" l="1"/>
  <c r="F2905" i="8" s="1"/>
  <c r="C2906" i="8"/>
  <c r="C2907" i="8" l="1"/>
  <c r="D2906" i="8"/>
  <c r="F2906" i="8" s="1"/>
  <c r="C2908" i="8" l="1"/>
  <c r="D2907" i="8"/>
  <c r="F2907" i="8" s="1"/>
  <c r="C2909" i="8" l="1"/>
  <c r="D2908" i="8"/>
  <c r="F2908" i="8" s="1"/>
  <c r="C2910" i="8" l="1"/>
  <c r="D2909" i="8"/>
  <c r="F2909" i="8" s="1"/>
  <c r="D2910" i="8" l="1"/>
  <c r="F2910" i="8" s="1"/>
  <c r="C2911" i="8"/>
  <c r="C2912" i="8" l="1"/>
  <c r="D2911" i="8"/>
  <c r="F2911" i="8" s="1"/>
  <c r="C2913" i="8" l="1"/>
  <c r="D2912" i="8"/>
  <c r="F2912" i="8" s="1"/>
  <c r="D2913" i="8" l="1"/>
  <c r="F2913" i="8" s="1"/>
  <c r="C2914" i="8"/>
  <c r="D2914" i="8" l="1"/>
  <c r="F2914" i="8" s="1"/>
  <c r="C2915" i="8"/>
  <c r="C2916" i="8" l="1"/>
  <c r="D2915" i="8"/>
  <c r="F2915" i="8" s="1"/>
  <c r="C2917" i="8" l="1"/>
  <c r="D2916" i="8"/>
  <c r="F2916" i="8" s="1"/>
  <c r="C2918" i="8" l="1"/>
  <c r="D2917" i="8"/>
  <c r="F2917" i="8" s="1"/>
  <c r="C2919" i="8" l="1"/>
  <c r="D2918" i="8"/>
  <c r="F2918" i="8" s="1"/>
  <c r="D2919" i="8" l="1"/>
  <c r="F2919" i="8" s="1"/>
  <c r="C2920" i="8"/>
  <c r="D2920" i="8" l="1"/>
  <c r="F2920" i="8" s="1"/>
  <c r="C2921" i="8"/>
  <c r="D2921" i="8" l="1"/>
  <c r="F2921" i="8" s="1"/>
  <c r="C2922" i="8"/>
  <c r="D2922" i="8" l="1"/>
  <c r="F2922" i="8" s="1"/>
  <c r="C2923" i="8"/>
  <c r="C2924" i="8" l="1"/>
  <c r="D2923" i="8"/>
  <c r="F2923" i="8" s="1"/>
  <c r="C2925" i="8" l="1"/>
  <c r="D2924" i="8"/>
  <c r="F2924" i="8" s="1"/>
  <c r="C2926" i="8" l="1"/>
  <c r="D2925" i="8"/>
  <c r="F2925" i="8" s="1"/>
  <c r="D2926" i="8" l="1"/>
  <c r="F2926" i="8" s="1"/>
  <c r="C2927" i="8"/>
  <c r="C2928" i="8" l="1"/>
  <c r="D2927" i="8"/>
  <c r="F2927" i="8" s="1"/>
  <c r="C2929" i="8" l="1"/>
  <c r="D2928" i="8"/>
  <c r="F2928" i="8" s="1"/>
  <c r="D2929" i="8" l="1"/>
  <c r="F2929" i="8" s="1"/>
  <c r="C2930" i="8"/>
  <c r="C2931" i="8" l="1"/>
  <c r="D2930" i="8"/>
  <c r="F2930" i="8" s="1"/>
  <c r="D2931" i="8" l="1"/>
  <c r="F2931" i="8" s="1"/>
  <c r="C2932" i="8"/>
  <c r="C2933" i="8" l="1"/>
  <c r="D2932" i="8"/>
  <c r="F2932" i="8" s="1"/>
  <c r="D2933" i="8" l="1"/>
  <c r="F2933" i="8" s="1"/>
  <c r="C2934" i="8"/>
  <c r="C2935" i="8" l="1"/>
  <c r="D2934" i="8"/>
  <c r="F2934" i="8" s="1"/>
  <c r="C2936" i="8" l="1"/>
  <c r="D2935" i="8"/>
  <c r="F2935" i="8" s="1"/>
  <c r="D2936" i="8" l="1"/>
  <c r="F2936" i="8" s="1"/>
  <c r="C2937" i="8"/>
  <c r="D2937" i="8" l="1"/>
  <c r="F2937" i="8" s="1"/>
  <c r="C2938" i="8"/>
  <c r="D2938" i="8" l="1"/>
  <c r="F2938" i="8" s="1"/>
  <c r="C2939" i="8"/>
  <c r="C2940" i="8" l="1"/>
  <c r="D2939" i="8"/>
  <c r="F2939" i="8" s="1"/>
  <c r="C2941" i="8" l="1"/>
  <c r="D2940" i="8"/>
  <c r="F2940" i="8" s="1"/>
  <c r="C2942" i="8" l="1"/>
  <c r="D2941" i="8"/>
  <c r="F2941" i="8" s="1"/>
  <c r="D2942" i="8" l="1"/>
  <c r="F2942" i="8" s="1"/>
  <c r="C2943" i="8"/>
  <c r="D2943" i="8" l="1"/>
  <c r="F2943" i="8" s="1"/>
  <c r="C2944" i="8"/>
  <c r="C2945" i="8" l="1"/>
  <c r="D2944" i="8"/>
  <c r="F2944" i="8" s="1"/>
  <c r="D2945" i="8" l="1"/>
  <c r="F2945" i="8" s="1"/>
  <c r="C2946" i="8"/>
  <c r="C2947" i="8" l="1"/>
  <c r="D2946" i="8"/>
  <c r="F2946" i="8" s="1"/>
  <c r="D2947" i="8" l="1"/>
  <c r="F2947" i="8" s="1"/>
  <c r="C2948" i="8"/>
  <c r="C2949" i="8" l="1"/>
  <c r="D2948" i="8"/>
  <c r="F2948" i="8" s="1"/>
  <c r="C2950" i="8" l="1"/>
  <c r="D2949" i="8"/>
  <c r="F2949" i="8" s="1"/>
  <c r="C2951" i="8" l="1"/>
  <c r="D2950" i="8"/>
  <c r="F2950" i="8" s="1"/>
  <c r="C2952" i="8" l="1"/>
  <c r="D2951" i="8"/>
  <c r="F2951" i="8" s="1"/>
  <c r="C2953" i="8" l="1"/>
  <c r="D2952" i="8"/>
  <c r="F2952" i="8" s="1"/>
  <c r="C2954" i="8" l="1"/>
  <c r="D2953" i="8"/>
  <c r="F2953" i="8" s="1"/>
  <c r="D2954" i="8" l="1"/>
  <c r="F2954" i="8" s="1"/>
  <c r="C2955" i="8"/>
  <c r="C2956" i="8" l="1"/>
  <c r="D2955" i="8"/>
  <c r="F2955" i="8" s="1"/>
  <c r="D2956" i="8" l="1"/>
  <c r="F2956" i="8" s="1"/>
  <c r="C2957" i="8"/>
  <c r="C2958" i="8" l="1"/>
  <c r="D2957" i="8"/>
  <c r="F2957" i="8" s="1"/>
  <c r="C2959" i="8" l="1"/>
  <c r="D2958" i="8"/>
  <c r="F2958" i="8" s="1"/>
  <c r="D2959" i="8" l="1"/>
  <c r="F2959" i="8" s="1"/>
  <c r="C2960" i="8"/>
  <c r="C2961" i="8" l="1"/>
  <c r="D2960" i="8"/>
  <c r="F2960" i="8" s="1"/>
  <c r="D2961" i="8" l="1"/>
  <c r="F2961" i="8" s="1"/>
  <c r="C2962" i="8"/>
  <c r="D2962" i="8" l="1"/>
  <c r="F2962" i="8" s="1"/>
  <c r="C2963" i="8"/>
  <c r="D2963" i="8" l="1"/>
  <c r="F2963" i="8" s="1"/>
  <c r="C2964" i="8"/>
  <c r="D2964" i="8" l="1"/>
  <c r="F2964" i="8" s="1"/>
  <c r="C2965" i="8"/>
  <c r="C2966" i="8" l="1"/>
  <c r="D2965" i="8"/>
  <c r="F2965" i="8" s="1"/>
  <c r="D2966" i="8" l="1"/>
  <c r="F2966" i="8" s="1"/>
  <c r="C2967" i="8"/>
  <c r="D2967" i="8" l="1"/>
  <c r="F2967" i="8" s="1"/>
  <c r="C2968" i="8"/>
  <c r="D2968" i="8" l="1"/>
  <c r="F2968" i="8" s="1"/>
  <c r="C2969" i="8"/>
  <c r="C2970" i="8" l="1"/>
  <c r="D2969" i="8"/>
  <c r="F2969" i="8" s="1"/>
  <c r="C2971" i="8" l="1"/>
  <c r="D2970" i="8"/>
  <c r="F2970" i="8" s="1"/>
  <c r="D2971" i="8" l="1"/>
  <c r="F2971" i="8" s="1"/>
  <c r="C2972" i="8"/>
  <c r="C2973" i="8" l="1"/>
  <c r="D2972" i="8"/>
  <c r="F2972" i="8" s="1"/>
  <c r="C2974" i="8" l="1"/>
  <c r="D2973" i="8"/>
  <c r="F2973" i="8" s="1"/>
  <c r="D2974" i="8" l="1"/>
  <c r="F2974" i="8" s="1"/>
  <c r="C2975" i="8"/>
  <c r="C2976" i="8" l="1"/>
  <c r="D2975" i="8"/>
  <c r="F2975" i="8" s="1"/>
  <c r="C2977" i="8" l="1"/>
  <c r="D2976" i="8"/>
  <c r="F2976" i="8" s="1"/>
  <c r="C2978" i="8" l="1"/>
  <c r="D2977" i="8"/>
  <c r="F2977" i="8" s="1"/>
  <c r="D2978" i="8" l="1"/>
  <c r="F2978" i="8" s="1"/>
  <c r="C2979" i="8"/>
  <c r="D2979" i="8" l="1"/>
  <c r="F2979" i="8" s="1"/>
  <c r="C2980" i="8"/>
  <c r="C2981" i="8" l="1"/>
  <c r="D2980" i="8"/>
  <c r="F2980" i="8" s="1"/>
  <c r="C2982" i="8" l="1"/>
  <c r="D2981" i="8"/>
  <c r="F2981" i="8" s="1"/>
  <c r="D2982" i="8" l="1"/>
  <c r="F2982" i="8" s="1"/>
  <c r="C2983" i="8"/>
  <c r="D2983" i="8" l="1"/>
  <c r="F2983" i="8" s="1"/>
  <c r="C2984" i="8"/>
  <c r="D2984" i="8" l="1"/>
  <c r="F2984" i="8" s="1"/>
  <c r="C2985" i="8"/>
  <c r="C2986" i="8" l="1"/>
  <c r="D2985" i="8"/>
  <c r="F2985" i="8" s="1"/>
  <c r="C2987" i="8" l="1"/>
  <c r="D2986" i="8"/>
  <c r="F2986" i="8" s="1"/>
  <c r="D2987" i="8" l="1"/>
  <c r="F2987" i="8" s="1"/>
  <c r="C2988" i="8"/>
  <c r="C2989" i="8" l="1"/>
  <c r="D2988" i="8"/>
  <c r="F2988" i="8" s="1"/>
  <c r="C2990" i="8" l="1"/>
  <c r="D2989" i="8"/>
  <c r="F2989" i="8" s="1"/>
  <c r="D2990" i="8" l="1"/>
  <c r="F2990" i="8" s="1"/>
  <c r="C2991" i="8"/>
  <c r="D2991" i="8" l="1"/>
  <c r="F2991" i="8" s="1"/>
  <c r="C2992" i="8"/>
  <c r="C2993" i="8" l="1"/>
  <c r="D2992" i="8"/>
  <c r="F2992" i="8" s="1"/>
  <c r="D2993" i="8" l="1"/>
  <c r="F2993" i="8" s="1"/>
  <c r="C2994" i="8"/>
  <c r="D2994" i="8" l="1"/>
  <c r="F2994" i="8" s="1"/>
  <c r="C2995" i="8"/>
  <c r="D2995" i="8" l="1"/>
  <c r="F2995" i="8" s="1"/>
  <c r="C2996" i="8"/>
  <c r="C2997" i="8" l="1"/>
  <c r="D2996" i="8"/>
  <c r="F2996" i="8" s="1"/>
  <c r="D2997" i="8" l="1"/>
  <c r="F2997" i="8" s="1"/>
  <c r="C2998" i="8"/>
  <c r="C2999" i="8" l="1"/>
  <c r="D2998" i="8"/>
  <c r="F2998" i="8" s="1"/>
  <c r="D2999" i="8" l="1"/>
  <c r="F2999" i="8" s="1"/>
  <c r="C3000" i="8"/>
  <c r="C3001" i="8" l="1"/>
  <c r="D3000" i="8"/>
  <c r="F3000" i="8" s="1"/>
  <c r="C3002" i="8" l="1"/>
  <c r="D3001" i="8"/>
  <c r="F3001" i="8" s="1"/>
  <c r="D3002" i="8" l="1"/>
  <c r="F3002" i="8" s="1"/>
  <c r="C3003" i="8"/>
  <c r="C3004" i="8" s="1"/>
  <c r="C3005" i="8" l="1"/>
  <c r="D3004" i="8"/>
  <c r="F3004" i="8" s="1"/>
  <c r="D3005" i="8" l="1"/>
  <c r="F3005" i="8" s="1"/>
  <c r="C3006" i="8"/>
  <c r="D3006" i="8" l="1"/>
  <c r="F3006" i="8" s="1"/>
  <c r="C3007" i="8"/>
  <c r="C3008" i="8" l="1"/>
  <c r="D3007" i="8"/>
  <c r="F3007" i="8" s="1"/>
  <c r="D3008" i="8" l="1"/>
  <c r="F3008" i="8" s="1"/>
  <c r="C3009" i="8"/>
  <c r="D3009" i="8" l="1"/>
  <c r="F3009" i="8" s="1"/>
  <c r="C3010" i="8"/>
  <c r="C3011" i="8" l="1"/>
  <c r="D3010" i="8"/>
  <c r="F3010" i="8" s="1"/>
  <c r="C3012" i="8" l="1"/>
  <c r="D3011" i="8"/>
  <c r="F3011" i="8" s="1"/>
  <c r="D3012" i="8" l="1"/>
  <c r="F3012" i="8" s="1"/>
  <c r="C3013" i="8"/>
  <c r="C3014" i="8" l="1"/>
  <c r="D3013" i="8"/>
  <c r="F3013" i="8" s="1"/>
  <c r="D3014" i="8" l="1"/>
  <c r="F3014" i="8" s="1"/>
  <c r="C3015" i="8"/>
  <c r="C3016" i="8" l="1"/>
  <c r="D3015" i="8"/>
  <c r="F3015" i="8" s="1"/>
  <c r="C3017" i="8" l="1"/>
  <c r="D3016" i="8"/>
  <c r="F3016" i="8" s="1"/>
  <c r="D3017" i="8" l="1"/>
  <c r="F3017" i="8" s="1"/>
  <c r="C3018" i="8"/>
  <c r="D3018" i="8" l="1"/>
  <c r="F3018" i="8" s="1"/>
  <c r="C3019" i="8"/>
  <c r="D3019" i="8" l="1"/>
  <c r="F3019" i="8" s="1"/>
  <c r="C3020" i="8"/>
  <c r="D3020" i="8" l="1"/>
  <c r="F3020" i="8" s="1"/>
  <c r="C3021" i="8"/>
  <c r="C3022" i="8" l="1"/>
  <c r="D3021" i="8"/>
  <c r="F3021" i="8" s="1"/>
  <c r="D3022" i="8" l="1"/>
  <c r="F3022" i="8" s="1"/>
  <c r="C3023" i="8"/>
  <c r="C3024" i="8" l="1"/>
  <c r="D3023" i="8"/>
  <c r="F3023" i="8" s="1"/>
  <c r="C3025" i="8" l="1"/>
  <c r="D3024" i="8"/>
  <c r="F3024" i="8" s="1"/>
  <c r="D3025" i="8" l="1"/>
  <c r="F3025" i="8" s="1"/>
  <c r="C3026" i="8"/>
  <c r="C3027" i="8" l="1"/>
  <c r="D3026" i="8"/>
  <c r="F3026" i="8" s="1"/>
  <c r="C3028" i="8" l="1"/>
  <c r="D3027" i="8"/>
  <c r="F3027" i="8" s="1"/>
  <c r="D3028" i="8" l="1"/>
  <c r="F3028" i="8" s="1"/>
  <c r="C3029" i="8"/>
  <c r="D3029" i="8" l="1"/>
  <c r="F3029" i="8" s="1"/>
  <c r="C3030" i="8"/>
  <c r="C3031" i="8" l="1"/>
  <c r="D3030" i="8"/>
  <c r="F3030" i="8" s="1"/>
  <c r="C3032" i="8" l="1"/>
  <c r="D3031" i="8"/>
  <c r="F3031" i="8" s="1"/>
  <c r="C3033" i="8" l="1"/>
  <c r="D3032" i="8"/>
  <c r="F3032" i="8" s="1"/>
  <c r="D3033" i="8" l="1"/>
  <c r="F3033" i="8" s="1"/>
  <c r="C3034" i="8"/>
  <c r="C3035" i="8" l="1"/>
  <c r="D3034" i="8"/>
  <c r="F3034" i="8" s="1"/>
  <c r="C3036" i="8" l="1"/>
  <c r="D3035" i="8"/>
  <c r="F3035" i="8" s="1"/>
  <c r="C3037" i="8" l="1"/>
  <c r="D3036" i="8"/>
  <c r="F3036" i="8" s="1"/>
  <c r="C3038" i="8" l="1"/>
  <c r="D3037" i="8"/>
  <c r="F3037" i="8" s="1"/>
  <c r="C3039" i="8" l="1"/>
  <c r="D3038" i="8"/>
  <c r="F3038" i="8" s="1"/>
  <c r="C3040" i="8" l="1"/>
  <c r="D3039" i="8"/>
  <c r="F3039" i="8" s="1"/>
  <c r="C3041" i="8" l="1"/>
  <c r="D3040" i="8"/>
  <c r="F3040" i="8" s="1"/>
  <c r="D3041" i="8" l="1"/>
  <c r="F3041" i="8" s="1"/>
  <c r="C3042" i="8"/>
  <c r="C3043" i="8" l="1"/>
  <c r="D3042" i="8"/>
  <c r="F3042" i="8" s="1"/>
  <c r="C3044" i="8" l="1"/>
  <c r="D3043" i="8"/>
  <c r="F3043" i="8" s="1"/>
  <c r="D3044" i="8" l="1"/>
  <c r="F3044" i="8" s="1"/>
  <c r="C3045" i="8"/>
  <c r="C3046" i="8" l="1"/>
  <c r="D3045" i="8"/>
  <c r="F3045" i="8" s="1"/>
  <c r="C3047" i="8" l="1"/>
  <c r="D3046" i="8"/>
  <c r="F3046" i="8" s="1"/>
  <c r="C3048" i="8" l="1"/>
  <c r="D3047" i="8"/>
  <c r="F3047" i="8" s="1"/>
  <c r="C3049" i="8" l="1"/>
  <c r="D3048" i="8"/>
  <c r="F3048" i="8" s="1"/>
  <c r="D3049" i="8" l="1"/>
  <c r="F3049" i="8" s="1"/>
  <c r="C3050" i="8"/>
  <c r="D3050" i="8" l="1"/>
  <c r="F3050" i="8" s="1"/>
  <c r="C3051" i="8"/>
  <c r="C3052" i="8" l="1"/>
  <c r="D3051" i="8"/>
  <c r="F3051" i="8" s="1"/>
  <c r="D3052" i="8" l="1"/>
  <c r="F3052" i="8" s="1"/>
  <c r="C3053" i="8"/>
  <c r="D3053" i="8" l="1"/>
  <c r="F3053" i="8" s="1"/>
  <c r="C3054" i="8"/>
  <c r="D3054" i="8" l="1"/>
  <c r="F3054" i="8" s="1"/>
  <c r="C3055" i="8"/>
  <c r="C3056" i="8" l="1"/>
  <c r="D3055" i="8"/>
  <c r="F3055" i="8" s="1"/>
  <c r="D3056" i="8" l="1"/>
  <c r="F3056" i="8" s="1"/>
  <c r="C3057" i="8"/>
  <c r="D3057" i="8" l="1"/>
  <c r="F3057" i="8" s="1"/>
  <c r="C3058" i="8"/>
  <c r="C3059" i="8" l="1"/>
  <c r="D3058" i="8"/>
  <c r="F3058" i="8" s="1"/>
  <c r="C3060" i="8" l="1"/>
  <c r="D3059" i="8"/>
  <c r="F3059" i="8" s="1"/>
  <c r="C3061" i="8" l="1"/>
  <c r="D3060" i="8"/>
  <c r="F3060" i="8" s="1"/>
  <c r="C3062" i="8" l="1"/>
  <c r="D3061" i="8"/>
  <c r="F3061" i="8" s="1"/>
  <c r="C3063" i="8" l="1"/>
  <c r="D3062" i="8"/>
  <c r="F3062" i="8" s="1"/>
  <c r="C3064" i="8" l="1"/>
  <c r="D3063" i="8"/>
  <c r="F3063" i="8" s="1"/>
  <c r="C3065" i="8" l="1"/>
  <c r="D3064" i="8"/>
  <c r="F3064" i="8" s="1"/>
  <c r="D3065" i="8" l="1"/>
  <c r="F3065" i="8" s="1"/>
  <c r="C3066" i="8"/>
  <c r="D3066" i="8" l="1"/>
  <c r="F3066" i="8" s="1"/>
  <c r="C3067" i="8"/>
  <c r="C3068" i="8" l="1"/>
  <c r="D3067" i="8"/>
  <c r="F3067" i="8" s="1"/>
  <c r="C3069" i="8" l="1"/>
  <c r="D3068" i="8"/>
  <c r="F3068" i="8" s="1"/>
  <c r="D3069" i="8" l="1"/>
  <c r="F3069" i="8" s="1"/>
  <c r="C3070" i="8"/>
  <c r="C3071" i="8" l="1"/>
  <c r="D3070" i="8"/>
  <c r="F3070" i="8" s="1"/>
  <c r="C3072" i="8" l="1"/>
  <c r="D3071" i="8"/>
  <c r="F3071" i="8" s="1"/>
  <c r="D3072" i="8" l="1"/>
  <c r="F3072" i="8" s="1"/>
  <c r="C3073" i="8"/>
  <c r="D3073" i="8" l="1"/>
  <c r="F3073" i="8" s="1"/>
  <c r="C3074" i="8"/>
  <c r="D3074" i="8" l="1"/>
  <c r="F3074" i="8" s="1"/>
  <c r="C3075" i="8"/>
  <c r="C3076" i="8" l="1"/>
  <c r="D3075" i="8"/>
  <c r="F3075" i="8" s="1"/>
  <c r="C3077" i="8" l="1"/>
  <c r="D3076" i="8"/>
  <c r="F3076" i="8" s="1"/>
  <c r="C3078" i="8" l="1"/>
  <c r="D3077" i="8"/>
  <c r="F3077" i="8" s="1"/>
  <c r="D3078" i="8" l="1"/>
  <c r="F3078" i="8" s="1"/>
  <c r="C3079" i="8"/>
  <c r="C3080" i="8" l="1"/>
  <c r="D3079" i="8"/>
  <c r="F3079" i="8" s="1"/>
  <c r="D3080" i="8" l="1"/>
  <c r="F3080" i="8" s="1"/>
  <c r="C3081" i="8"/>
  <c r="D3081" i="8" l="1"/>
  <c r="F3081" i="8" s="1"/>
  <c r="C3082" i="8"/>
  <c r="D3082" i="8" l="1"/>
  <c r="F3082" i="8" s="1"/>
  <c r="C3083" i="8"/>
  <c r="C3084" i="8" l="1"/>
  <c r="D3083" i="8"/>
  <c r="F3083" i="8" s="1"/>
  <c r="D3084" i="8" l="1"/>
  <c r="F3084" i="8" s="1"/>
  <c r="C3085" i="8"/>
  <c r="C3086" i="8" l="1"/>
  <c r="D3085" i="8"/>
  <c r="F3085" i="8" s="1"/>
  <c r="C3087" i="8" l="1"/>
  <c r="D3086" i="8"/>
  <c r="F3086" i="8" s="1"/>
  <c r="C3088" i="8" l="1"/>
  <c r="D3087" i="8"/>
  <c r="F3087" i="8" s="1"/>
  <c r="C3089" i="8" l="1"/>
  <c r="D3088" i="8"/>
  <c r="F3088" i="8" s="1"/>
  <c r="D3089" i="8" l="1"/>
  <c r="F3089" i="8" s="1"/>
  <c r="C3090" i="8"/>
  <c r="C3091" i="8" l="1"/>
  <c r="D3090" i="8"/>
  <c r="F3090" i="8" s="1"/>
  <c r="C3092" i="8" l="1"/>
  <c r="D3091" i="8"/>
  <c r="F3091" i="8" s="1"/>
  <c r="C3093" i="8" l="1"/>
  <c r="D3092" i="8"/>
  <c r="F3092" i="8" s="1"/>
  <c r="D3093" i="8" l="1"/>
  <c r="F3093" i="8" s="1"/>
  <c r="C3094" i="8"/>
  <c r="C3095" i="8" l="1"/>
  <c r="D3094" i="8"/>
  <c r="F3094" i="8" s="1"/>
  <c r="C3096" i="8" l="1"/>
  <c r="D3095" i="8"/>
  <c r="F3095" i="8" s="1"/>
  <c r="D3096" i="8" l="1"/>
  <c r="F3096" i="8" s="1"/>
  <c r="C3097" i="8"/>
  <c r="D3097" i="8" l="1"/>
  <c r="F3097" i="8" s="1"/>
  <c r="C3098" i="8"/>
  <c r="C3099" i="8" l="1"/>
  <c r="D3098" i="8"/>
  <c r="F3098" i="8" s="1"/>
  <c r="C3100" i="8" l="1"/>
  <c r="D3099" i="8"/>
  <c r="F3099" i="8" s="1"/>
  <c r="C3101" i="8" l="1"/>
  <c r="D3100" i="8"/>
  <c r="F3100" i="8" s="1"/>
  <c r="C3102" i="8" l="1"/>
  <c r="D3101" i="8"/>
  <c r="F3101" i="8" s="1"/>
  <c r="D3102" i="8" l="1"/>
  <c r="F3102" i="8" s="1"/>
  <c r="C3103" i="8"/>
  <c r="C3104" i="8" s="1"/>
  <c r="C3105" i="8" l="1"/>
  <c r="D3104" i="8"/>
  <c r="F3104" i="8" s="1"/>
  <c r="D3105" i="8" l="1"/>
  <c r="F3105" i="8" s="1"/>
  <c r="C3106" i="8"/>
  <c r="C3107" i="8" l="1"/>
  <c r="D3106" i="8"/>
  <c r="F3106" i="8" s="1"/>
  <c r="D3107" i="8" l="1"/>
  <c r="F3107" i="8" s="1"/>
  <c r="C3108" i="8"/>
  <c r="C3109" i="8" l="1"/>
  <c r="D3108" i="8"/>
  <c r="F3108" i="8" s="1"/>
  <c r="C3110" i="8" l="1"/>
  <c r="D3109" i="8"/>
  <c r="F3109" i="8" s="1"/>
  <c r="C3111" i="8" l="1"/>
  <c r="D3110" i="8"/>
  <c r="F3110" i="8" s="1"/>
  <c r="D3111" i="8" l="1"/>
  <c r="F3111" i="8" s="1"/>
  <c r="C3112" i="8"/>
  <c r="C3113" i="8" l="1"/>
  <c r="D3112" i="8"/>
  <c r="F3112" i="8" s="1"/>
  <c r="C3114" i="8" l="1"/>
  <c r="D3113" i="8"/>
  <c r="F3113" i="8" s="1"/>
  <c r="C3115" i="8" l="1"/>
  <c r="D3114" i="8"/>
  <c r="F3114" i="8" s="1"/>
  <c r="C3116" i="8" l="1"/>
  <c r="D3115" i="8"/>
  <c r="F3115" i="8" s="1"/>
  <c r="C3117" i="8" l="1"/>
  <c r="D3116" i="8"/>
  <c r="F3116" i="8" s="1"/>
  <c r="C3118" i="8" l="1"/>
  <c r="D3117" i="8"/>
  <c r="F3117" i="8" s="1"/>
  <c r="D3118" i="8" l="1"/>
  <c r="F3118" i="8" s="1"/>
  <c r="C3119" i="8"/>
  <c r="D3119" i="8" l="1"/>
  <c r="F3119" i="8" s="1"/>
  <c r="C3120" i="8"/>
  <c r="C3121" i="8" l="1"/>
  <c r="D3120" i="8"/>
  <c r="F3120" i="8" s="1"/>
  <c r="C3122" i="8" l="1"/>
  <c r="D3121" i="8"/>
  <c r="F3121" i="8" s="1"/>
  <c r="C3123" i="8" l="1"/>
  <c r="D3122" i="8"/>
  <c r="F3122" i="8" s="1"/>
  <c r="D3123" i="8" l="1"/>
  <c r="F3123" i="8" s="1"/>
  <c r="C3124" i="8"/>
  <c r="C3125" i="8" l="1"/>
  <c r="D3124" i="8"/>
  <c r="F3124" i="8" s="1"/>
  <c r="C3126" i="8" l="1"/>
  <c r="D3125" i="8"/>
  <c r="F3125" i="8" s="1"/>
  <c r="C3127" i="8" l="1"/>
  <c r="D3126" i="8"/>
  <c r="F3126" i="8" s="1"/>
  <c r="D3127" i="8" l="1"/>
  <c r="F3127" i="8" s="1"/>
  <c r="C3128" i="8"/>
  <c r="C3129" i="8" l="1"/>
  <c r="D3128" i="8"/>
  <c r="F3128" i="8" s="1"/>
  <c r="D3129" i="8" l="1"/>
  <c r="F3129" i="8" s="1"/>
  <c r="C3130" i="8"/>
  <c r="D3130" i="8" l="1"/>
  <c r="F3130" i="8" s="1"/>
  <c r="C3131" i="8"/>
  <c r="C3132" i="8" l="1"/>
  <c r="D3131" i="8"/>
  <c r="F3131" i="8" s="1"/>
  <c r="C3133" i="8" l="1"/>
  <c r="D3132" i="8"/>
  <c r="F3132" i="8" s="1"/>
  <c r="D3133" i="8" l="1"/>
  <c r="F3133" i="8" s="1"/>
  <c r="C3134" i="8"/>
  <c r="C3135" i="8" l="1"/>
  <c r="D3134" i="8"/>
  <c r="F3134" i="8" s="1"/>
  <c r="D3135" i="8" l="1"/>
  <c r="F3135" i="8" s="1"/>
  <c r="C3136" i="8"/>
  <c r="C3137" i="8" l="1"/>
  <c r="D3136" i="8"/>
  <c r="F3136" i="8" s="1"/>
  <c r="C3138" i="8" l="1"/>
  <c r="D3137" i="8"/>
  <c r="F3137" i="8" s="1"/>
  <c r="C3139" i="8" l="1"/>
  <c r="D3138" i="8"/>
  <c r="F3138" i="8" s="1"/>
  <c r="D3139" i="8" l="1"/>
  <c r="F3139" i="8" s="1"/>
  <c r="C3140" i="8"/>
  <c r="D3140" i="8" l="1"/>
  <c r="F3140" i="8" s="1"/>
  <c r="C3141" i="8"/>
  <c r="C3142" i="8" l="1"/>
  <c r="D3141" i="8"/>
  <c r="F3141" i="8" s="1"/>
  <c r="C3143" i="8" l="1"/>
  <c r="D3142" i="8"/>
  <c r="F3142" i="8" s="1"/>
  <c r="D3143" i="8" l="1"/>
  <c r="F3143" i="8" s="1"/>
  <c r="C3144" i="8"/>
  <c r="D3144" i="8" l="1"/>
  <c r="F3144" i="8" s="1"/>
  <c r="C3145" i="8"/>
  <c r="C3146" i="8" l="1"/>
  <c r="D3145" i="8"/>
  <c r="F3145" i="8" s="1"/>
  <c r="C3147" i="8" l="1"/>
  <c r="D3146" i="8"/>
  <c r="F3146" i="8" s="1"/>
  <c r="D3147" i="8" l="1"/>
  <c r="F3147" i="8" s="1"/>
  <c r="C3148" i="8"/>
  <c r="C3149" i="8" l="1"/>
  <c r="D3148" i="8"/>
  <c r="F3148" i="8" s="1"/>
  <c r="D3149" i="8" l="1"/>
  <c r="F3149" i="8" s="1"/>
  <c r="C3150" i="8"/>
  <c r="C3151" i="8" l="1"/>
  <c r="D3150" i="8"/>
  <c r="F3150" i="8" s="1"/>
  <c r="D3151" i="8" l="1"/>
  <c r="F3151" i="8" s="1"/>
  <c r="C3152" i="8"/>
  <c r="D3152" i="8" l="1"/>
  <c r="F3152" i="8" s="1"/>
  <c r="C3153" i="8"/>
  <c r="C3154" i="8" l="1"/>
  <c r="D3153" i="8"/>
  <c r="F3153" i="8" s="1"/>
  <c r="C3155" i="8" l="1"/>
  <c r="D3154" i="8"/>
  <c r="F3154" i="8" s="1"/>
  <c r="D3155" i="8" l="1"/>
  <c r="F3155" i="8" s="1"/>
  <c r="C3156" i="8"/>
  <c r="C3157" i="8" l="1"/>
  <c r="D3156" i="8"/>
  <c r="F3156" i="8" s="1"/>
  <c r="D3157" i="8" l="1"/>
  <c r="F3157" i="8" s="1"/>
  <c r="C3158" i="8"/>
  <c r="D3158" i="8" l="1"/>
  <c r="F3158" i="8" s="1"/>
  <c r="C3159" i="8"/>
  <c r="D3159" i="8" l="1"/>
  <c r="F3159" i="8" s="1"/>
  <c r="C3160" i="8"/>
  <c r="D3160" i="8" l="1"/>
  <c r="F3160" i="8" s="1"/>
  <c r="C3161" i="8"/>
  <c r="C3162" i="8" l="1"/>
  <c r="D3161" i="8"/>
  <c r="F3161" i="8" s="1"/>
  <c r="C3163" i="8" l="1"/>
  <c r="D3162" i="8"/>
  <c r="F3162" i="8" s="1"/>
  <c r="D3163" i="8" l="1"/>
  <c r="F3163" i="8" s="1"/>
  <c r="C3164" i="8"/>
  <c r="C3165" i="8" l="1"/>
  <c r="D3164" i="8"/>
  <c r="F3164" i="8" s="1"/>
  <c r="D3165" i="8" l="1"/>
  <c r="F3165" i="8" s="1"/>
  <c r="C3166" i="8"/>
  <c r="D3166" i="8" l="1"/>
  <c r="F3166" i="8" s="1"/>
  <c r="C3167" i="8"/>
  <c r="D3167" i="8" l="1"/>
  <c r="F3167" i="8" s="1"/>
  <c r="C3168" i="8"/>
  <c r="D3168" i="8" l="1"/>
  <c r="F3168" i="8" s="1"/>
  <c r="C3169" i="8"/>
  <c r="C3170" i="8" l="1"/>
  <c r="D3169" i="8"/>
  <c r="F3169" i="8" s="1"/>
  <c r="D3170" i="8" l="1"/>
  <c r="F3170" i="8" s="1"/>
  <c r="C3171" i="8"/>
  <c r="D3171" i="8" l="1"/>
  <c r="F3171" i="8" s="1"/>
  <c r="C3172" i="8"/>
  <c r="C3173" i="8" l="1"/>
  <c r="D3172" i="8"/>
  <c r="F3172" i="8" s="1"/>
  <c r="D3173" i="8" l="1"/>
  <c r="F3173" i="8" s="1"/>
  <c r="C3174" i="8"/>
  <c r="D3174" i="8" l="1"/>
  <c r="F3174" i="8" s="1"/>
  <c r="C3175" i="8"/>
  <c r="D3175" i="8" l="1"/>
  <c r="F3175" i="8" s="1"/>
  <c r="C3176" i="8"/>
  <c r="D3176" i="8" l="1"/>
  <c r="F3176" i="8" s="1"/>
  <c r="C3177" i="8"/>
  <c r="C3178" i="8" l="1"/>
  <c r="D3177" i="8"/>
  <c r="F3177" i="8" s="1"/>
  <c r="C3179" i="8" l="1"/>
  <c r="D3178" i="8"/>
  <c r="F3178" i="8" s="1"/>
  <c r="C3180" i="8" l="1"/>
  <c r="D3179" i="8"/>
  <c r="F3179" i="8" s="1"/>
  <c r="C3181" i="8" l="1"/>
  <c r="D3180" i="8"/>
  <c r="F3180" i="8" s="1"/>
  <c r="D3181" i="8" l="1"/>
  <c r="F3181" i="8" s="1"/>
  <c r="C3182" i="8"/>
  <c r="D3182" i="8" l="1"/>
  <c r="F3182" i="8" s="1"/>
  <c r="C3183" i="8"/>
  <c r="D3183" i="8" l="1"/>
  <c r="F3183" i="8" s="1"/>
  <c r="C3184" i="8"/>
  <c r="D3184" i="8" l="1"/>
  <c r="F3184" i="8" s="1"/>
  <c r="C3185" i="8"/>
  <c r="C3186" i="8" l="1"/>
  <c r="D3185" i="8"/>
  <c r="F3185" i="8" s="1"/>
  <c r="C3187" i="8" l="1"/>
  <c r="D3186" i="8"/>
  <c r="F3186" i="8" s="1"/>
  <c r="D3187" i="8" l="1"/>
  <c r="F3187" i="8" s="1"/>
  <c r="C3188" i="8"/>
  <c r="C3189" i="8" l="1"/>
  <c r="D3188" i="8"/>
  <c r="F3188" i="8" s="1"/>
  <c r="D3189" i="8" l="1"/>
  <c r="F3189" i="8" s="1"/>
  <c r="C3190" i="8"/>
  <c r="C3191" i="8" l="1"/>
  <c r="D3190" i="8"/>
  <c r="F3190" i="8" s="1"/>
  <c r="D3191" i="8" l="1"/>
  <c r="F3191" i="8" s="1"/>
  <c r="C3192" i="8"/>
  <c r="D3192" i="8" l="1"/>
  <c r="F3192" i="8" s="1"/>
  <c r="C3193" i="8"/>
  <c r="C3194" i="8" l="1"/>
  <c r="D3193" i="8"/>
  <c r="F3193" i="8" s="1"/>
  <c r="C3195" i="8" l="1"/>
  <c r="D3194" i="8"/>
  <c r="F3194" i="8" s="1"/>
  <c r="C3196" i="8" l="1"/>
  <c r="D3195" i="8"/>
  <c r="F3195" i="8" s="1"/>
  <c r="C3197" i="8" l="1"/>
  <c r="D3196" i="8"/>
  <c r="F3196" i="8" s="1"/>
  <c r="D3197" i="8" l="1"/>
  <c r="F3197" i="8" s="1"/>
  <c r="C3198" i="8"/>
  <c r="D3198" i="8" l="1"/>
  <c r="F3198" i="8" s="1"/>
  <c r="C3199" i="8"/>
  <c r="D3199" i="8" l="1"/>
  <c r="F3199" i="8" s="1"/>
  <c r="C3200" i="8"/>
  <c r="D3200" i="8" l="1"/>
  <c r="F3200" i="8" s="1"/>
  <c r="C3201" i="8"/>
  <c r="C3202" i="8" l="1"/>
  <c r="D3201" i="8"/>
  <c r="F3201" i="8" s="1"/>
  <c r="D3202" i="8" l="1"/>
  <c r="F3202" i="8" s="1"/>
  <c r="C3203" i="8"/>
  <c r="C3204" i="8" s="1"/>
  <c r="D3204" i="8" l="1"/>
  <c r="F3204" i="8" s="1"/>
  <c r="C3205" i="8"/>
  <c r="D3205" i="8" l="1"/>
  <c r="F3205" i="8" s="1"/>
  <c r="C3206" i="8"/>
  <c r="C3207" i="8" l="1"/>
  <c r="D3206" i="8"/>
  <c r="F3206" i="8" s="1"/>
  <c r="C3208" i="8" l="1"/>
  <c r="D3207" i="8"/>
  <c r="F3207" i="8" s="1"/>
  <c r="C3209" i="8" l="1"/>
  <c r="D3208" i="8"/>
  <c r="F3208" i="8" s="1"/>
  <c r="D3209" i="8" l="1"/>
  <c r="F3209" i="8" s="1"/>
  <c r="C3210" i="8"/>
  <c r="C3211" i="8" l="1"/>
  <c r="D3210" i="8"/>
  <c r="F3210" i="8" s="1"/>
  <c r="C3212" i="8" l="1"/>
  <c r="D3211" i="8"/>
  <c r="F3211" i="8" s="1"/>
  <c r="C3213" i="8" l="1"/>
  <c r="D3212" i="8"/>
  <c r="F3212" i="8" s="1"/>
  <c r="D3213" i="8" l="1"/>
  <c r="F3213" i="8" s="1"/>
  <c r="C3214" i="8"/>
  <c r="C3215" i="8" l="1"/>
  <c r="D3214" i="8"/>
  <c r="F3214" i="8" s="1"/>
  <c r="C3216" i="8" l="1"/>
  <c r="D3215" i="8"/>
  <c r="F3215" i="8" s="1"/>
  <c r="C3217" i="8" l="1"/>
  <c r="D3216" i="8"/>
  <c r="F3216" i="8" s="1"/>
  <c r="D3217" i="8" l="1"/>
  <c r="F3217" i="8" s="1"/>
  <c r="C3218" i="8"/>
  <c r="C3219" i="8" l="1"/>
  <c r="D3218" i="8"/>
  <c r="F3218" i="8" s="1"/>
  <c r="C3220" i="8" l="1"/>
  <c r="D3219" i="8"/>
  <c r="F3219" i="8" s="1"/>
  <c r="C3221" i="8" l="1"/>
  <c r="D3220" i="8"/>
  <c r="F3220" i="8" s="1"/>
  <c r="C3222" i="8" l="1"/>
  <c r="D3221" i="8"/>
  <c r="F3221" i="8" s="1"/>
  <c r="C3223" i="8" l="1"/>
  <c r="D3222" i="8"/>
  <c r="F3222" i="8" s="1"/>
  <c r="C3224" i="8" l="1"/>
  <c r="D3223" i="8"/>
  <c r="F3223" i="8" s="1"/>
  <c r="C3225" i="8" l="1"/>
  <c r="D3224" i="8"/>
  <c r="F3224" i="8" s="1"/>
  <c r="C3226" i="8" l="1"/>
  <c r="D3225" i="8"/>
  <c r="F3225" i="8" s="1"/>
  <c r="D3226" i="8" l="1"/>
  <c r="F3226" i="8" s="1"/>
  <c r="C3227" i="8"/>
  <c r="D3227" i="8" l="1"/>
  <c r="F3227" i="8" s="1"/>
  <c r="C3228" i="8"/>
  <c r="C3229" i="8" l="1"/>
  <c r="D3228" i="8"/>
  <c r="F3228" i="8" s="1"/>
  <c r="C3230" i="8" l="1"/>
  <c r="D3229" i="8"/>
  <c r="F3229" i="8" s="1"/>
  <c r="C3231" i="8" l="1"/>
  <c r="D3230" i="8"/>
  <c r="F3230" i="8" s="1"/>
  <c r="C3232" i="8" l="1"/>
  <c r="D3231" i="8"/>
  <c r="F3231" i="8" s="1"/>
  <c r="D3232" i="8" l="1"/>
  <c r="F3232" i="8" s="1"/>
  <c r="C3233" i="8"/>
  <c r="C3234" i="8" l="1"/>
  <c r="D3233" i="8"/>
  <c r="F3233" i="8" s="1"/>
  <c r="D3234" i="8" l="1"/>
  <c r="F3234" i="8" s="1"/>
  <c r="C3235" i="8"/>
  <c r="D3235" i="8" l="1"/>
  <c r="F3235" i="8" s="1"/>
  <c r="C3236" i="8"/>
  <c r="C3237" i="8" l="1"/>
  <c r="D3236" i="8"/>
  <c r="F3236" i="8" s="1"/>
  <c r="C3238" i="8" l="1"/>
  <c r="D3237" i="8"/>
  <c r="F3237" i="8" s="1"/>
  <c r="D3238" i="8" l="1"/>
  <c r="F3238" i="8" s="1"/>
  <c r="C3239" i="8"/>
  <c r="C3240" i="8" l="1"/>
  <c r="D3239" i="8"/>
  <c r="F3239" i="8" s="1"/>
  <c r="D3240" i="8" l="1"/>
  <c r="F3240" i="8" s="1"/>
  <c r="C3241" i="8"/>
  <c r="C3242" i="8" l="1"/>
  <c r="D3241" i="8"/>
  <c r="F3241" i="8" s="1"/>
  <c r="D3242" i="8" l="1"/>
  <c r="F3242" i="8" s="1"/>
  <c r="C3243" i="8"/>
  <c r="C3244" i="8" l="1"/>
  <c r="D3243" i="8"/>
  <c r="F3243" i="8" s="1"/>
  <c r="C3245" i="8" l="1"/>
  <c r="D3244" i="8"/>
  <c r="F3244" i="8" s="1"/>
  <c r="C3246" i="8" l="1"/>
  <c r="D3245" i="8"/>
  <c r="F3245" i="8" s="1"/>
  <c r="C3247" i="8" l="1"/>
  <c r="D3246" i="8"/>
  <c r="F3246" i="8" s="1"/>
  <c r="C3248" i="8" l="1"/>
  <c r="D3247" i="8"/>
  <c r="F3247" i="8" s="1"/>
  <c r="D3248" i="8" l="1"/>
  <c r="F3248" i="8" s="1"/>
  <c r="C3249" i="8"/>
  <c r="C3250" i="8" l="1"/>
  <c r="D3249" i="8"/>
  <c r="F3249" i="8" s="1"/>
  <c r="D3250" i="8" l="1"/>
  <c r="F3250" i="8" s="1"/>
  <c r="C3251" i="8"/>
  <c r="C3252" i="8" l="1"/>
  <c r="D3251" i="8"/>
  <c r="F3251" i="8" s="1"/>
  <c r="D3252" i="8" l="1"/>
  <c r="F3252" i="8" s="1"/>
  <c r="C3253" i="8"/>
  <c r="C3254" i="8" l="1"/>
  <c r="D3253" i="8"/>
  <c r="F3253" i="8" s="1"/>
  <c r="C3255" i="8" l="1"/>
  <c r="D3254" i="8"/>
  <c r="F3254" i="8" s="1"/>
  <c r="C3256" i="8" l="1"/>
  <c r="D3255" i="8"/>
  <c r="F3255" i="8" s="1"/>
  <c r="C3257" i="8" l="1"/>
  <c r="D3256" i="8"/>
  <c r="F3256" i="8" s="1"/>
  <c r="C3258" i="8" l="1"/>
  <c r="D3257" i="8"/>
  <c r="F3257" i="8" s="1"/>
  <c r="D3258" i="8" l="1"/>
  <c r="F3258" i="8" s="1"/>
  <c r="C3259" i="8"/>
  <c r="C3260" i="8" l="1"/>
  <c r="D3259" i="8"/>
  <c r="F3259" i="8" s="1"/>
  <c r="C3261" i="8" l="1"/>
  <c r="D3260" i="8"/>
  <c r="F3260" i="8" s="1"/>
  <c r="C3262" i="8" l="1"/>
  <c r="D3261" i="8"/>
  <c r="F3261" i="8" s="1"/>
  <c r="C3263" i="8" l="1"/>
  <c r="D3262" i="8"/>
  <c r="F3262" i="8" s="1"/>
  <c r="C3264" i="8" l="1"/>
  <c r="D3263" i="8"/>
  <c r="F3263" i="8" s="1"/>
  <c r="D3264" i="8" l="1"/>
  <c r="F3264" i="8" s="1"/>
  <c r="C3265" i="8"/>
  <c r="C3266" i="8" l="1"/>
  <c r="D3265" i="8"/>
  <c r="F3265" i="8" s="1"/>
  <c r="D3266" i="8" l="1"/>
  <c r="F3266" i="8" s="1"/>
  <c r="C3267" i="8"/>
  <c r="D3267" i="8" l="1"/>
  <c r="F3267" i="8" s="1"/>
  <c r="C3268" i="8"/>
  <c r="D3268" i="8" l="1"/>
  <c r="F3268" i="8" s="1"/>
  <c r="C3269" i="8"/>
  <c r="C3270" i="8" l="1"/>
  <c r="D3269" i="8"/>
  <c r="F3269" i="8" s="1"/>
  <c r="D3270" i="8" l="1"/>
  <c r="F3270" i="8" s="1"/>
  <c r="C3271" i="8"/>
  <c r="C3272" i="8" l="1"/>
  <c r="D3271" i="8"/>
  <c r="F3271" i="8" s="1"/>
  <c r="D3272" i="8" l="1"/>
  <c r="F3272" i="8" s="1"/>
  <c r="C3273" i="8"/>
  <c r="C3274" i="8" l="1"/>
  <c r="D3273" i="8"/>
  <c r="F3273" i="8" s="1"/>
  <c r="D3274" i="8" l="1"/>
  <c r="F3274" i="8" s="1"/>
  <c r="C3275" i="8"/>
  <c r="C3276" i="8" l="1"/>
  <c r="D3275" i="8"/>
  <c r="F3275" i="8" s="1"/>
  <c r="C3277" i="8" l="1"/>
  <c r="D3276" i="8"/>
  <c r="F3276" i="8" s="1"/>
  <c r="C3278" i="8" l="1"/>
  <c r="D3277" i="8"/>
  <c r="F3277" i="8" s="1"/>
  <c r="C3279" i="8" l="1"/>
  <c r="D3278" i="8"/>
  <c r="F3278" i="8" s="1"/>
  <c r="C3280" i="8" l="1"/>
  <c r="D3279" i="8"/>
  <c r="F3279" i="8" s="1"/>
  <c r="D3280" i="8" l="1"/>
  <c r="F3280" i="8" s="1"/>
  <c r="C3281" i="8"/>
  <c r="C3282" i="8" l="1"/>
  <c r="D3281" i="8"/>
  <c r="F3281" i="8" s="1"/>
  <c r="D3282" i="8" l="1"/>
  <c r="F3282" i="8" s="1"/>
  <c r="C3283" i="8"/>
  <c r="D3283" i="8" l="1"/>
  <c r="F3283" i="8" s="1"/>
  <c r="C3284" i="8"/>
  <c r="C3285" i="8" l="1"/>
  <c r="D3284" i="8"/>
  <c r="F3284" i="8" s="1"/>
  <c r="C3286" i="8" l="1"/>
  <c r="D3285" i="8"/>
  <c r="F3285" i="8" s="1"/>
  <c r="C3287" i="8" l="1"/>
  <c r="D3286" i="8"/>
  <c r="F3286" i="8" s="1"/>
  <c r="C3288" i="8" l="1"/>
  <c r="D3287" i="8"/>
  <c r="F3287" i="8" s="1"/>
  <c r="C3289" i="8" l="1"/>
  <c r="D3288" i="8"/>
  <c r="F3288" i="8" s="1"/>
  <c r="C3290" i="8" l="1"/>
  <c r="D3289" i="8"/>
  <c r="F3289" i="8" s="1"/>
  <c r="D3290" i="8" l="1"/>
  <c r="F3290" i="8" s="1"/>
  <c r="C3291" i="8"/>
  <c r="D3291" i="8" l="1"/>
  <c r="F3291" i="8" s="1"/>
  <c r="C3292" i="8"/>
  <c r="C3293" i="8" l="1"/>
  <c r="D3292" i="8"/>
  <c r="F3292" i="8" s="1"/>
  <c r="C3294" i="8" l="1"/>
  <c r="D3293" i="8"/>
  <c r="F3293" i="8" s="1"/>
  <c r="C3295" i="8" l="1"/>
  <c r="D3294" i="8"/>
  <c r="F3294" i="8" s="1"/>
  <c r="C3296" i="8" l="1"/>
  <c r="D3295" i="8"/>
  <c r="F3295" i="8" s="1"/>
  <c r="D3296" i="8" l="1"/>
  <c r="F3296" i="8" s="1"/>
  <c r="C3297" i="8"/>
  <c r="C3298" i="8" l="1"/>
  <c r="D3297" i="8"/>
  <c r="F3297" i="8" s="1"/>
  <c r="D3298" i="8" l="1"/>
  <c r="F3298" i="8" s="1"/>
  <c r="C3299" i="8"/>
  <c r="C3300" i="8" l="1"/>
  <c r="D3299" i="8"/>
  <c r="F3299" i="8" s="1"/>
  <c r="C3301" i="8" l="1"/>
  <c r="D3300" i="8"/>
  <c r="F3300" i="8" s="1"/>
  <c r="C3302" i="8" l="1"/>
  <c r="D3301" i="8"/>
  <c r="F3301" i="8" s="1"/>
  <c r="D3302" i="8" l="1"/>
  <c r="F3302" i="8" s="1"/>
  <c r="C3303" i="8"/>
  <c r="C3304" i="8" s="1"/>
  <c r="D3304" i="8" l="1"/>
  <c r="F3304" i="8" s="1"/>
  <c r="C3305" i="8"/>
  <c r="C3306" i="8" l="1"/>
  <c r="D3305" i="8"/>
  <c r="F3305" i="8" s="1"/>
  <c r="C3307" i="8" l="1"/>
  <c r="D3306" i="8"/>
  <c r="F3306" i="8" s="1"/>
  <c r="D3307" i="8" l="1"/>
  <c r="F3307" i="8" s="1"/>
  <c r="C3308" i="8"/>
  <c r="D3308" i="8" l="1"/>
  <c r="F3308" i="8" s="1"/>
  <c r="C3309" i="8"/>
  <c r="C3310" i="8" l="1"/>
  <c r="D3309" i="8"/>
  <c r="F3309" i="8" s="1"/>
  <c r="C3311" i="8" l="1"/>
  <c r="D3310" i="8"/>
  <c r="F3310" i="8" s="1"/>
  <c r="D3311" i="8" l="1"/>
  <c r="F3311" i="8" s="1"/>
  <c r="C3312" i="8"/>
  <c r="D3312" i="8" l="1"/>
  <c r="F3312" i="8" s="1"/>
  <c r="C3313" i="8"/>
  <c r="C3314" i="8" l="1"/>
  <c r="D3313" i="8"/>
  <c r="F3313" i="8" s="1"/>
  <c r="C3315" i="8" l="1"/>
  <c r="D3314" i="8"/>
  <c r="F3314" i="8" s="1"/>
  <c r="D3315" i="8" l="1"/>
  <c r="F3315" i="8" s="1"/>
  <c r="C3316" i="8"/>
  <c r="D3316" i="8" l="1"/>
  <c r="F3316" i="8" s="1"/>
  <c r="C3317" i="8"/>
  <c r="C3318" i="8" l="1"/>
  <c r="D3317" i="8"/>
  <c r="F3317" i="8" s="1"/>
  <c r="D3318" i="8" l="1"/>
  <c r="F3318" i="8" s="1"/>
  <c r="C3319" i="8"/>
  <c r="D3319" i="8" l="1"/>
  <c r="F3319" i="8" s="1"/>
  <c r="C3320" i="8"/>
  <c r="D3320" i="8" l="1"/>
  <c r="F3320" i="8" s="1"/>
  <c r="C3321" i="8"/>
  <c r="C3322" i="8" l="1"/>
  <c r="D3321" i="8"/>
  <c r="F3321" i="8" s="1"/>
  <c r="C3323" i="8" l="1"/>
  <c r="D3322" i="8"/>
  <c r="F3322" i="8" s="1"/>
  <c r="D3323" i="8" l="1"/>
  <c r="F3323" i="8" s="1"/>
  <c r="C3324" i="8"/>
  <c r="D3324" i="8" l="1"/>
  <c r="F3324" i="8" s="1"/>
  <c r="C3325" i="8"/>
  <c r="C3326" i="8" l="1"/>
  <c r="D3325" i="8"/>
  <c r="F3325" i="8" s="1"/>
  <c r="D3326" i="8" l="1"/>
  <c r="F3326" i="8" s="1"/>
  <c r="C3327" i="8"/>
  <c r="D3327" i="8" l="1"/>
  <c r="F3327" i="8" s="1"/>
  <c r="C3328" i="8"/>
  <c r="D3328" i="8" l="1"/>
  <c r="F3328" i="8" s="1"/>
  <c r="C3329" i="8"/>
  <c r="C3330" i="8" l="1"/>
  <c r="D3329" i="8"/>
  <c r="F3329" i="8" s="1"/>
  <c r="C3331" i="8" l="1"/>
  <c r="D3330" i="8"/>
  <c r="F3330" i="8" s="1"/>
  <c r="D3331" i="8" l="1"/>
  <c r="F3331" i="8" s="1"/>
  <c r="C3332" i="8"/>
  <c r="D3332" i="8" l="1"/>
  <c r="F3332" i="8" s="1"/>
  <c r="C3333" i="8"/>
  <c r="C3334" i="8" l="1"/>
  <c r="D3333" i="8"/>
  <c r="F3333" i="8" s="1"/>
  <c r="D3334" i="8" l="1"/>
  <c r="F3334" i="8" s="1"/>
  <c r="C3335" i="8"/>
  <c r="D3335" i="8" l="1"/>
  <c r="F3335" i="8" s="1"/>
  <c r="C3336" i="8"/>
  <c r="D3336" i="8" l="1"/>
  <c r="F3336" i="8" s="1"/>
  <c r="C3337" i="8"/>
  <c r="C3338" i="8" l="1"/>
  <c r="D3337" i="8"/>
  <c r="F3337" i="8" s="1"/>
  <c r="D3338" i="8" l="1"/>
  <c r="F3338" i="8" s="1"/>
  <c r="C3339" i="8"/>
  <c r="D3339" i="8" l="1"/>
  <c r="F3339" i="8" s="1"/>
  <c r="C3340" i="8"/>
  <c r="D3340" i="8" l="1"/>
  <c r="F3340" i="8" s="1"/>
  <c r="C3341" i="8"/>
  <c r="C3342" i="8" l="1"/>
  <c r="D3341" i="8"/>
  <c r="F3341" i="8" s="1"/>
  <c r="C3343" i="8" l="1"/>
  <c r="D3342" i="8"/>
  <c r="F3342" i="8" s="1"/>
  <c r="D3343" i="8" l="1"/>
  <c r="F3343" i="8" s="1"/>
  <c r="C3344" i="8"/>
  <c r="D3344" i="8" l="1"/>
  <c r="F3344" i="8" s="1"/>
  <c r="C3345" i="8"/>
  <c r="D3345" i="8" l="1"/>
  <c r="F3345" i="8" s="1"/>
  <c r="C3346" i="8"/>
  <c r="C3347" i="8" l="1"/>
  <c r="D3346" i="8"/>
  <c r="F3346" i="8" s="1"/>
  <c r="D3347" i="8" l="1"/>
  <c r="F3347" i="8" s="1"/>
  <c r="C3348" i="8"/>
  <c r="D3348" i="8" l="1"/>
  <c r="F3348" i="8" s="1"/>
  <c r="C3349" i="8"/>
  <c r="C3350" i="8" l="1"/>
  <c r="D3349" i="8"/>
  <c r="F3349" i="8" s="1"/>
  <c r="D3350" i="8" l="1"/>
  <c r="F3350" i="8" s="1"/>
  <c r="C3351" i="8"/>
  <c r="D3351" i="8" l="1"/>
  <c r="F3351" i="8" s="1"/>
  <c r="C3352" i="8"/>
  <c r="D3352" i="8" l="1"/>
  <c r="F3352" i="8" s="1"/>
  <c r="C3353" i="8"/>
  <c r="C3354" i="8" l="1"/>
  <c r="D3353" i="8"/>
  <c r="F3353" i="8" s="1"/>
  <c r="D3354" i="8" l="1"/>
  <c r="F3354" i="8" s="1"/>
  <c r="C3355" i="8"/>
  <c r="D3355" i="8" l="1"/>
  <c r="F3355" i="8" s="1"/>
  <c r="C3356" i="8"/>
  <c r="D3356" i="8" l="1"/>
  <c r="F3356" i="8" s="1"/>
  <c r="C3357" i="8"/>
  <c r="C3358" i="8" l="1"/>
  <c r="D3357" i="8"/>
  <c r="F3357" i="8" s="1"/>
  <c r="C3359" i="8" l="1"/>
  <c r="D3358" i="8"/>
  <c r="F3358" i="8" s="1"/>
  <c r="D3359" i="8" l="1"/>
  <c r="F3359" i="8" s="1"/>
  <c r="C3360" i="8"/>
  <c r="D3360" i="8" l="1"/>
  <c r="F3360" i="8" s="1"/>
  <c r="C3361" i="8"/>
  <c r="C3362" i="8" l="1"/>
  <c r="D3361" i="8"/>
  <c r="F3361" i="8" s="1"/>
  <c r="C3363" i="8" l="1"/>
  <c r="D3362" i="8"/>
  <c r="F3362" i="8" s="1"/>
  <c r="D3363" i="8" l="1"/>
  <c r="F3363" i="8" s="1"/>
  <c r="C3364" i="8"/>
  <c r="D3364" i="8" l="1"/>
  <c r="F3364" i="8" s="1"/>
  <c r="C3365" i="8"/>
  <c r="D3365" i="8" l="1"/>
  <c r="F3365" i="8" s="1"/>
  <c r="C3366" i="8"/>
  <c r="D3366" i="8" l="1"/>
  <c r="F3366" i="8" s="1"/>
  <c r="C3367" i="8"/>
  <c r="D3367" i="8" l="1"/>
  <c r="F3367" i="8" s="1"/>
  <c r="C3368" i="8"/>
  <c r="D3368" i="8" l="1"/>
  <c r="F3368" i="8" s="1"/>
  <c r="C3369" i="8"/>
  <c r="C3370" i="8" l="1"/>
  <c r="D3369" i="8"/>
  <c r="F3369" i="8" s="1"/>
  <c r="C3371" i="8" l="1"/>
  <c r="D3370" i="8"/>
  <c r="F3370" i="8" s="1"/>
  <c r="D3371" i="8" l="1"/>
  <c r="F3371" i="8" s="1"/>
  <c r="C3372" i="8"/>
  <c r="D3372" i="8" l="1"/>
  <c r="F3372" i="8" s="1"/>
  <c r="C3373" i="8"/>
  <c r="C3374" i="8" l="1"/>
  <c r="D3373" i="8"/>
  <c r="F3373" i="8" s="1"/>
  <c r="D3374" i="8" l="1"/>
  <c r="F3374" i="8" s="1"/>
  <c r="C3375" i="8"/>
  <c r="D3375" i="8" l="1"/>
  <c r="F3375" i="8" s="1"/>
  <c r="C3376" i="8"/>
  <c r="D3376" i="8" l="1"/>
  <c r="F3376" i="8" s="1"/>
  <c r="C3377" i="8"/>
  <c r="C3378" i="8" l="1"/>
  <c r="D3377" i="8"/>
  <c r="F3377" i="8" s="1"/>
  <c r="C3379" i="8" l="1"/>
  <c r="D3378" i="8"/>
  <c r="F3378" i="8" s="1"/>
  <c r="D3379" i="8" l="1"/>
  <c r="F3379" i="8" s="1"/>
  <c r="C3380" i="8"/>
  <c r="D3380" i="8" l="1"/>
  <c r="F3380" i="8" s="1"/>
  <c r="C3381" i="8"/>
  <c r="D3381" i="8" l="1"/>
  <c r="F3381" i="8" s="1"/>
  <c r="C3382" i="8"/>
  <c r="D3382" i="8" l="1"/>
  <c r="F3382" i="8" s="1"/>
  <c r="C3383" i="8"/>
  <c r="D3383" i="8" l="1"/>
  <c r="F3383" i="8" s="1"/>
  <c r="C3384" i="8"/>
  <c r="D3384" i="8" l="1"/>
  <c r="F3384" i="8" s="1"/>
  <c r="C3385" i="8"/>
  <c r="C3386" i="8" l="1"/>
  <c r="D3385" i="8"/>
  <c r="F3385" i="8" s="1"/>
  <c r="C3387" i="8" l="1"/>
  <c r="D3386" i="8"/>
  <c r="F3386" i="8" s="1"/>
  <c r="D3387" i="8" l="1"/>
  <c r="F3387" i="8" s="1"/>
  <c r="C3388" i="8"/>
  <c r="D3388" i="8" l="1"/>
  <c r="F3388" i="8" s="1"/>
  <c r="C3389" i="8"/>
  <c r="C3390" i="8" l="1"/>
  <c r="D3389" i="8"/>
  <c r="F3389" i="8" s="1"/>
  <c r="C3391" i="8" l="1"/>
  <c r="D3390" i="8"/>
  <c r="F3390" i="8" s="1"/>
  <c r="D3391" i="8" l="1"/>
  <c r="F3391" i="8" s="1"/>
  <c r="C3392" i="8"/>
  <c r="D3392" i="8" l="1"/>
  <c r="F3392" i="8" s="1"/>
  <c r="C3393" i="8"/>
  <c r="C3394" i="8" l="1"/>
  <c r="D3393" i="8"/>
  <c r="F3393" i="8" s="1"/>
  <c r="C3395" i="8" l="1"/>
  <c r="D3394" i="8"/>
  <c r="F3394" i="8" s="1"/>
  <c r="D3395" i="8" l="1"/>
  <c r="F3395" i="8" s="1"/>
  <c r="C3396" i="8"/>
  <c r="D3396" i="8" l="1"/>
  <c r="F3396" i="8" s="1"/>
  <c r="C3397" i="8"/>
  <c r="D3397" i="8" l="1"/>
  <c r="F3397" i="8" s="1"/>
  <c r="C3398" i="8"/>
  <c r="D3398" i="8" l="1"/>
  <c r="F3398" i="8" s="1"/>
  <c r="C3399" i="8"/>
  <c r="D3399" i="8" l="1"/>
  <c r="F3399" i="8" s="1"/>
  <c r="C3400" i="8"/>
  <c r="D3400" i="8" l="1"/>
  <c r="F3400" i="8" s="1"/>
  <c r="C3401" i="8"/>
  <c r="C3402" i="8" l="1"/>
  <c r="D3401" i="8"/>
  <c r="F3401" i="8" s="1"/>
  <c r="D3402" i="8" l="1"/>
  <c r="F3402" i="8" s="1"/>
  <c r="C3403" i="8"/>
  <c r="C3404" i="8" s="1"/>
  <c r="D3404" i="8" l="1"/>
  <c r="F3404" i="8" s="1"/>
  <c r="C3405" i="8"/>
  <c r="D3405" i="8" l="1"/>
  <c r="F3405" i="8" s="1"/>
  <c r="C3406" i="8"/>
  <c r="D3406" i="8" l="1"/>
  <c r="F3406" i="8" s="1"/>
  <c r="C3407" i="8"/>
  <c r="C3408" i="8" l="1"/>
  <c r="D3407" i="8"/>
  <c r="F3407" i="8" s="1"/>
  <c r="C3409" i="8" l="1"/>
  <c r="D3408" i="8"/>
  <c r="F3408" i="8" s="1"/>
  <c r="D3409" i="8" l="1"/>
  <c r="F3409" i="8" s="1"/>
  <c r="C3410" i="8"/>
  <c r="D3410" i="8" l="1"/>
  <c r="F3410" i="8" s="1"/>
  <c r="C3411" i="8"/>
  <c r="C3412" i="8" l="1"/>
  <c r="D3411" i="8"/>
  <c r="F3411" i="8" s="1"/>
  <c r="C3413" i="8" l="1"/>
  <c r="D3412" i="8"/>
  <c r="F3412" i="8" s="1"/>
  <c r="D3413" i="8" l="1"/>
  <c r="F3413" i="8" s="1"/>
  <c r="C3414" i="8"/>
  <c r="D3414" i="8" l="1"/>
  <c r="F3414" i="8" s="1"/>
  <c r="C3415" i="8"/>
  <c r="C3416" i="8" l="1"/>
  <c r="D3415" i="8"/>
  <c r="F3415" i="8" s="1"/>
  <c r="C3417" i="8" l="1"/>
  <c r="D3416" i="8"/>
  <c r="F3416" i="8" s="1"/>
  <c r="D3417" i="8" l="1"/>
  <c r="F3417" i="8" s="1"/>
  <c r="C3418" i="8"/>
  <c r="D3418" i="8" l="1"/>
  <c r="F3418" i="8" s="1"/>
  <c r="C3419" i="8"/>
  <c r="D3419" i="8" l="1"/>
  <c r="F3419" i="8" s="1"/>
  <c r="C3420" i="8"/>
  <c r="D3420" i="8" l="1"/>
  <c r="F3420" i="8" s="1"/>
  <c r="C3421" i="8"/>
  <c r="D3421" i="8" l="1"/>
  <c r="F3421" i="8" s="1"/>
  <c r="C3422" i="8"/>
  <c r="D3422" i="8" l="1"/>
  <c r="F3422" i="8" s="1"/>
  <c r="C3423" i="8"/>
  <c r="C3424" i="8" l="1"/>
  <c r="D3423" i="8"/>
  <c r="F3423" i="8" s="1"/>
  <c r="C3425" i="8" l="1"/>
  <c r="D3424" i="8"/>
  <c r="F3424" i="8" s="1"/>
  <c r="D3425" i="8" l="1"/>
  <c r="F3425" i="8" s="1"/>
  <c r="C3426" i="8"/>
  <c r="C3427" i="8" l="1"/>
  <c r="D3426" i="8"/>
  <c r="F3426" i="8" s="1"/>
  <c r="C3428" i="8" l="1"/>
  <c r="D3427" i="8"/>
  <c r="F3427" i="8" s="1"/>
  <c r="D3428" i="8" l="1"/>
  <c r="F3428" i="8" s="1"/>
  <c r="C3429" i="8"/>
  <c r="D3429" i="8" l="1"/>
  <c r="F3429" i="8" s="1"/>
  <c r="C3430" i="8"/>
  <c r="D3430" i="8" l="1"/>
  <c r="F3430" i="8" s="1"/>
  <c r="C3431" i="8"/>
  <c r="C3432" i="8" l="1"/>
  <c r="D3431" i="8"/>
  <c r="F3431" i="8" s="1"/>
  <c r="C3433" i="8" l="1"/>
  <c r="D3432" i="8"/>
  <c r="F3432" i="8" s="1"/>
  <c r="D3433" i="8" l="1"/>
  <c r="F3433" i="8" s="1"/>
  <c r="C3434" i="8"/>
  <c r="D3434" i="8" l="1"/>
  <c r="F3434" i="8" s="1"/>
  <c r="C3435" i="8"/>
  <c r="D3435" i="8" l="1"/>
  <c r="F3435" i="8" s="1"/>
  <c r="C3436" i="8"/>
  <c r="C3437" i="8" l="1"/>
  <c r="D3436" i="8"/>
  <c r="F3436" i="8" s="1"/>
  <c r="D3437" i="8" l="1"/>
  <c r="F3437" i="8" s="1"/>
  <c r="C3438" i="8"/>
  <c r="D3438" i="8" l="1"/>
  <c r="F3438" i="8" s="1"/>
  <c r="C3439" i="8"/>
  <c r="C3440" i="8" l="1"/>
  <c r="D3439" i="8"/>
  <c r="F3439" i="8" s="1"/>
  <c r="C3441" i="8" l="1"/>
  <c r="D3440" i="8"/>
  <c r="F3440" i="8" s="1"/>
  <c r="D3441" i="8" l="1"/>
  <c r="F3441" i="8" s="1"/>
  <c r="C3442" i="8"/>
  <c r="C3443" i="8" l="1"/>
  <c r="D3442" i="8"/>
  <c r="F3442" i="8" s="1"/>
  <c r="C3444" i="8" l="1"/>
  <c r="D3443" i="8"/>
  <c r="F3443" i="8" s="1"/>
  <c r="D3444" i="8" l="1"/>
  <c r="F3444" i="8" s="1"/>
  <c r="C3445" i="8"/>
  <c r="D3445" i="8" l="1"/>
  <c r="F3445" i="8" s="1"/>
  <c r="C3446" i="8"/>
  <c r="D3446" i="8" l="1"/>
  <c r="F3446" i="8" s="1"/>
  <c r="C3447" i="8"/>
  <c r="D3447" i="8" l="1"/>
  <c r="F3447" i="8" s="1"/>
  <c r="C3448" i="8"/>
  <c r="C3449" i="8" l="1"/>
  <c r="D3448" i="8"/>
  <c r="F3448" i="8" s="1"/>
  <c r="D3449" i="8" l="1"/>
  <c r="F3449" i="8" s="1"/>
  <c r="C3450" i="8"/>
  <c r="C3451" i="8" l="1"/>
  <c r="D3450" i="8"/>
  <c r="F3450" i="8" s="1"/>
  <c r="D3451" i="8" l="1"/>
  <c r="F3451" i="8" s="1"/>
  <c r="C3452" i="8"/>
  <c r="D3452" i="8" l="1"/>
  <c r="F3452" i="8" s="1"/>
  <c r="C3453" i="8"/>
  <c r="D3453" i="8" l="1"/>
  <c r="F3453" i="8" s="1"/>
  <c r="C3454" i="8"/>
  <c r="D3454" i="8" l="1"/>
  <c r="F3454" i="8" s="1"/>
  <c r="C3455" i="8"/>
  <c r="C3456" i="8" l="1"/>
  <c r="D3455" i="8"/>
  <c r="F3455" i="8" s="1"/>
  <c r="C3457" i="8" l="1"/>
  <c r="D3456" i="8"/>
  <c r="F3456" i="8" s="1"/>
  <c r="D3457" i="8" l="1"/>
  <c r="F3457" i="8" s="1"/>
  <c r="C3458" i="8"/>
  <c r="D3458" i="8" l="1"/>
  <c r="F3458" i="8" s="1"/>
  <c r="C3459" i="8"/>
  <c r="C3460" i="8" l="1"/>
  <c r="D3459" i="8"/>
  <c r="F3459" i="8" s="1"/>
  <c r="C3461" i="8" l="1"/>
  <c r="D3460" i="8"/>
  <c r="F3460" i="8" s="1"/>
  <c r="D3461" i="8" l="1"/>
  <c r="F3461" i="8" s="1"/>
  <c r="C3462" i="8"/>
  <c r="D3462" i="8" l="1"/>
  <c r="F3462" i="8" s="1"/>
  <c r="C3463" i="8"/>
  <c r="C3464" i="8" l="1"/>
  <c r="D3463" i="8"/>
  <c r="F3463" i="8" s="1"/>
  <c r="C3465" i="8" l="1"/>
  <c r="D3464" i="8"/>
  <c r="F3464" i="8" s="1"/>
  <c r="D3465" i="8" l="1"/>
  <c r="F3465" i="8" s="1"/>
  <c r="C3466" i="8"/>
  <c r="D3466" i="8" l="1"/>
  <c r="F3466" i="8" s="1"/>
  <c r="C3467" i="8"/>
  <c r="D3467" i="8" l="1"/>
  <c r="F3467" i="8" s="1"/>
  <c r="C3468" i="8"/>
  <c r="C3469" i="8" l="1"/>
  <c r="D3468" i="8"/>
  <c r="F3468" i="8" s="1"/>
  <c r="D3469" i="8" l="1"/>
  <c r="F3469" i="8" s="1"/>
  <c r="C3470" i="8"/>
  <c r="D3470" i="8" l="1"/>
  <c r="F3470" i="8" s="1"/>
  <c r="C3471" i="8"/>
  <c r="C3472" i="8" l="1"/>
  <c r="D3471" i="8"/>
  <c r="F3471" i="8" s="1"/>
  <c r="C3473" i="8" l="1"/>
  <c r="D3472" i="8"/>
  <c r="F3472" i="8" s="1"/>
  <c r="D3473" i="8" l="1"/>
  <c r="F3473" i="8" s="1"/>
  <c r="C3474" i="8"/>
  <c r="C3475" i="8" l="1"/>
  <c r="D3474" i="8"/>
  <c r="F3474" i="8" s="1"/>
  <c r="C3476" i="8" l="1"/>
  <c r="D3475" i="8"/>
  <c r="F3475" i="8" s="1"/>
  <c r="C3477" i="8" l="1"/>
  <c r="D3476" i="8"/>
  <c r="F3476" i="8" s="1"/>
  <c r="D3477" i="8" l="1"/>
  <c r="F3477" i="8" s="1"/>
  <c r="C3478" i="8"/>
  <c r="D3478" i="8" l="1"/>
  <c r="F3478" i="8" s="1"/>
  <c r="C3479" i="8"/>
  <c r="C3480" i="8" l="1"/>
  <c r="D3479" i="8"/>
  <c r="F3479" i="8" s="1"/>
  <c r="C3481" i="8" l="1"/>
  <c r="D3480" i="8"/>
  <c r="F3480" i="8" s="1"/>
  <c r="D3481" i="8" l="1"/>
  <c r="F3481" i="8" s="1"/>
  <c r="C3482" i="8"/>
  <c r="D3482" i="8" l="1"/>
  <c r="F3482" i="8" s="1"/>
  <c r="C3483" i="8"/>
  <c r="D3483" i="8" l="1"/>
  <c r="F3483" i="8" s="1"/>
  <c r="C3484" i="8"/>
  <c r="D3484" i="8" l="1"/>
  <c r="F3484" i="8" s="1"/>
  <c r="C3485" i="8"/>
  <c r="D3485" i="8" l="1"/>
  <c r="F3485" i="8" s="1"/>
  <c r="C3486" i="8"/>
  <c r="D3486" i="8" l="1"/>
  <c r="F3486" i="8" s="1"/>
  <c r="C3487" i="8"/>
  <c r="C3488" i="8" l="1"/>
  <c r="D3487" i="8"/>
  <c r="F3487" i="8" s="1"/>
  <c r="C3489" i="8" l="1"/>
  <c r="D3488" i="8"/>
  <c r="F3488" i="8" s="1"/>
  <c r="D3489" i="8" l="1"/>
  <c r="F3489" i="8" s="1"/>
  <c r="C3490" i="8"/>
  <c r="D3490" i="8" l="1"/>
  <c r="F3490" i="8" s="1"/>
  <c r="C3491" i="8"/>
  <c r="C3492" i="8" l="1"/>
  <c r="D3491" i="8"/>
  <c r="F3491" i="8" s="1"/>
  <c r="D3492" i="8" l="1"/>
  <c r="F3492" i="8" s="1"/>
  <c r="C3493" i="8"/>
  <c r="D3493" i="8" l="1"/>
  <c r="F3493" i="8" s="1"/>
  <c r="C3494" i="8"/>
  <c r="D3494" i="8" l="1"/>
  <c r="F3494" i="8" s="1"/>
  <c r="C3495" i="8"/>
  <c r="C3496" i="8" l="1"/>
  <c r="D3495" i="8"/>
  <c r="F3495" i="8" s="1"/>
  <c r="C3497" i="8" l="1"/>
  <c r="D3496" i="8"/>
  <c r="F3496" i="8" s="1"/>
  <c r="D3497" i="8" l="1"/>
  <c r="F3497" i="8" s="1"/>
  <c r="C3498" i="8"/>
  <c r="D3498" i="8" l="1"/>
  <c r="F3498" i="8" s="1"/>
  <c r="C3499" i="8"/>
  <c r="D3499" i="8" l="1"/>
  <c r="F3499" i="8" s="1"/>
  <c r="C3500" i="8"/>
  <c r="C3501" i="8" l="1"/>
  <c r="D3500" i="8"/>
  <c r="F3500" i="8" s="1"/>
  <c r="D3501" i="8" l="1"/>
  <c r="F3501" i="8" s="1"/>
  <c r="C3502" i="8"/>
  <c r="D3502" i="8" l="1"/>
  <c r="F3502" i="8" s="1"/>
  <c r="C3503" i="8"/>
  <c r="C3504" i="8" s="1"/>
  <c r="D3504" i="8" l="1"/>
  <c r="F3504" i="8" s="1"/>
  <c r="C3505" i="8"/>
  <c r="D3505" i="8" l="1"/>
  <c r="F3505" i="8" s="1"/>
  <c r="C3506" i="8"/>
  <c r="C3507" i="8" l="1"/>
  <c r="D3506" i="8"/>
  <c r="F3506" i="8" s="1"/>
  <c r="D3507" i="8" l="1"/>
  <c r="F3507" i="8" s="1"/>
  <c r="C3508" i="8"/>
  <c r="D3508" i="8" l="1"/>
  <c r="F3508" i="8" s="1"/>
  <c r="C3509" i="8"/>
  <c r="C3510" i="8" l="1"/>
  <c r="D3509" i="8"/>
  <c r="F3509" i="8" s="1"/>
  <c r="C3511" i="8" l="1"/>
  <c r="D3510" i="8"/>
  <c r="F3510" i="8" s="1"/>
  <c r="D3511" i="8" l="1"/>
  <c r="F3511" i="8" s="1"/>
  <c r="C3512" i="8"/>
  <c r="D3512" i="8" l="1"/>
  <c r="F3512" i="8" s="1"/>
  <c r="C3513" i="8"/>
  <c r="C3514" i="8" l="1"/>
  <c r="D3513" i="8"/>
  <c r="F3513" i="8" s="1"/>
  <c r="C3515" i="8" l="1"/>
  <c r="D3514" i="8"/>
  <c r="F3514" i="8" s="1"/>
  <c r="D3515" i="8" l="1"/>
  <c r="F3515" i="8" s="1"/>
  <c r="C3516" i="8"/>
  <c r="D3516" i="8" l="1"/>
  <c r="F3516" i="8" s="1"/>
  <c r="C3517" i="8"/>
  <c r="C3518" i="8" l="1"/>
  <c r="D3517" i="8"/>
  <c r="F3517" i="8" s="1"/>
  <c r="C3519" i="8" l="1"/>
  <c r="D3518" i="8"/>
  <c r="F3518" i="8" s="1"/>
  <c r="D3519" i="8" l="1"/>
  <c r="F3519" i="8" s="1"/>
  <c r="C3520" i="8"/>
  <c r="D3520" i="8" l="1"/>
  <c r="F3520" i="8" s="1"/>
  <c r="C3521" i="8"/>
  <c r="D3521" i="8" l="1"/>
  <c r="F3521" i="8" s="1"/>
  <c r="C3522" i="8"/>
  <c r="D3522" i="8" l="1"/>
  <c r="F3522" i="8" s="1"/>
  <c r="C3523" i="8"/>
  <c r="D3523" i="8" l="1"/>
  <c r="F3523" i="8" s="1"/>
  <c r="C3524" i="8"/>
  <c r="D3524" i="8" l="1"/>
  <c r="F3524" i="8" s="1"/>
  <c r="C3525" i="8"/>
  <c r="C3526" i="8" l="1"/>
  <c r="D3525" i="8"/>
  <c r="F3525" i="8" s="1"/>
  <c r="C3527" i="8" l="1"/>
  <c r="D3526" i="8"/>
  <c r="F3526" i="8" s="1"/>
  <c r="D3527" i="8" l="1"/>
  <c r="F3527" i="8" s="1"/>
  <c r="C3528" i="8"/>
  <c r="D3528" i="8" l="1"/>
  <c r="F3528" i="8" s="1"/>
  <c r="C3529" i="8"/>
  <c r="C3530" i="8" l="1"/>
  <c r="D3529" i="8"/>
  <c r="F3529" i="8" s="1"/>
  <c r="C3531" i="8" l="1"/>
  <c r="D3530" i="8"/>
  <c r="F3530" i="8" s="1"/>
  <c r="D3531" i="8" l="1"/>
  <c r="F3531" i="8" s="1"/>
  <c r="C3532" i="8"/>
  <c r="D3532" i="8" l="1"/>
  <c r="F3532" i="8" s="1"/>
  <c r="C3533" i="8"/>
  <c r="C3534" i="8" l="1"/>
  <c r="D3533" i="8"/>
  <c r="F3533" i="8" s="1"/>
  <c r="C3535" i="8" l="1"/>
  <c r="D3534" i="8"/>
  <c r="F3534" i="8" s="1"/>
  <c r="C3536" i="8" l="1"/>
  <c r="D3535" i="8"/>
  <c r="F3535" i="8" s="1"/>
  <c r="D3536" i="8" l="1"/>
  <c r="F3536" i="8" s="1"/>
  <c r="C3537" i="8"/>
  <c r="C3538" i="8" l="1"/>
  <c r="D3537" i="8"/>
  <c r="F3537" i="8" s="1"/>
  <c r="D3538" i="8" l="1"/>
  <c r="F3538" i="8" s="1"/>
  <c r="C3539" i="8"/>
  <c r="C3540" i="8" l="1"/>
  <c r="D3539" i="8"/>
  <c r="F3539" i="8" s="1"/>
  <c r="D3540" i="8" l="1"/>
  <c r="F3540" i="8" s="1"/>
  <c r="C3541" i="8"/>
  <c r="C3542" i="8" l="1"/>
  <c r="D3541" i="8"/>
  <c r="F3541" i="8" s="1"/>
  <c r="D3542" i="8" l="1"/>
  <c r="F3542" i="8" s="1"/>
  <c r="C3543" i="8"/>
  <c r="C3544" i="8" l="1"/>
  <c r="D3543" i="8"/>
  <c r="F3543" i="8" s="1"/>
  <c r="D3544" i="8" l="1"/>
  <c r="F3544" i="8" s="1"/>
  <c r="C3545" i="8"/>
  <c r="C3546" i="8" l="1"/>
  <c r="D3545" i="8"/>
  <c r="F3545" i="8" s="1"/>
  <c r="D3546" i="8" l="1"/>
  <c r="F3546" i="8" s="1"/>
  <c r="C3547" i="8"/>
  <c r="C3548" i="8" l="1"/>
  <c r="D3547" i="8"/>
  <c r="F3547" i="8" s="1"/>
  <c r="D3548" i="8" l="1"/>
  <c r="F3548" i="8" s="1"/>
  <c r="C3549" i="8"/>
  <c r="C3550" i="8" l="1"/>
  <c r="D3549" i="8"/>
  <c r="F3549" i="8" s="1"/>
  <c r="C3551" i="8" l="1"/>
  <c r="D3550" i="8"/>
  <c r="F3550" i="8" s="1"/>
  <c r="D3551" i="8" l="1"/>
  <c r="F3551" i="8" s="1"/>
  <c r="C3552" i="8"/>
  <c r="D3552" i="8" l="1"/>
  <c r="F3552" i="8" s="1"/>
  <c r="C3553" i="8"/>
  <c r="C3554" i="8" l="1"/>
  <c r="D3553" i="8"/>
  <c r="F3553" i="8" s="1"/>
  <c r="D3554" i="8" l="1"/>
  <c r="F3554" i="8" s="1"/>
  <c r="C3555" i="8"/>
  <c r="C3556" i="8" l="1"/>
  <c r="D3555" i="8"/>
  <c r="F3555" i="8" s="1"/>
  <c r="D3556" i="8" l="1"/>
  <c r="F3556" i="8" s="1"/>
  <c r="C3557" i="8"/>
  <c r="C3558" i="8" l="1"/>
  <c r="D3557" i="8"/>
  <c r="F3557" i="8" s="1"/>
  <c r="C3559" i="8" l="1"/>
  <c r="D3558" i="8"/>
  <c r="F3558" i="8" s="1"/>
  <c r="D3559" i="8" l="1"/>
  <c r="F3559" i="8" s="1"/>
  <c r="C3560" i="8"/>
  <c r="D3560" i="8" l="1"/>
  <c r="F3560" i="8" s="1"/>
  <c r="C3561" i="8"/>
  <c r="C3562" i="8" l="1"/>
  <c r="D3561" i="8"/>
  <c r="F3561" i="8" s="1"/>
  <c r="D3562" i="8" l="1"/>
  <c r="F3562" i="8" s="1"/>
  <c r="C3563" i="8"/>
  <c r="D3563" i="8" l="1"/>
  <c r="F3563" i="8" s="1"/>
  <c r="C3564" i="8"/>
  <c r="D3564" i="8" l="1"/>
  <c r="F3564" i="8" s="1"/>
  <c r="C3565" i="8"/>
  <c r="C3566" i="8" l="1"/>
  <c r="D3565" i="8"/>
  <c r="F3565" i="8" s="1"/>
  <c r="C3567" i="8" l="1"/>
  <c r="D3566" i="8"/>
  <c r="F3566" i="8" s="1"/>
  <c r="D3567" i="8" l="1"/>
  <c r="F3567" i="8" s="1"/>
  <c r="C3568" i="8"/>
  <c r="D3568" i="8" l="1"/>
  <c r="F3568" i="8" s="1"/>
  <c r="C3569" i="8"/>
  <c r="D3569" i="8" l="1"/>
  <c r="F3569" i="8" s="1"/>
  <c r="C3570" i="8"/>
  <c r="D3570" i="8" l="1"/>
  <c r="F3570" i="8" s="1"/>
  <c r="C3571" i="8"/>
  <c r="C3572" i="8" l="1"/>
  <c r="D3571" i="8"/>
  <c r="F3571" i="8" s="1"/>
  <c r="D3572" i="8" l="1"/>
  <c r="F3572" i="8" s="1"/>
  <c r="C3573" i="8"/>
  <c r="C3574" i="8" l="1"/>
  <c r="D3573" i="8"/>
  <c r="F3573" i="8" s="1"/>
  <c r="C3575" i="8" l="1"/>
  <c r="D3574" i="8"/>
  <c r="F3574" i="8" s="1"/>
  <c r="C3576" i="8" l="1"/>
  <c r="D3575" i="8"/>
  <c r="F3575" i="8" s="1"/>
  <c r="D3576" i="8" l="1"/>
  <c r="F3576" i="8" s="1"/>
  <c r="C3577" i="8"/>
  <c r="D3577" i="8" l="1"/>
  <c r="F3577" i="8" s="1"/>
  <c r="C3578" i="8"/>
  <c r="D3578" i="8" l="1"/>
  <c r="F3578" i="8" s="1"/>
  <c r="C3579" i="8"/>
  <c r="C3580" i="8" l="1"/>
  <c r="D3579" i="8"/>
  <c r="F3579" i="8" s="1"/>
  <c r="D3580" i="8" l="1"/>
  <c r="F3580" i="8" s="1"/>
  <c r="C3581" i="8"/>
  <c r="C3582" i="8" l="1"/>
  <c r="D3581" i="8"/>
  <c r="F3581" i="8" s="1"/>
  <c r="C3583" i="8" l="1"/>
  <c r="D3582" i="8"/>
  <c r="F3582" i="8" s="1"/>
  <c r="C3584" i="8" l="1"/>
  <c r="D3583" i="8"/>
  <c r="F3583" i="8" s="1"/>
  <c r="C3585" i="8" l="1"/>
  <c r="D3584" i="8"/>
  <c r="F3584" i="8" s="1"/>
  <c r="C3586" i="8" l="1"/>
  <c r="D3585" i="8"/>
  <c r="F3585" i="8" s="1"/>
  <c r="C3587" i="8" l="1"/>
  <c r="D3586" i="8"/>
  <c r="F3586" i="8" s="1"/>
  <c r="D3587" i="8" l="1"/>
  <c r="F3587" i="8" s="1"/>
  <c r="C3588" i="8"/>
  <c r="C3589" i="8" l="1"/>
  <c r="D3588" i="8"/>
  <c r="F3588" i="8" s="1"/>
  <c r="C3590" i="8" l="1"/>
  <c r="D3589" i="8"/>
  <c r="F3589" i="8" s="1"/>
  <c r="C3591" i="8" l="1"/>
  <c r="D3590" i="8"/>
  <c r="F3590" i="8" s="1"/>
  <c r="C3592" i="8" l="1"/>
  <c r="D3591" i="8"/>
  <c r="F3591" i="8" s="1"/>
  <c r="D3592" i="8" l="1"/>
  <c r="F3592" i="8" s="1"/>
  <c r="C3593" i="8"/>
  <c r="C3594" i="8" l="1"/>
  <c r="D3593" i="8"/>
  <c r="F3593" i="8" s="1"/>
  <c r="D3594" i="8" l="1"/>
  <c r="F3594" i="8" s="1"/>
  <c r="C3595" i="8"/>
  <c r="C3596" i="8" l="1"/>
  <c r="D3595" i="8"/>
  <c r="F3595" i="8" s="1"/>
  <c r="D3596" i="8" l="1"/>
  <c r="F3596" i="8" s="1"/>
  <c r="C3597" i="8"/>
  <c r="C3598" i="8" l="1"/>
  <c r="D3597" i="8"/>
  <c r="F3597" i="8" s="1"/>
  <c r="C3599" i="8" l="1"/>
  <c r="D3598" i="8"/>
  <c r="F3598" i="8" s="1"/>
  <c r="D3599" i="8" l="1"/>
  <c r="F3599" i="8" s="1"/>
  <c r="C3600" i="8"/>
  <c r="C3601" i="8" l="1"/>
  <c r="D3600" i="8"/>
  <c r="F3600" i="8" s="1"/>
  <c r="D3601" i="8" l="1"/>
  <c r="F3601" i="8" s="1"/>
  <c r="C3602" i="8"/>
  <c r="C3603" i="8" l="1"/>
  <c r="C3604" i="8" s="1"/>
  <c r="D3602" i="8"/>
  <c r="F3602" i="8" s="1"/>
  <c r="C3605" i="8" l="1"/>
  <c r="D3604" i="8"/>
  <c r="F3604" i="8" s="1"/>
  <c r="D3605" i="8" l="1"/>
  <c r="F3605" i="8" s="1"/>
  <c r="C3606" i="8"/>
  <c r="C3607" i="8" l="1"/>
  <c r="D3606" i="8"/>
  <c r="F3606" i="8" s="1"/>
  <c r="D3607" i="8" l="1"/>
  <c r="F3607" i="8" s="1"/>
  <c r="C3608" i="8"/>
  <c r="D3608" i="8" l="1"/>
  <c r="F3608" i="8" s="1"/>
  <c r="C3609" i="8"/>
  <c r="C3610" i="8" l="1"/>
  <c r="D3609" i="8"/>
  <c r="F3609" i="8" s="1"/>
  <c r="C3611" i="8" l="1"/>
  <c r="D3610" i="8"/>
  <c r="F3610" i="8" s="1"/>
  <c r="D3611" i="8" l="1"/>
  <c r="F3611" i="8" s="1"/>
  <c r="C3612" i="8"/>
  <c r="D3612" i="8" l="1"/>
  <c r="F3612" i="8" s="1"/>
  <c r="C3613" i="8"/>
  <c r="D3613" i="8" l="1"/>
  <c r="F3613" i="8" s="1"/>
  <c r="C3614" i="8"/>
  <c r="D3614" i="8" l="1"/>
  <c r="F3614" i="8" s="1"/>
  <c r="C3615" i="8"/>
  <c r="C3616" i="8" l="1"/>
  <c r="D3615" i="8"/>
  <c r="F3615" i="8" s="1"/>
  <c r="C3617" i="8" l="1"/>
  <c r="D3616" i="8"/>
  <c r="F3616" i="8" s="1"/>
  <c r="C3618" i="8" l="1"/>
  <c r="D3617" i="8"/>
  <c r="F3617" i="8" s="1"/>
  <c r="C3619" i="8" l="1"/>
  <c r="D3618" i="8"/>
  <c r="F3618" i="8" s="1"/>
  <c r="D3619" i="8" l="1"/>
  <c r="F3619" i="8" s="1"/>
  <c r="C3620" i="8"/>
  <c r="C3621" i="8" l="1"/>
  <c r="D3620" i="8"/>
  <c r="F3620" i="8" s="1"/>
  <c r="C3622" i="8" l="1"/>
  <c r="D3621" i="8"/>
  <c r="F3621" i="8" s="1"/>
  <c r="C3623" i="8" l="1"/>
  <c r="D3622" i="8"/>
  <c r="F3622" i="8" s="1"/>
  <c r="C3624" i="8" l="1"/>
  <c r="D3623" i="8"/>
  <c r="F3623" i="8" s="1"/>
  <c r="C3625" i="8" l="1"/>
  <c r="D3624" i="8"/>
  <c r="F3624" i="8" s="1"/>
  <c r="C3626" i="8" l="1"/>
  <c r="D3625" i="8"/>
  <c r="F3625" i="8" s="1"/>
  <c r="C3627" i="8" l="1"/>
  <c r="D3626" i="8"/>
  <c r="F3626" i="8" s="1"/>
  <c r="D3627" i="8" l="1"/>
  <c r="F3627" i="8" s="1"/>
  <c r="C3628" i="8"/>
  <c r="C3629" i="8" l="1"/>
  <c r="D3628" i="8"/>
  <c r="F3628" i="8" s="1"/>
  <c r="D3629" i="8" l="1"/>
  <c r="F3629" i="8" s="1"/>
  <c r="C3630" i="8"/>
  <c r="D3630" i="8" l="1"/>
  <c r="F3630" i="8" s="1"/>
  <c r="C3631" i="8"/>
  <c r="D3631" i="8" l="1"/>
  <c r="F3631" i="8" s="1"/>
  <c r="C3632" i="8"/>
  <c r="C3633" i="8" l="1"/>
  <c r="D3632" i="8"/>
  <c r="F3632" i="8" s="1"/>
  <c r="D3633" i="8" l="1"/>
  <c r="F3633" i="8" s="1"/>
  <c r="C3634" i="8"/>
  <c r="C3635" i="8" l="1"/>
  <c r="D3634" i="8"/>
  <c r="F3634" i="8" s="1"/>
  <c r="C3636" i="8" l="1"/>
  <c r="D3635" i="8"/>
  <c r="F3635" i="8" s="1"/>
  <c r="C3637" i="8" l="1"/>
  <c r="D3636" i="8"/>
  <c r="F3636" i="8" s="1"/>
  <c r="C3638" i="8" l="1"/>
  <c r="D3637" i="8"/>
  <c r="F3637" i="8" s="1"/>
  <c r="C3639" i="8" l="1"/>
  <c r="D3638" i="8"/>
  <c r="F3638" i="8" s="1"/>
  <c r="D3639" i="8" l="1"/>
  <c r="F3639" i="8" s="1"/>
  <c r="C3640" i="8"/>
  <c r="C3641" i="8" l="1"/>
  <c r="D3640" i="8"/>
  <c r="F3640" i="8" s="1"/>
  <c r="D3641" i="8" l="1"/>
  <c r="F3641" i="8" s="1"/>
  <c r="C3642" i="8"/>
  <c r="C3643" i="8" l="1"/>
  <c r="D3642" i="8"/>
  <c r="F3642" i="8" s="1"/>
  <c r="C3644" i="8" l="1"/>
  <c r="D3643" i="8"/>
  <c r="F3643" i="8" s="1"/>
  <c r="C3645" i="8" l="1"/>
  <c r="D3644" i="8"/>
  <c r="F3644" i="8" s="1"/>
  <c r="C3646" i="8" l="1"/>
  <c r="D3645" i="8"/>
  <c r="F3645" i="8" s="1"/>
  <c r="D3646" i="8" l="1"/>
  <c r="F3646" i="8" s="1"/>
  <c r="C3647" i="8"/>
  <c r="D3647" i="8" l="1"/>
  <c r="F3647" i="8" s="1"/>
  <c r="C3648" i="8"/>
  <c r="C3649" i="8" l="1"/>
  <c r="D3648" i="8"/>
  <c r="F3648" i="8" s="1"/>
  <c r="D3649" i="8" l="1"/>
  <c r="F3649" i="8" s="1"/>
  <c r="C3650" i="8"/>
  <c r="C3651" i="8" l="1"/>
  <c r="D3650" i="8"/>
  <c r="F3650" i="8" s="1"/>
  <c r="D3651" i="8" l="1"/>
  <c r="F3651" i="8" s="1"/>
  <c r="C3652" i="8"/>
  <c r="C3653" i="8" l="1"/>
  <c r="D3652" i="8"/>
  <c r="F3652" i="8" s="1"/>
  <c r="C3654" i="8" l="1"/>
  <c r="D3653" i="8"/>
  <c r="F3653" i="8" s="1"/>
  <c r="C3655" i="8" l="1"/>
  <c r="D3654" i="8"/>
  <c r="F3654" i="8" s="1"/>
  <c r="D3655" i="8" l="1"/>
  <c r="F3655" i="8" s="1"/>
  <c r="C3656" i="8"/>
  <c r="D3656" i="8" l="1"/>
  <c r="F3656" i="8" s="1"/>
  <c r="C3657" i="8"/>
  <c r="C3658" i="8" l="1"/>
  <c r="D3657" i="8"/>
  <c r="F3657" i="8" s="1"/>
  <c r="C3659" i="8" l="1"/>
  <c r="D3658" i="8"/>
  <c r="F3658" i="8" s="1"/>
  <c r="C3660" i="8" l="1"/>
  <c r="D3659" i="8"/>
  <c r="F3659" i="8" s="1"/>
  <c r="C3661" i="8" l="1"/>
  <c r="D3660" i="8"/>
  <c r="F3660" i="8" s="1"/>
  <c r="D3661" i="8" l="1"/>
  <c r="F3661" i="8" s="1"/>
  <c r="C3662" i="8"/>
  <c r="D3662" i="8" l="1"/>
  <c r="F3662" i="8" s="1"/>
  <c r="C3663" i="8"/>
  <c r="D3663" i="8" l="1"/>
  <c r="F3663" i="8" s="1"/>
  <c r="C3664" i="8"/>
  <c r="C3665" i="8" l="1"/>
  <c r="D3664" i="8"/>
  <c r="F3664" i="8" s="1"/>
  <c r="C3666" i="8" l="1"/>
  <c r="D3665" i="8"/>
  <c r="F3665" i="8" s="1"/>
  <c r="C3667" i="8" l="1"/>
  <c r="D3666" i="8"/>
  <c r="F3666" i="8" s="1"/>
  <c r="D3667" i="8" l="1"/>
  <c r="F3667" i="8" s="1"/>
  <c r="C3668" i="8"/>
  <c r="C3669" i="8" l="1"/>
  <c r="D3668" i="8"/>
  <c r="F3668" i="8" s="1"/>
  <c r="D3669" i="8" l="1"/>
  <c r="F3669" i="8" s="1"/>
  <c r="C3670" i="8"/>
  <c r="C3671" i="8" l="1"/>
  <c r="D3670" i="8"/>
  <c r="F3670" i="8" s="1"/>
  <c r="C3672" i="8" l="1"/>
  <c r="D3671" i="8"/>
  <c r="F3671" i="8" s="1"/>
  <c r="C3673" i="8" l="1"/>
  <c r="D3672" i="8"/>
  <c r="F3672" i="8" s="1"/>
  <c r="C3674" i="8" l="1"/>
  <c r="D3673" i="8"/>
  <c r="F3673" i="8" s="1"/>
  <c r="C3675" i="8" l="1"/>
  <c r="D3674" i="8"/>
  <c r="F3674" i="8" s="1"/>
  <c r="C3676" i="8" l="1"/>
  <c r="D3675" i="8"/>
  <c r="F3675" i="8" s="1"/>
  <c r="D3676" i="8" l="1"/>
  <c r="F3676" i="8" s="1"/>
  <c r="C3677" i="8"/>
  <c r="D3677" i="8" l="1"/>
  <c r="F3677" i="8" s="1"/>
  <c r="C3678" i="8"/>
  <c r="C3679" i="8" l="1"/>
  <c r="D3678" i="8"/>
  <c r="F3678" i="8" s="1"/>
  <c r="D3679" i="8" l="1"/>
  <c r="F3679" i="8" s="1"/>
  <c r="C3680" i="8"/>
  <c r="C3681" i="8" l="1"/>
  <c r="D3680" i="8"/>
  <c r="F3680" i="8" s="1"/>
  <c r="C3682" i="8" l="1"/>
  <c r="D3681" i="8"/>
  <c r="F3681" i="8" s="1"/>
  <c r="C3683" i="8" l="1"/>
  <c r="D3682" i="8"/>
  <c r="F3682" i="8" s="1"/>
  <c r="D3683" i="8" l="1"/>
  <c r="F3683" i="8" s="1"/>
  <c r="C3684" i="8"/>
  <c r="C3685" i="8" l="1"/>
  <c r="D3684" i="8"/>
  <c r="F3684" i="8" s="1"/>
  <c r="C3686" i="8" l="1"/>
  <c r="D3685" i="8"/>
  <c r="F3685" i="8" s="1"/>
  <c r="C3687" i="8" l="1"/>
  <c r="D3686" i="8"/>
  <c r="F3686" i="8" s="1"/>
  <c r="D3687" i="8" l="1"/>
  <c r="F3687" i="8" s="1"/>
  <c r="C3688" i="8"/>
  <c r="D3688" i="8" l="1"/>
  <c r="F3688" i="8" s="1"/>
  <c r="C3689" i="8"/>
  <c r="C3690" i="8" l="1"/>
  <c r="D3689" i="8"/>
  <c r="F3689" i="8" s="1"/>
  <c r="C3691" i="8" l="1"/>
  <c r="D3690" i="8"/>
  <c r="F3690" i="8" s="1"/>
  <c r="C3692" i="8" l="1"/>
  <c r="D3691" i="8"/>
  <c r="F3691" i="8" s="1"/>
  <c r="C3693" i="8" l="1"/>
  <c r="D3692" i="8"/>
  <c r="F3692" i="8" s="1"/>
  <c r="D3693" i="8" l="1"/>
  <c r="F3693" i="8" s="1"/>
  <c r="C3694" i="8"/>
  <c r="C3695" i="8" l="1"/>
  <c r="D3694" i="8"/>
  <c r="F3694" i="8" s="1"/>
  <c r="C3696" i="8" l="1"/>
  <c r="D3695" i="8"/>
  <c r="F3695" i="8" s="1"/>
  <c r="C3697" i="8" l="1"/>
  <c r="D3696" i="8"/>
  <c r="F3696" i="8" s="1"/>
  <c r="C3698" i="8" l="1"/>
  <c r="D3697" i="8"/>
  <c r="F3697" i="8" s="1"/>
  <c r="C3699" i="8" l="1"/>
  <c r="D3698" i="8"/>
  <c r="F3698" i="8" s="1"/>
  <c r="C3700" i="8" l="1"/>
  <c r="D3699" i="8"/>
  <c r="F3699" i="8" s="1"/>
  <c r="C3701" i="8" l="1"/>
  <c r="D3700" i="8"/>
  <c r="F3700" i="8" s="1"/>
  <c r="C3702" i="8" l="1"/>
  <c r="D3701" i="8"/>
  <c r="F3701" i="8" s="1"/>
  <c r="D3702" i="8" l="1"/>
  <c r="F3702" i="8" s="1"/>
  <c r="C3703" i="8"/>
  <c r="C3704" i="8" s="1"/>
  <c r="C3705" i="8" l="1"/>
  <c r="D3704" i="8"/>
  <c r="F3704" i="8" s="1"/>
  <c r="D3705" i="8" l="1"/>
  <c r="F3705" i="8" s="1"/>
  <c r="C3706" i="8"/>
  <c r="C3707" i="8" l="1"/>
  <c r="D3706" i="8"/>
  <c r="F3706" i="8" s="1"/>
  <c r="D3707" i="8" l="1"/>
  <c r="F3707" i="8" s="1"/>
  <c r="C3708" i="8"/>
  <c r="C3709" i="8" l="1"/>
  <c r="D3708" i="8"/>
  <c r="F3708" i="8" s="1"/>
  <c r="D3709" i="8" l="1"/>
  <c r="F3709" i="8" s="1"/>
  <c r="C3710" i="8"/>
  <c r="C3711" i="8" l="1"/>
  <c r="D3710" i="8"/>
  <c r="F3710" i="8" s="1"/>
  <c r="C3712" i="8" l="1"/>
  <c r="D3711" i="8"/>
  <c r="F3711" i="8" s="1"/>
  <c r="C3713" i="8" l="1"/>
  <c r="D3712" i="8"/>
  <c r="F3712" i="8" s="1"/>
  <c r="C3714" i="8" l="1"/>
  <c r="D3713" i="8"/>
  <c r="F3713" i="8" s="1"/>
  <c r="C3715" i="8" l="1"/>
  <c r="D3714" i="8"/>
  <c r="F3714" i="8" s="1"/>
  <c r="D3715" i="8" l="1"/>
  <c r="F3715" i="8" s="1"/>
  <c r="C3716" i="8"/>
  <c r="C3717" i="8" l="1"/>
  <c r="D3716" i="8"/>
  <c r="F3716" i="8" s="1"/>
  <c r="C3718" i="8" l="1"/>
  <c r="D3717" i="8"/>
  <c r="F3717" i="8" s="1"/>
  <c r="C3719" i="8" l="1"/>
  <c r="D3718" i="8"/>
  <c r="F3718" i="8" s="1"/>
  <c r="D3719" i="8" l="1"/>
  <c r="F3719" i="8" s="1"/>
  <c r="C3720" i="8"/>
  <c r="C3721" i="8" l="1"/>
  <c r="D3720" i="8"/>
  <c r="F3720" i="8" s="1"/>
  <c r="C3722" i="8" l="1"/>
  <c r="D3721" i="8"/>
  <c r="F3721" i="8" s="1"/>
  <c r="C3723" i="8" l="1"/>
  <c r="D3722" i="8"/>
  <c r="F3722" i="8" s="1"/>
  <c r="C3724" i="8" l="1"/>
  <c r="D3723" i="8"/>
  <c r="F3723" i="8" s="1"/>
  <c r="C3725" i="8" l="1"/>
  <c r="D3724" i="8"/>
  <c r="F3724" i="8" s="1"/>
  <c r="D3725" i="8" l="1"/>
  <c r="F3725" i="8" s="1"/>
  <c r="C3726" i="8"/>
  <c r="D3726" i="8" l="1"/>
  <c r="F3726" i="8" s="1"/>
  <c r="C3727" i="8"/>
  <c r="C3728" i="8" l="1"/>
  <c r="D3727" i="8"/>
  <c r="F3727" i="8" s="1"/>
  <c r="C3729" i="8" l="1"/>
  <c r="D3728" i="8"/>
  <c r="F3728" i="8" s="1"/>
  <c r="D3729" i="8" l="1"/>
  <c r="F3729" i="8" s="1"/>
  <c r="C3730" i="8"/>
  <c r="C3731" i="8" l="1"/>
  <c r="D3730" i="8"/>
  <c r="F3730" i="8" s="1"/>
  <c r="C3732" i="8" l="1"/>
  <c r="D3731" i="8"/>
  <c r="F3731" i="8" s="1"/>
  <c r="C3733" i="8" l="1"/>
  <c r="D3732" i="8"/>
  <c r="F3732" i="8" s="1"/>
  <c r="D3733" i="8" l="1"/>
  <c r="F3733" i="8" s="1"/>
  <c r="C3734" i="8"/>
  <c r="C3735" i="8" l="1"/>
  <c r="D3734" i="8"/>
  <c r="F3734" i="8" s="1"/>
  <c r="D3735" i="8" l="1"/>
  <c r="F3735" i="8" s="1"/>
  <c r="C3736" i="8"/>
  <c r="C3737" i="8" l="1"/>
  <c r="D3736" i="8"/>
  <c r="F3736" i="8" s="1"/>
  <c r="D3737" i="8" l="1"/>
  <c r="F3737" i="8" s="1"/>
  <c r="C3738" i="8"/>
  <c r="C3739" i="8" l="1"/>
  <c r="D3738" i="8"/>
  <c r="F3738" i="8" s="1"/>
  <c r="C3740" i="8" l="1"/>
  <c r="D3739" i="8"/>
  <c r="F3739" i="8" s="1"/>
  <c r="C3741" i="8" l="1"/>
  <c r="D3740" i="8"/>
  <c r="F3740" i="8" s="1"/>
  <c r="C3742" i="8" l="1"/>
  <c r="D3741" i="8"/>
  <c r="F3741" i="8" s="1"/>
  <c r="D3742" i="8" l="1"/>
  <c r="F3742" i="8" s="1"/>
  <c r="C3743" i="8"/>
  <c r="D3743" i="8" l="1"/>
  <c r="F3743" i="8" s="1"/>
  <c r="C3744" i="8"/>
  <c r="C3745" i="8" l="1"/>
  <c r="D3744" i="8"/>
  <c r="F3744" i="8" s="1"/>
  <c r="C3746" i="8" l="1"/>
  <c r="D3745" i="8"/>
  <c r="F3745" i="8" s="1"/>
  <c r="C3747" i="8" l="1"/>
  <c r="D3746" i="8"/>
  <c r="F3746" i="8" s="1"/>
  <c r="D3747" i="8" l="1"/>
  <c r="F3747" i="8" s="1"/>
  <c r="C3748" i="8"/>
  <c r="C3749" i="8" l="1"/>
  <c r="D3748" i="8"/>
  <c r="F3748" i="8" s="1"/>
  <c r="C3750" i="8" l="1"/>
  <c r="D3749" i="8"/>
  <c r="F3749" i="8" s="1"/>
  <c r="D3750" i="8" l="1"/>
  <c r="F3750" i="8" s="1"/>
  <c r="C3751" i="8"/>
  <c r="C3752" i="8" l="1"/>
  <c r="D3751" i="8"/>
  <c r="F3751" i="8" s="1"/>
  <c r="C3753" i="8" l="1"/>
  <c r="D3752" i="8"/>
  <c r="F3752" i="8" s="1"/>
  <c r="C3754" i="8" l="1"/>
  <c r="D3753" i="8"/>
  <c r="F3753" i="8" s="1"/>
  <c r="C3755" i="8" l="1"/>
  <c r="D3754" i="8"/>
  <c r="F3754" i="8" s="1"/>
  <c r="C3756" i="8" l="1"/>
  <c r="D3755" i="8"/>
  <c r="F3755" i="8" s="1"/>
  <c r="C3757" i="8" l="1"/>
  <c r="D3756" i="8"/>
  <c r="F3756" i="8" s="1"/>
  <c r="D3757" i="8" l="1"/>
  <c r="F3757" i="8" s="1"/>
  <c r="C3758" i="8"/>
  <c r="C3759" i="8" l="1"/>
  <c r="D3758" i="8"/>
  <c r="F3758" i="8" s="1"/>
  <c r="D3759" i="8" l="1"/>
  <c r="F3759" i="8" s="1"/>
  <c r="C3760" i="8"/>
  <c r="C3761" i="8" l="1"/>
  <c r="D3760" i="8"/>
  <c r="F3760" i="8" s="1"/>
  <c r="D3761" i="8" l="1"/>
  <c r="F3761" i="8" s="1"/>
  <c r="C3762" i="8"/>
  <c r="C3763" i="8" l="1"/>
  <c r="D3762" i="8"/>
  <c r="F3762" i="8" s="1"/>
  <c r="C3764" i="8" l="1"/>
  <c r="D3763" i="8"/>
  <c r="F3763" i="8" s="1"/>
  <c r="C3765" i="8" l="1"/>
  <c r="D3764" i="8"/>
  <c r="F3764" i="8" s="1"/>
  <c r="D3765" i="8" l="1"/>
  <c r="F3765" i="8" s="1"/>
  <c r="C3766" i="8"/>
  <c r="C3767" i="8" l="1"/>
  <c r="D3766" i="8"/>
  <c r="F3766" i="8" s="1"/>
  <c r="D3767" i="8" l="1"/>
  <c r="F3767" i="8" s="1"/>
  <c r="C3768" i="8"/>
  <c r="C3769" i="8" l="1"/>
  <c r="D3768" i="8"/>
  <c r="F3768" i="8" s="1"/>
  <c r="D3769" i="8" l="1"/>
  <c r="F3769" i="8" s="1"/>
  <c r="C3770" i="8"/>
  <c r="C3771" i="8" l="1"/>
  <c r="D3770" i="8"/>
  <c r="F3770" i="8" s="1"/>
  <c r="C3772" i="8" l="1"/>
  <c r="D3771" i="8"/>
  <c r="F3771" i="8" s="1"/>
  <c r="C3773" i="8" l="1"/>
  <c r="D3772" i="8"/>
  <c r="F3772" i="8" s="1"/>
  <c r="C3774" i="8" l="1"/>
  <c r="D3773" i="8"/>
  <c r="F3773" i="8" s="1"/>
  <c r="D3774" i="8" l="1"/>
  <c r="F3774" i="8" s="1"/>
  <c r="C3775" i="8"/>
  <c r="C3776" i="8" l="1"/>
  <c r="D3775" i="8"/>
  <c r="F3775" i="8" s="1"/>
  <c r="C3777" i="8" l="1"/>
  <c r="D3776" i="8"/>
  <c r="F3776" i="8" s="1"/>
  <c r="C3778" i="8" l="1"/>
  <c r="D3777" i="8"/>
  <c r="F3777" i="8" s="1"/>
  <c r="C3779" i="8" l="1"/>
  <c r="D3778" i="8"/>
  <c r="F3778" i="8" s="1"/>
  <c r="C3780" i="8" l="1"/>
  <c r="D3779" i="8"/>
  <c r="F3779" i="8" s="1"/>
  <c r="C3781" i="8" l="1"/>
  <c r="D3780" i="8"/>
  <c r="F3780" i="8" s="1"/>
  <c r="C3782" i="8" l="1"/>
  <c r="D3781" i="8"/>
  <c r="F3781" i="8" s="1"/>
  <c r="C3783" i="8" l="1"/>
  <c r="D3782" i="8"/>
  <c r="F3782" i="8" s="1"/>
  <c r="D3783" i="8" l="1"/>
  <c r="F3783" i="8" s="1"/>
  <c r="C3784" i="8"/>
  <c r="C3785" i="8" l="1"/>
  <c r="D3784" i="8"/>
  <c r="F3784" i="8" s="1"/>
  <c r="D3785" i="8" l="1"/>
  <c r="F3785" i="8" s="1"/>
  <c r="C3786" i="8"/>
  <c r="C3787" i="8" l="1"/>
  <c r="D3786" i="8"/>
  <c r="F3786" i="8" s="1"/>
  <c r="C3788" i="8" l="1"/>
  <c r="D3787" i="8"/>
  <c r="F3787" i="8" s="1"/>
  <c r="C3789" i="8" l="1"/>
  <c r="D3788" i="8"/>
  <c r="F3788" i="8" s="1"/>
  <c r="D3789" i="8" l="1"/>
  <c r="F3789" i="8" s="1"/>
  <c r="C3790" i="8"/>
  <c r="C3791" i="8" l="1"/>
  <c r="D3790" i="8"/>
  <c r="F3790" i="8" s="1"/>
  <c r="D3791" i="8" l="1"/>
  <c r="F3791" i="8" s="1"/>
  <c r="C3792" i="8"/>
  <c r="C3793" i="8" l="1"/>
  <c r="D3792" i="8"/>
  <c r="F3792" i="8" s="1"/>
  <c r="C3794" i="8" l="1"/>
  <c r="D3793" i="8"/>
  <c r="F3793" i="8" s="1"/>
  <c r="D3794" i="8" l="1"/>
  <c r="F3794" i="8" s="1"/>
  <c r="C3795" i="8"/>
  <c r="C3796" i="8" l="1"/>
  <c r="D3795" i="8"/>
  <c r="F3795" i="8" s="1"/>
  <c r="C3797" i="8" l="1"/>
  <c r="D3796" i="8"/>
  <c r="F3796" i="8" s="1"/>
  <c r="C3798" i="8" l="1"/>
  <c r="D3797" i="8"/>
  <c r="F3797" i="8" s="1"/>
  <c r="C3799" i="8" l="1"/>
  <c r="D3798" i="8"/>
  <c r="F3798" i="8" s="1"/>
  <c r="D3799" i="8" l="1"/>
  <c r="F3799" i="8" s="1"/>
  <c r="C3800" i="8"/>
  <c r="C3801" i="8" l="1"/>
  <c r="D3800" i="8"/>
  <c r="F3800" i="8" s="1"/>
  <c r="D3801" i="8" l="1"/>
  <c r="F3801" i="8" s="1"/>
  <c r="C3802" i="8"/>
  <c r="D3802" i="8" l="1"/>
  <c r="F3802" i="8" s="1"/>
  <c r="C3803" i="8"/>
  <c r="C3804" i="8" s="1"/>
  <c r="D3804" i="8" l="1"/>
  <c r="F3804" i="8" s="1"/>
  <c r="C3805" i="8"/>
  <c r="C3806" i="8" l="1"/>
  <c r="D3805" i="8"/>
  <c r="F3805" i="8" s="1"/>
  <c r="C3807" i="8" l="1"/>
  <c r="D3806" i="8"/>
  <c r="F3806" i="8" s="1"/>
  <c r="D3807" i="8" l="1"/>
  <c r="F3807" i="8" s="1"/>
  <c r="C3808" i="8"/>
  <c r="C3809" i="8" l="1"/>
  <c r="D3808" i="8"/>
  <c r="F3808" i="8" s="1"/>
  <c r="D3809" i="8" l="1"/>
  <c r="F3809" i="8" s="1"/>
  <c r="C3810" i="8"/>
  <c r="C3811" i="8" l="1"/>
  <c r="D3810" i="8"/>
  <c r="F3810" i="8" s="1"/>
  <c r="D3811" i="8" l="1"/>
  <c r="F3811" i="8" s="1"/>
  <c r="C3812" i="8"/>
  <c r="D3812" i="8" l="1"/>
  <c r="F3812" i="8" s="1"/>
  <c r="C3813" i="8"/>
  <c r="D3813" i="8" l="1"/>
  <c r="F3813" i="8" s="1"/>
  <c r="C3814" i="8"/>
  <c r="D3814" i="8" l="1"/>
  <c r="F3814" i="8" s="1"/>
  <c r="C3815" i="8"/>
  <c r="D3815" i="8" l="1"/>
  <c r="F3815" i="8" s="1"/>
  <c r="C3816" i="8"/>
  <c r="C3817" i="8" l="1"/>
  <c r="D3816" i="8"/>
  <c r="F3816" i="8" s="1"/>
  <c r="C3818" i="8" l="1"/>
  <c r="D3817" i="8"/>
  <c r="F3817" i="8" s="1"/>
  <c r="C3819" i="8" l="1"/>
  <c r="D3818" i="8"/>
  <c r="F3818" i="8" s="1"/>
  <c r="C3820" i="8" l="1"/>
  <c r="D3819" i="8"/>
  <c r="F3819" i="8" s="1"/>
  <c r="C3821" i="8" l="1"/>
  <c r="D3820" i="8"/>
  <c r="F3820" i="8" s="1"/>
  <c r="C3822" i="8" l="1"/>
  <c r="D3821" i="8"/>
  <c r="F3821" i="8" s="1"/>
  <c r="C3823" i="8" l="1"/>
  <c r="D3822" i="8"/>
  <c r="F3822" i="8" s="1"/>
  <c r="C3824" i="8" l="1"/>
  <c r="D3823" i="8"/>
  <c r="F3823" i="8" s="1"/>
  <c r="C3825" i="8" l="1"/>
  <c r="D3824" i="8"/>
  <c r="F3824" i="8" s="1"/>
  <c r="C3826" i="8" l="1"/>
  <c r="D3825" i="8"/>
  <c r="F3825" i="8" s="1"/>
  <c r="C3827" i="8" l="1"/>
  <c r="D3826" i="8"/>
  <c r="F3826" i="8" s="1"/>
  <c r="C3828" i="8" l="1"/>
  <c r="D3827" i="8"/>
  <c r="F3827" i="8" s="1"/>
  <c r="D3828" i="8" l="1"/>
  <c r="F3828" i="8" s="1"/>
  <c r="C3829" i="8"/>
  <c r="D3829" i="8" l="1"/>
  <c r="F3829" i="8" s="1"/>
  <c r="C3830" i="8"/>
  <c r="C3831" i="8" l="1"/>
  <c r="D3830" i="8"/>
  <c r="F3830" i="8" s="1"/>
  <c r="C3832" i="8" l="1"/>
  <c r="D3831" i="8"/>
  <c r="F3831" i="8" s="1"/>
  <c r="C3833" i="8" l="1"/>
  <c r="D3832" i="8"/>
  <c r="F3832" i="8" s="1"/>
  <c r="D3833" i="8" l="1"/>
  <c r="F3833" i="8" s="1"/>
  <c r="C3834" i="8"/>
  <c r="C3835" i="8" l="1"/>
  <c r="D3834" i="8"/>
  <c r="F3834" i="8" s="1"/>
  <c r="C3836" i="8" l="1"/>
  <c r="D3835" i="8"/>
  <c r="F3835" i="8" s="1"/>
  <c r="D3836" i="8" l="1"/>
  <c r="F3836" i="8" s="1"/>
  <c r="C3837" i="8"/>
  <c r="C3838" i="8" l="1"/>
  <c r="D3837" i="8"/>
  <c r="F3837" i="8" s="1"/>
  <c r="C3839" i="8" l="1"/>
  <c r="D3838" i="8"/>
  <c r="F3838" i="8" s="1"/>
  <c r="D3839" i="8" l="1"/>
  <c r="F3839" i="8" s="1"/>
  <c r="C3840" i="8"/>
  <c r="C3841" i="8" l="1"/>
  <c r="D3840" i="8"/>
  <c r="F3840" i="8" s="1"/>
  <c r="C3842" i="8" l="1"/>
  <c r="D3841" i="8"/>
  <c r="F3841" i="8" s="1"/>
  <c r="C3843" i="8" l="1"/>
  <c r="D3842" i="8"/>
  <c r="F3842" i="8" s="1"/>
  <c r="D3843" i="8" l="1"/>
  <c r="F3843" i="8" s="1"/>
  <c r="C3844" i="8"/>
  <c r="D3844" i="8" l="1"/>
  <c r="F3844" i="8" s="1"/>
  <c r="C3845" i="8"/>
  <c r="D3845" i="8" l="1"/>
  <c r="F3845" i="8" s="1"/>
  <c r="C3846" i="8"/>
  <c r="C3847" i="8" l="1"/>
  <c r="D3846" i="8"/>
  <c r="F3846" i="8" s="1"/>
  <c r="C3848" i="8" l="1"/>
  <c r="D3847" i="8"/>
  <c r="F3847" i="8" s="1"/>
  <c r="C3849" i="8" l="1"/>
  <c r="D3848" i="8"/>
  <c r="F3848" i="8" s="1"/>
  <c r="C3850" i="8" l="1"/>
  <c r="D3849" i="8"/>
  <c r="F3849" i="8" s="1"/>
  <c r="C3851" i="8" l="1"/>
  <c r="D3850" i="8"/>
  <c r="F3850" i="8" s="1"/>
  <c r="D3851" i="8" l="1"/>
  <c r="F3851" i="8" s="1"/>
  <c r="C3852" i="8"/>
  <c r="C3853" i="8" l="1"/>
  <c r="D3852" i="8"/>
  <c r="F3852" i="8" s="1"/>
  <c r="D3853" i="8" l="1"/>
  <c r="F3853" i="8" s="1"/>
  <c r="C3854" i="8"/>
  <c r="C3855" i="8" l="1"/>
  <c r="D3854" i="8"/>
  <c r="F3854" i="8" s="1"/>
  <c r="D3855" i="8" l="1"/>
  <c r="F3855" i="8" s="1"/>
  <c r="C3856" i="8"/>
  <c r="C3857" i="8" l="1"/>
  <c r="D3856" i="8"/>
  <c r="F3856" i="8" s="1"/>
  <c r="C3858" i="8" l="1"/>
  <c r="D3857" i="8"/>
  <c r="F3857" i="8" s="1"/>
  <c r="C3859" i="8" l="1"/>
  <c r="D3858" i="8"/>
  <c r="F3858" i="8" s="1"/>
  <c r="D3859" i="8" l="1"/>
  <c r="F3859" i="8" s="1"/>
  <c r="C3860" i="8"/>
  <c r="D3860" i="8" l="1"/>
  <c r="F3860" i="8" s="1"/>
  <c r="C3861" i="8"/>
  <c r="C3862" i="8" l="1"/>
  <c r="D3861" i="8"/>
  <c r="F3861" i="8" s="1"/>
  <c r="D3862" i="8" l="1"/>
  <c r="F3862" i="8" s="1"/>
  <c r="C3863" i="8"/>
  <c r="C3864" i="8" l="1"/>
  <c r="D3863" i="8"/>
  <c r="F3863" i="8" s="1"/>
  <c r="C3865" i="8" l="1"/>
  <c r="D3864" i="8"/>
  <c r="F3864" i="8" s="1"/>
  <c r="C3866" i="8" l="1"/>
  <c r="D3865" i="8"/>
  <c r="F3865" i="8" s="1"/>
  <c r="C3867" i="8" l="1"/>
  <c r="D3866" i="8"/>
  <c r="F3866" i="8" s="1"/>
  <c r="C3868" i="8" l="1"/>
  <c r="D3867" i="8"/>
  <c r="F3867" i="8" s="1"/>
  <c r="C3869" i="8" l="1"/>
  <c r="D3868" i="8"/>
  <c r="F3868" i="8" s="1"/>
  <c r="D3869" i="8" l="1"/>
  <c r="F3869" i="8" s="1"/>
  <c r="C3870" i="8"/>
  <c r="C3871" i="8" l="1"/>
  <c r="D3870" i="8"/>
  <c r="F3870" i="8" s="1"/>
  <c r="D3871" i="8" l="1"/>
  <c r="F3871" i="8" s="1"/>
  <c r="C3872" i="8"/>
  <c r="C3873" i="8" l="1"/>
  <c r="D3872" i="8"/>
  <c r="F3872" i="8" s="1"/>
  <c r="D3873" i="8" l="1"/>
  <c r="F3873" i="8" s="1"/>
  <c r="C3874" i="8"/>
  <c r="C3875" i="8" l="1"/>
  <c r="D3874" i="8"/>
  <c r="F3874" i="8" s="1"/>
  <c r="D3875" i="8" l="1"/>
  <c r="F3875" i="8" s="1"/>
  <c r="C3876" i="8"/>
  <c r="C3877" i="8" l="1"/>
  <c r="D3876" i="8"/>
  <c r="F3876" i="8" s="1"/>
  <c r="D3877" i="8" l="1"/>
  <c r="F3877" i="8" s="1"/>
  <c r="C3878" i="8"/>
  <c r="C3879" i="8" l="1"/>
  <c r="D3878" i="8"/>
  <c r="F3878" i="8" s="1"/>
  <c r="C3880" i="8" l="1"/>
  <c r="D3879" i="8"/>
  <c r="F3879" i="8" s="1"/>
  <c r="C3881" i="8" l="1"/>
  <c r="D3880" i="8"/>
  <c r="F3880" i="8" s="1"/>
  <c r="C3882" i="8" l="1"/>
  <c r="D3881" i="8"/>
  <c r="F3881" i="8" s="1"/>
  <c r="D3882" i="8" l="1"/>
  <c r="F3882" i="8" s="1"/>
  <c r="C3883" i="8"/>
  <c r="C3884" i="8" l="1"/>
  <c r="D3883" i="8"/>
  <c r="F3883" i="8" s="1"/>
  <c r="C3885" i="8" l="1"/>
  <c r="D3884" i="8"/>
  <c r="F3884" i="8" s="1"/>
  <c r="C3886" i="8" l="1"/>
  <c r="D3885" i="8"/>
  <c r="F3885" i="8" s="1"/>
  <c r="D3886" i="8" l="1"/>
  <c r="F3886" i="8" s="1"/>
  <c r="C3887" i="8"/>
  <c r="D3887" i="8" l="1"/>
  <c r="F3887" i="8" s="1"/>
  <c r="C3888" i="8"/>
  <c r="D3888" i="8" l="1"/>
  <c r="F3888" i="8" s="1"/>
  <c r="C3889" i="8"/>
  <c r="C3890" i="8" l="1"/>
  <c r="D3889" i="8"/>
  <c r="F3889" i="8" s="1"/>
  <c r="D3890" i="8" l="1"/>
  <c r="F3890" i="8" s="1"/>
  <c r="C3891" i="8"/>
  <c r="D3891" i="8" l="1"/>
  <c r="F3891" i="8" s="1"/>
  <c r="C3892" i="8"/>
  <c r="D3892" i="8" l="1"/>
  <c r="F3892" i="8" s="1"/>
  <c r="C3893" i="8"/>
  <c r="C3894" i="8" l="1"/>
  <c r="D3893" i="8"/>
  <c r="F3893" i="8" s="1"/>
  <c r="C3895" i="8" l="1"/>
  <c r="D3894" i="8"/>
  <c r="F3894" i="8" s="1"/>
  <c r="D3895" i="8" l="1"/>
  <c r="F3895" i="8" s="1"/>
  <c r="C3896" i="8"/>
  <c r="D3896" i="8" l="1"/>
  <c r="F3896" i="8" s="1"/>
  <c r="C3897" i="8"/>
  <c r="C3898" i="8" l="1"/>
  <c r="D3897" i="8"/>
  <c r="F3897" i="8" s="1"/>
  <c r="C3899" i="8" l="1"/>
  <c r="D3898" i="8"/>
  <c r="F3898" i="8" s="1"/>
  <c r="D3899" i="8" l="1"/>
  <c r="F3899" i="8" s="1"/>
  <c r="C3900" i="8"/>
  <c r="D3900" i="8" l="1"/>
  <c r="F3900" i="8" s="1"/>
  <c r="C3901" i="8"/>
  <c r="C3902" i="8" l="1"/>
  <c r="D3901" i="8"/>
  <c r="F3901" i="8" s="1"/>
  <c r="D3902" i="8" l="1"/>
  <c r="F3902" i="8" s="1"/>
  <c r="C3903" i="8"/>
  <c r="C3904" i="8" s="1"/>
  <c r="C3905" i="8" l="1"/>
  <c r="D3904" i="8"/>
  <c r="F3904" i="8" s="1"/>
  <c r="C3906" i="8" l="1"/>
  <c r="D3905" i="8"/>
  <c r="F3905" i="8" s="1"/>
  <c r="D3906" i="8" l="1"/>
  <c r="F3906" i="8" s="1"/>
  <c r="C3907" i="8"/>
  <c r="C3908" i="8" l="1"/>
  <c r="D3907" i="8"/>
  <c r="F3907" i="8" s="1"/>
  <c r="C3909" i="8" l="1"/>
  <c r="D3908" i="8"/>
  <c r="F3908" i="8" s="1"/>
  <c r="C3910" i="8" l="1"/>
  <c r="D3909" i="8"/>
  <c r="F3909" i="8" s="1"/>
  <c r="D3910" i="8" l="1"/>
  <c r="F3910" i="8" s="1"/>
  <c r="C3911" i="8"/>
  <c r="C3912" i="8" l="1"/>
  <c r="D3911" i="8"/>
  <c r="F3911" i="8" s="1"/>
  <c r="D3912" i="8" l="1"/>
  <c r="F3912" i="8" s="1"/>
  <c r="C3913" i="8"/>
  <c r="D3913" i="8" l="1"/>
  <c r="F3913" i="8" s="1"/>
  <c r="C3914" i="8"/>
  <c r="C3915" i="8" l="1"/>
  <c r="D3914" i="8"/>
  <c r="F3914" i="8" s="1"/>
  <c r="C3916" i="8" l="1"/>
  <c r="D3915" i="8"/>
  <c r="F3915" i="8" s="1"/>
  <c r="C3917" i="8" l="1"/>
  <c r="D3916" i="8"/>
  <c r="F3916" i="8" s="1"/>
  <c r="D3917" i="8" l="1"/>
  <c r="F3917" i="8" s="1"/>
  <c r="C3918" i="8"/>
  <c r="C3919" i="8" l="1"/>
  <c r="D3918" i="8"/>
  <c r="F3918" i="8" s="1"/>
  <c r="C3920" i="8" l="1"/>
  <c r="D3919" i="8"/>
  <c r="F3919" i="8" s="1"/>
  <c r="D3920" i="8" l="1"/>
  <c r="F3920" i="8" s="1"/>
  <c r="C3921" i="8"/>
  <c r="D3921" i="8" l="1"/>
  <c r="F3921" i="8" s="1"/>
  <c r="C3922" i="8"/>
  <c r="D3922" i="8" l="1"/>
  <c r="F3922" i="8" s="1"/>
  <c r="C3923" i="8"/>
  <c r="D3923" i="8" l="1"/>
  <c r="F3923" i="8" s="1"/>
  <c r="C3924" i="8"/>
  <c r="D3924" i="8" l="1"/>
  <c r="F3924" i="8" s="1"/>
  <c r="C3925" i="8"/>
  <c r="D3925" i="8" l="1"/>
  <c r="F3925" i="8" s="1"/>
  <c r="C3926" i="8"/>
  <c r="D3926" i="8" l="1"/>
  <c r="F3926" i="8" s="1"/>
  <c r="C3927" i="8"/>
  <c r="C3928" i="8" l="1"/>
  <c r="D3927" i="8"/>
  <c r="F3927" i="8" s="1"/>
  <c r="C3929" i="8" l="1"/>
  <c r="D3928" i="8"/>
  <c r="F3928" i="8" s="1"/>
  <c r="C3930" i="8" l="1"/>
  <c r="D3929" i="8"/>
  <c r="F3929" i="8" s="1"/>
  <c r="C3931" i="8" l="1"/>
  <c r="D3930" i="8"/>
  <c r="F3930" i="8" s="1"/>
  <c r="C3932" i="8" l="1"/>
  <c r="D3931" i="8"/>
  <c r="F3931" i="8" s="1"/>
  <c r="D3932" i="8" l="1"/>
  <c r="F3932" i="8" s="1"/>
  <c r="C3933" i="8"/>
  <c r="C3934" i="8" l="1"/>
  <c r="D3933" i="8"/>
  <c r="F3933" i="8" s="1"/>
  <c r="C3935" i="8" l="1"/>
  <c r="D3934" i="8"/>
  <c r="F3934" i="8" s="1"/>
  <c r="C3936" i="8" l="1"/>
  <c r="D3935" i="8"/>
  <c r="F3935" i="8" s="1"/>
  <c r="C3937" i="8" l="1"/>
  <c r="D3936" i="8"/>
  <c r="F3936" i="8" s="1"/>
  <c r="D3937" i="8" l="1"/>
  <c r="F3937" i="8" s="1"/>
  <c r="C3938" i="8"/>
  <c r="D3938" i="8" l="1"/>
  <c r="F3938" i="8" s="1"/>
  <c r="C3939" i="8"/>
  <c r="D3939" i="8" l="1"/>
  <c r="F3939" i="8" s="1"/>
  <c r="C3940" i="8"/>
  <c r="C3941" i="8" l="1"/>
  <c r="D3940" i="8"/>
  <c r="F3940" i="8" s="1"/>
  <c r="D3941" i="8" l="1"/>
  <c r="F3941" i="8" s="1"/>
  <c r="C3942" i="8"/>
  <c r="D3942" i="8" l="1"/>
  <c r="F3942" i="8" s="1"/>
  <c r="C3943" i="8"/>
  <c r="C3944" i="8" l="1"/>
  <c r="D3943" i="8"/>
  <c r="F3943" i="8" s="1"/>
  <c r="D3944" i="8" l="1"/>
  <c r="F3944" i="8" s="1"/>
  <c r="C3945" i="8"/>
  <c r="C3946" i="8" l="1"/>
  <c r="D3945" i="8"/>
  <c r="F3945" i="8" s="1"/>
  <c r="D3946" i="8" l="1"/>
  <c r="F3946" i="8" s="1"/>
  <c r="C3947" i="8"/>
  <c r="C3948" i="8" l="1"/>
  <c r="D3947" i="8"/>
  <c r="F3947" i="8" s="1"/>
  <c r="C3949" i="8" l="1"/>
  <c r="D3948" i="8"/>
  <c r="F3948" i="8" s="1"/>
  <c r="D3949" i="8" l="1"/>
  <c r="F3949" i="8" s="1"/>
  <c r="C3950" i="8"/>
  <c r="D3950" i="8" l="1"/>
  <c r="F3950" i="8" s="1"/>
  <c r="C3951" i="8"/>
  <c r="C3952" i="8" l="1"/>
  <c r="D3951" i="8"/>
  <c r="F3951" i="8" s="1"/>
  <c r="C3953" i="8" l="1"/>
  <c r="D3952" i="8"/>
  <c r="F3952" i="8" s="1"/>
  <c r="D3953" i="8" l="1"/>
  <c r="F3953" i="8" s="1"/>
  <c r="C3954" i="8"/>
  <c r="C3955" i="8" l="1"/>
  <c r="D3954" i="8"/>
  <c r="F3954" i="8" s="1"/>
  <c r="C3956" i="8" l="1"/>
  <c r="D3955" i="8"/>
  <c r="F3955" i="8" s="1"/>
  <c r="C3957" i="8" l="1"/>
  <c r="D3956" i="8"/>
  <c r="F3956" i="8" s="1"/>
  <c r="D3957" i="8" l="1"/>
  <c r="F3957" i="8" s="1"/>
  <c r="C3958" i="8"/>
  <c r="D3958" i="8" l="1"/>
  <c r="F3958" i="8" s="1"/>
  <c r="C3959" i="8"/>
  <c r="D3959" i="8" l="1"/>
  <c r="F3959" i="8" s="1"/>
  <c r="C3960" i="8"/>
  <c r="C3961" i="8" l="1"/>
  <c r="D3960" i="8"/>
  <c r="F3960" i="8" s="1"/>
  <c r="D3961" i="8" l="1"/>
  <c r="F3961" i="8" s="1"/>
  <c r="C3962" i="8"/>
  <c r="C3963" i="8" l="1"/>
  <c r="D3962" i="8"/>
  <c r="F3962" i="8" s="1"/>
  <c r="C3964" i="8" l="1"/>
  <c r="D3963" i="8"/>
  <c r="F3963" i="8" s="1"/>
  <c r="D3964" i="8" l="1"/>
  <c r="F3964" i="8" s="1"/>
  <c r="C3965" i="8"/>
  <c r="C3966" i="8" l="1"/>
  <c r="D3965" i="8"/>
  <c r="F3965" i="8" s="1"/>
  <c r="C3967" i="8" l="1"/>
  <c r="D3966" i="8"/>
  <c r="F3966" i="8" s="1"/>
  <c r="C3968" i="8" l="1"/>
  <c r="D3967" i="8"/>
  <c r="F3967" i="8" s="1"/>
  <c r="D3968" i="8" l="1"/>
  <c r="F3968" i="8" s="1"/>
  <c r="C3969" i="8"/>
  <c r="D3969" i="8" l="1"/>
  <c r="F3969" i="8" s="1"/>
  <c r="C3970" i="8"/>
  <c r="C3971" i="8" l="1"/>
  <c r="D3970" i="8"/>
  <c r="F3970" i="8" s="1"/>
  <c r="C3972" i="8" l="1"/>
  <c r="D3971" i="8"/>
  <c r="F3971" i="8" s="1"/>
  <c r="C3973" i="8" l="1"/>
  <c r="D3972" i="8"/>
  <c r="F3972" i="8" s="1"/>
  <c r="C3974" i="8" l="1"/>
  <c r="D3973" i="8"/>
  <c r="F3973" i="8" s="1"/>
  <c r="C3975" i="8" l="1"/>
  <c r="D3974" i="8"/>
  <c r="F3974" i="8" s="1"/>
  <c r="C3976" i="8" l="1"/>
  <c r="D3975" i="8"/>
  <c r="F3975" i="8" s="1"/>
  <c r="C3977" i="8" l="1"/>
  <c r="D3976" i="8"/>
  <c r="F3976" i="8" s="1"/>
  <c r="D3977" i="8" l="1"/>
  <c r="F3977" i="8" s="1"/>
  <c r="C3978" i="8"/>
  <c r="C3979" i="8" l="1"/>
  <c r="D3978" i="8"/>
  <c r="F3978" i="8" s="1"/>
  <c r="C3980" i="8" l="1"/>
  <c r="D3979" i="8"/>
  <c r="F3979" i="8" s="1"/>
  <c r="C3981" i="8" l="1"/>
  <c r="D3980" i="8"/>
  <c r="F3980" i="8" s="1"/>
  <c r="D3981" i="8" l="1"/>
  <c r="F3981" i="8" s="1"/>
  <c r="C3982" i="8"/>
  <c r="D3982" i="8" l="1"/>
  <c r="F3982" i="8" s="1"/>
  <c r="C3983" i="8"/>
  <c r="C3984" i="8" l="1"/>
  <c r="D3983" i="8"/>
  <c r="F3983" i="8" s="1"/>
  <c r="D3984" i="8" l="1"/>
  <c r="F3984" i="8" s="1"/>
  <c r="C3985" i="8"/>
  <c r="D3985" i="8" l="1"/>
  <c r="F3985" i="8" s="1"/>
  <c r="C3986" i="8"/>
  <c r="C3987" i="8" l="1"/>
  <c r="D3986" i="8"/>
  <c r="F3986" i="8" s="1"/>
  <c r="D3987" i="8" l="1"/>
  <c r="F3987" i="8" s="1"/>
  <c r="C3988" i="8"/>
  <c r="D3988" i="8" l="1"/>
  <c r="F3988" i="8" s="1"/>
  <c r="C3989" i="8"/>
  <c r="C3990" i="8" l="1"/>
  <c r="D3989" i="8"/>
  <c r="F3989" i="8" s="1"/>
  <c r="C3991" i="8" l="1"/>
  <c r="D3990" i="8"/>
  <c r="F3990" i="8" s="1"/>
  <c r="D3991" i="8" l="1"/>
  <c r="F3991" i="8" s="1"/>
  <c r="C3992" i="8"/>
  <c r="C3993" i="8" l="1"/>
  <c r="D3992" i="8"/>
  <c r="F3992" i="8" s="1"/>
  <c r="D3993" i="8" l="1"/>
  <c r="F3993" i="8" s="1"/>
  <c r="C3994" i="8"/>
  <c r="C3995" i="8" l="1"/>
  <c r="D3994" i="8"/>
  <c r="F3994" i="8" s="1"/>
  <c r="C3996" i="8" l="1"/>
  <c r="D3995" i="8"/>
  <c r="F3995" i="8" s="1"/>
  <c r="C3997" i="8" l="1"/>
  <c r="D3996" i="8"/>
  <c r="F3996" i="8" s="1"/>
  <c r="D3997" i="8" l="1"/>
  <c r="F3997" i="8" s="1"/>
  <c r="C3998" i="8"/>
  <c r="C3999" i="8" l="1"/>
  <c r="D3998" i="8"/>
  <c r="F3998" i="8" s="1"/>
  <c r="C4000" i="8" l="1"/>
  <c r="D3999" i="8"/>
  <c r="F3999" i="8" s="1"/>
  <c r="C4001" i="8" l="1"/>
  <c r="D4000" i="8"/>
  <c r="F4000" i="8" s="1"/>
  <c r="C4002" i="8" l="1"/>
  <c r="D4001" i="8"/>
  <c r="F4001" i="8" s="1"/>
  <c r="C4003" i="8" l="1"/>
  <c r="D4002" i="8"/>
  <c r="F4002" i="8" s="1"/>
  <c r="H132" i="47"/>
  <c r="H133" i="47" s="1"/>
  <c r="E86" i="47"/>
  <c r="H86" i="47" l="1"/>
  <c r="G86" i="47" s="1"/>
  <c r="E110" i="47"/>
  <c r="G132" i="47"/>
  <c r="G133" i="47" s="1"/>
  <c r="C155" i="47" s="1"/>
  <c r="C164" i="47" s="1"/>
  <c r="E85" i="47" l="1"/>
  <c r="E100" i="47"/>
  <c r="H100" i="47" s="1"/>
  <c r="H110" i="47"/>
  <c r="H103" i="47" l="1"/>
  <c r="G100" i="47"/>
  <c r="G103" i="47" s="1"/>
  <c r="C153" i="47" s="1"/>
  <c r="C162" i="47" s="1"/>
  <c r="G110" i="47"/>
  <c r="E112" i="47"/>
  <c r="H85" i="47"/>
  <c r="H94" i="47" l="1"/>
  <c r="G85" i="47"/>
  <c r="E108" i="47"/>
  <c r="H112" i="47"/>
  <c r="G112" i="47" s="1"/>
  <c r="G94" i="47" l="1"/>
  <c r="E109" i="47"/>
  <c r="H108" i="47"/>
  <c r="C152" i="47" l="1"/>
  <c r="G108" i="47"/>
  <c r="E111" i="47"/>
  <c r="H109" i="47"/>
  <c r="G109" i="47" s="1"/>
  <c r="C161" i="47" l="1"/>
  <c r="E113" i="47"/>
  <c r="H111" i="47"/>
  <c r="G111" i="47" s="1"/>
  <c r="E115" i="47" l="1"/>
  <c r="H115" i="47" s="1"/>
  <c r="G115" i="47" s="1"/>
  <c r="H113" i="47"/>
  <c r="G113" i="47" s="1"/>
  <c r="G120" i="47" s="1"/>
  <c r="C154" i="47" l="1"/>
  <c r="G143" i="47"/>
  <c r="P143" i="47" s="1"/>
  <c r="H120" i="47"/>
  <c r="H143" i="47" s="1"/>
  <c r="C158" i="47"/>
  <c r="C163" i="47" l="1"/>
  <c r="C156" i="47"/>
  <c r="C165" i="47" s="1"/>
  <c r="P71" i="47"/>
</calcChain>
</file>

<file path=xl/sharedStrings.xml><?xml version="1.0" encoding="utf-8"?>
<sst xmlns="http://schemas.openxmlformats.org/spreadsheetml/2006/main" count="2976" uniqueCount="1091">
  <si>
    <t>MEMORIA DE CALCULO</t>
  </si>
  <si>
    <t>PROYECTO</t>
  </si>
  <si>
    <t xml:space="preserve">UBICACIÓN </t>
  </si>
  <si>
    <t>CAPITULO</t>
  </si>
  <si>
    <t>CALCULO</t>
  </si>
  <si>
    <t>FECHA</t>
  </si>
  <si>
    <t>N° AMBIENTES</t>
  </si>
  <si>
    <t>m3</t>
  </si>
  <si>
    <t>Componente</t>
  </si>
  <si>
    <t>Volumen de la cisterna</t>
  </si>
  <si>
    <t>Unidad</t>
  </si>
  <si>
    <t>TIPO DE AMBIENTE</t>
  </si>
  <si>
    <t>APARATOS</t>
  </si>
  <si>
    <t>CANTIDAD</t>
  </si>
  <si>
    <t>UG</t>
  </si>
  <si>
    <t>UG PARCIAL</t>
  </si>
  <si>
    <t>UG TOTAL</t>
  </si>
  <si>
    <t>Inodoro</t>
  </si>
  <si>
    <t>Lavatorio</t>
  </si>
  <si>
    <t>Ducha</t>
  </si>
  <si>
    <t>Urinario</t>
  </si>
  <si>
    <t>Lavadero</t>
  </si>
  <si>
    <t>m</t>
  </si>
  <si>
    <t>mm</t>
  </si>
  <si>
    <t>TEE</t>
  </si>
  <si>
    <t>REDUCCION</t>
  </si>
  <si>
    <t>VALVULAS</t>
  </si>
  <si>
    <t>TRAMO</t>
  </si>
  <si>
    <t>DEMANDA (L/S)</t>
  </si>
  <si>
    <t>DIAMETRO</t>
  </si>
  <si>
    <t>PULG</t>
  </si>
  <si>
    <t>VELOCIDAD (M/S)</t>
  </si>
  <si>
    <t>LONGITUD (M)</t>
  </si>
  <si>
    <t>ACCESORIOS</t>
  </si>
  <si>
    <t>CODO</t>
  </si>
  <si>
    <t>LONGITUD EQUIVALENTE POR ACCESORIO</t>
  </si>
  <si>
    <t>LONG. EQUIV. (M)</t>
  </si>
  <si>
    <t>LONG. TOTAL (M)</t>
  </si>
  <si>
    <t>S (M/M)</t>
  </si>
  <si>
    <t>PERDIDA DE CARGA (M)</t>
  </si>
  <si>
    <t>LONGITUD</t>
  </si>
  <si>
    <t>1=&gt;3</t>
  </si>
  <si>
    <t>METRADO ACCESORIOS</t>
  </si>
  <si>
    <t>VALV</t>
  </si>
  <si>
    <t>2=&gt;3</t>
  </si>
  <si>
    <t>3=&gt;7</t>
  </si>
  <si>
    <t>4=&gt;6</t>
  </si>
  <si>
    <t>5=&gt;6</t>
  </si>
  <si>
    <t>6=&gt;7</t>
  </si>
  <si>
    <t>7=&gt;13</t>
  </si>
  <si>
    <t>8=&gt;10</t>
  </si>
  <si>
    <t>9=&gt;10</t>
  </si>
  <si>
    <t>10=&gt;12</t>
  </si>
  <si>
    <t>12=&gt;13</t>
  </si>
  <si>
    <t>13=&gt;27</t>
  </si>
  <si>
    <t>14=&gt;16</t>
  </si>
  <si>
    <t>15=&gt;16</t>
  </si>
  <si>
    <t>16=&gt;18</t>
  </si>
  <si>
    <t>17=&gt;18</t>
  </si>
  <si>
    <t>18=&gt;26</t>
  </si>
  <si>
    <t>19=&gt;21</t>
  </si>
  <si>
    <t>20=&gt;21</t>
  </si>
  <si>
    <t>21=&gt;25</t>
  </si>
  <si>
    <t>22=&gt;24</t>
  </si>
  <si>
    <t>23=&gt;24</t>
  </si>
  <si>
    <t>24=&gt;25</t>
  </si>
  <si>
    <t>25=&gt;26</t>
  </si>
  <si>
    <t>26=&gt;27</t>
  </si>
  <si>
    <t>27=&gt;TH</t>
  </si>
  <si>
    <t>: DIMENSIONAMIENTO DE TUBERIAS DE AGUA CALIENTE</t>
  </si>
  <si>
    <t>11=&gt;12</t>
  </si>
  <si>
    <t>LAVATORI</t>
  </si>
  <si>
    <t>DUCHA</t>
  </si>
  <si>
    <t>3=&gt;5</t>
  </si>
  <si>
    <t>4=&gt;5</t>
  </si>
  <si>
    <t>5=&gt;7</t>
  </si>
  <si>
    <t>13=&gt;33</t>
  </si>
  <si>
    <t>18=&gt;24</t>
  </si>
  <si>
    <t>21=&gt;23</t>
  </si>
  <si>
    <t>22=&gt;23</t>
  </si>
  <si>
    <t>24=&gt;32</t>
  </si>
  <si>
    <t>25=&gt;27</t>
  </si>
  <si>
    <t>27=&gt;29</t>
  </si>
  <si>
    <t>28=&gt;29</t>
  </si>
  <si>
    <t>29=&gt;31</t>
  </si>
  <si>
    <t>30=&gt;31</t>
  </si>
  <si>
    <t>31=&gt;32</t>
  </si>
  <si>
    <t>32=&gt;33</t>
  </si>
  <si>
    <t>33=&gt;37</t>
  </si>
  <si>
    <t>34=&gt;36</t>
  </si>
  <si>
    <t>35=&gt;36</t>
  </si>
  <si>
    <t>36=&gt;37</t>
  </si>
  <si>
    <t>37=&gt;38</t>
  </si>
  <si>
    <t>38=&gt;52</t>
  </si>
  <si>
    <t>39=&gt;41</t>
  </si>
  <si>
    <t>40=&gt;41</t>
  </si>
  <si>
    <t>41=&gt;47</t>
  </si>
  <si>
    <t>42=&gt;44</t>
  </si>
  <si>
    <t>43=&gt;44</t>
  </si>
  <si>
    <t>44=&gt;46</t>
  </si>
  <si>
    <t>45=&gt;46</t>
  </si>
  <si>
    <t>46=&gt;47</t>
  </si>
  <si>
    <t>47=&gt;51</t>
  </si>
  <si>
    <t>48=&gt;50</t>
  </si>
  <si>
    <t>49=&gt;50</t>
  </si>
  <si>
    <t>50=&gt;51</t>
  </si>
  <si>
    <t>51=&gt;52</t>
  </si>
  <si>
    <t>52=&gt;68</t>
  </si>
  <si>
    <t>53=&gt;55</t>
  </si>
  <si>
    <t>54=&gt;55</t>
  </si>
  <si>
    <t>55=&gt;61</t>
  </si>
  <si>
    <t>56=&gt;58</t>
  </si>
  <si>
    <t>57=&gt;58</t>
  </si>
  <si>
    <t>58=&gt;60</t>
  </si>
  <si>
    <t>59=&gt;60</t>
  </si>
  <si>
    <t>60=&gt;61</t>
  </si>
  <si>
    <t>61=&gt;67</t>
  </si>
  <si>
    <t>62=&gt;64</t>
  </si>
  <si>
    <t>63=&gt;64</t>
  </si>
  <si>
    <t>64=&gt;66</t>
  </si>
  <si>
    <t>65=&gt;66</t>
  </si>
  <si>
    <t>66=&gt;67</t>
  </si>
  <si>
    <t>67=&gt;68</t>
  </si>
  <si>
    <t>68=&gt;69</t>
  </si>
  <si>
    <t>: Agua</t>
  </si>
  <si>
    <t>: 02/03/2013</t>
  </si>
  <si>
    <t>1.-</t>
  </si>
  <si>
    <t>2.-</t>
  </si>
  <si>
    <t>CALCULO DE LAS UNIDADES DE GASTO</t>
  </si>
  <si>
    <t>CUADRO DE LAS UNIDADES DE GASTO</t>
  </si>
  <si>
    <t>UG TOTAL DE EDIFICACION</t>
  </si>
  <si>
    <t>CALCULO DE PERDIDAS DE CARGA</t>
  </si>
  <si>
    <t>El dimensionamiento se realizo teniendo el cuenta los gastos probables para los aparatos sanitarios</t>
  </si>
  <si>
    <t>con valvula flux y condiciones según anexo N°3 del RNE</t>
  </si>
  <si>
    <t>REDUC.</t>
  </si>
  <si>
    <t>VALV.</t>
  </si>
  <si>
    <t>: COMISARIA PNP MUJER DE YANACANCHA TIPO "C"</t>
  </si>
  <si>
    <t>: Localidad Yanacancha - Yanacancha - Pasco - Pasco</t>
  </si>
  <si>
    <t>DESCRIP</t>
  </si>
  <si>
    <t>Tina</t>
  </si>
  <si>
    <t>H DE DESCARGA</t>
  </si>
  <si>
    <t>RED</t>
  </si>
  <si>
    <t>7=&gt;11</t>
  </si>
  <si>
    <t>10=&gt;11</t>
  </si>
  <si>
    <t>11=&gt;17</t>
  </si>
  <si>
    <t>12=&gt;14</t>
  </si>
  <si>
    <t>13=&gt;14</t>
  </si>
  <si>
    <t>16=&gt;17</t>
  </si>
  <si>
    <t>17=&gt;19</t>
  </si>
  <si>
    <t>18=&gt;19</t>
  </si>
  <si>
    <t>19=&gt;23</t>
  </si>
  <si>
    <t>21=&gt;22</t>
  </si>
  <si>
    <t>20=&gt;22</t>
  </si>
  <si>
    <t>23=&gt;39</t>
  </si>
  <si>
    <t>24=&gt;26</t>
  </si>
  <si>
    <t>26=&gt;30</t>
  </si>
  <si>
    <t>29=&gt;30</t>
  </si>
  <si>
    <t>30=&gt;38</t>
  </si>
  <si>
    <t>31=&gt;33</t>
  </si>
  <si>
    <t>33=&gt;35</t>
  </si>
  <si>
    <t>34=&gt;35</t>
  </si>
  <si>
    <t>35=&gt;37</t>
  </si>
  <si>
    <t>38=&gt;39</t>
  </si>
  <si>
    <t>: AGUA</t>
  </si>
  <si>
    <t>USO</t>
  </si>
  <si>
    <t>Público</t>
  </si>
  <si>
    <t>CON VALVULA</t>
  </si>
  <si>
    <t>UH</t>
  </si>
  <si>
    <t>GASTO PROBLABLE</t>
  </si>
  <si>
    <t>CON TANQUE</t>
  </si>
  <si>
    <t>GASTOS PROBABLES PARA LA APLICACIÓN DEL METODO HUNTER</t>
  </si>
  <si>
    <t>: CALCULO DE LAS UNIDADES DE DESCARGA</t>
  </si>
  <si>
    <t>CALCULO DE LAS UNIDADES DE DESCARGA</t>
  </si>
  <si>
    <t>CALCULO DEL DIÁMETRO DE LAS MONTANTES</t>
  </si>
  <si>
    <t>: CALCULO DEL DIÁMETRO DE LAS MONTANTES LAS UNIDADES DE DESCARGA</t>
  </si>
  <si>
    <t>DIÁMETRO DE LA MONTANTE</t>
  </si>
  <si>
    <t>MONTANTE</t>
  </si>
  <si>
    <t>PISO</t>
  </si>
  <si>
    <t>MONTANTE N° 01</t>
  </si>
  <si>
    <t>1° PISO</t>
  </si>
  <si>
    <t>2° PISO</t>
  </si>
  <si>
    <t>MONTANTE N° 02</t>
  </si>
  <si>
    <t>MONTANTE N° 03</t>
  </si>
  <si>
    <t>MONTANTE N° 04</t>
  </si>
  <si>
    <t>MONTANTE N° 05</t>
  </si>
  <si>
    <t>MONTANTE N° 06</t>
  </si>
  <si>
    <t>MONTANTE N° 07</t>
  </si>
  <si>
    <t>MONTANTE N° 08</t>
  </si>
  <si>
    <t>DIÁMETRO DEL RAMAL QUE DESCARGA EN MONTANTE</t>
  </si>
  <si>
    <t>DIÁMETRO DE LA MONTANTE SEGÚN ANEXO N°08 NORMA IS.010</t>
  </si>
  <si>
    <t>UD</t>
  </si>
  <si>
    <t>UD PARCIAL</t>
  </si>
  <si>
    <t>UD TOTAL</t>
  </si>
  <si>
    <t>CUADRO DE LAS UNIDADES DE DESCARGA</t>
  </si>
  <si>
    <t>Total</t>
  </si>
  <si>
    <t>Dimensiones</t>
  </si>
  <si>
    <t>Cantidad</t>
  </si>
  <si>
    <t>Altura Útil    h:</t>
  </si>
  <si>
    <t>Borde Libre    Bl:</t>
  </si>
  <si>
    <t>Altura Total   H:</t>
  </si>
  <si>
    <t xml:space="preserve">: AGUA </t>
  </si>
  <si>
    <t>DIMESIONES CISTERNA</t>
  </si>
  <si>
    <t>UG AGUA FRÍA</t>
  </si>
  <si>
    <t>AGUA FRÍA</t>
  </si>
  <si>
    <t>AGUA CALIENTE</t>
  </si>
  <si>
    <t>UG PARCIAL AF</t>
  </si>
  <si>
    <t>: CALCULO DE LAS UNIDADES DE GASTO Y MÁXIMA DEMANDA SIMULTÁNEA</t>
  </si>
  <si>
    <t>CÁLCULO DE LA MÁXIMA DEMANDA SIMULTÁNEA</t>
  </si>
  <si>
    <t>Los gastos probables lo calculamos por el metodo Hunter:</t>
  </si>
  <si>
    <t>Agua Fría</t>
  </si>
  <si>
    <t>Agua Caliente</t>
  </si>
  <si>
    <t>Unidades de Gasto</t>
  </si>
  <si>
    <t>Servicio</t>
  </si>
  <si>
    <t>MDS(l/s)</t>
  </si>
  <si>
    <t>CONSUMO TOTAL POR DÍA</t>
  </si>
  <si>
    <t>:Cálculo del Volumen y Capacidad del Calentador</t>
  </si>
  <si>
    <t>COEFICIENTE DE DEMANDA PROBABLE</t>
  </si>
  <si>
    <t>COEFICIENTE DE ALMACENAMIENTO</t>
  </si>
  <si>
    <t>VOLUMEN TEORICO DEL CALENTADOR (l)</t>
  </si>
  <si>
    <t>CAPACIDAD TEORICA DEL CALENTADOR (l/hr)</t>
  </si>
  <si>
    <t>CAPACIDAD TEORICA DEL CALENTADOR (l/min)</t>
  </si>
  <si>
    <t>Cálculo de la Capacidad  y Volumen del Calentador</t>
  </si>
  <si>
    <t>APARATOS SANITARIOS CON SALIDA DE AGUA CALIENTE</t>
  </si>
  <si>
    <t>TOTAL</t>
  </si>
  <si>
    <t>MÁXIMO CONSUMO DE AGUA CALIENTE (l/hr)</t>
  </si>
  <si>
    <t>CARLOS VASQUEZ</t>
  </si>
  <si>
    <t>CARLOS.VASQUEZ@PE.BOSCH.COM</t>
  </si>
  <si>
    <t>30 L/MIN</t>
  </si>
  <si>
    <t>1800 HR</t>
  </si>
  <si>
    <t>COSTO</t>
  </si>
  <si>
    <t xml:space="preserve">: DESAGÜE </t>
  </si>
  <si>
    <t>m2</t>
  </si>
  <si>
    <t>1)</t>
  </si>
  <si>
    <t>DATOS DE DISEÑO</t>
  </si>
  <si>
    <t>(-)</t>
  </si>
  <si>
    <t>Presión mínima en la red pública (asumida)…………………………………………………..</t>
  </si>
  <si>
    <t>Pr =</t>
  </si>
  <si>
    <t>mca</t>
  </si>
  <si>
    <t>Presión mínima del agua en la salida a la Cisterna…………………………</t>
  </si>
  <si>
    <t>Ps =</t>
  </si>
  <si>
    <t>Nivel de ingreso de agua a la Cisterna respecto a la red pública…………….</t>
  </si>
  <si>
    <t>He =</t>
  </si>
  <si>
    <t>mt</t>
  </si>
  <si>
    <t>Volumen de la Cisterna para el consumo……………………………………….</t>
  </si>
  <si>
    <t>Vc =</t>
  </si>
  <si>
    <t>Tiempo de llenado de la Cisterna, (asumido)………………………………………………..</t>
  </si>
  <si>
    <t>Tc =</t>
  </si>
  <si>
    <t>horas</t>
  </si>
  <si>
    <t>2)</t>
  </si>
  <si>
    <t>CAUDAL DE AGUA QUE INGRESA A LA CISTERNA</t>
  </si>
  <si>
    <t>Qc = Vc / Tc</t>
  </si>
  <si>
    <t>Entonces, tendremos que………………………………………………………………………………</t>
  </si>
  <si>
    <t>Qc =</t>
  </si>
  <si>
    <t>lt/seg</t>
  </si>
  <si>
    <t>m3/h</t>
  </si>
  <si>
    <t>gpm</t>
  </si>
  <si>
    <t>3)</t>
  </si>
  <si>
    <t>PÉRDIDA DE CARGA TOTAL</t>
  </si>
  <si>
    <t>Pr = Hf + He + Ps</t>
  </si>
  <si>
    <t>Despejando Hf, tendremos que…………………….</t>
  </si>
  <si>
    <t>Hf = Pr - ( He + Ps )</t>
  </si>
  <si>
    <t>Reemplazando valores, la pérdida de carga total será de…………………………</t>
  </si>
  <si>
    <t>Hf =</t>
  </si>
  <si>
    <t>psi</t>
  </si>
  <si>
    <t>4)</t>
  </si>
  <si>
    <t>SELECCIÓN DEL DIÁMETRO DEL MEDIDOR</t>
  </si>
  <si>
    <t>Considerando que la pérdida de carga en el Medidor debe ser………………..</t>
  </si>
  <si>
    <t>Reemplazando valores, tendremos……………………………………………………….</t>
  </si>
  <si>
    <t>Diám =</t>
  </si>
  <si>
    <t>pulg</t>
  </si>
  <si>
    <t>Hm =</t>
  </si>
  <si>
    <t>5)</t>
  </si>
  <si>
    <t>CONCLUSIONES</t>
  </si>
  <si>
    <r>
      <t xml:space="preserve">Hm </t>
    </r>
    <r>
      <rPr>
        <u/>
        <sz val="10"/>
        <rFont val="Swis721 BT"/>
        <family val="2"/>
      </rPr>
      <t>&lt;</t>
    </r>
    <r>
      <rPr>
        <sz val="10"/>
        <rFont val="Swis721 BT"/>
        <family val="2"/>
      </rPr>
      <t xml:space="preserve"> 50% Hf</t>
    </r>
  </si>
  <si>
    <r>
      <t xml:space="preserve">Hm </t>
    </r>
    <r>
      <rPr>
        <u/>
        <sz val="10"/>
        <color indexed="17"/>
        <rFont val="Swis721 BT"/>
        <family val="2"/>
      </rPr>
      <t>&lt;</t>
    </r>
  </si>
  <si>
    <r>
      <t xml:space="preserve">Hm </t>
    </r>
    <r>
      <rPr>
        <u/>
        <sz val="10"/>
        <color indexed="16"/>
        <rFont val="Swis721 BT"/>
        <family val="2"/>
      </rPr>
      <t>&lt;</t>
    </r>
  </si>
  <si>
    <t>Con los valores de "Qc" y "Hm" vamos al ábaco "Pérdida de Presión en Medidor tipo Disco", se obtiene lo siguiente:</t>
  </si>
  <si>
    <t>Caudal requerido de la red pública…………………………………………………………………….</t>
  </si>
  <si>
    <t>Pérdida de carga total……………………………………………………………………………..</t>
  </si>
  <si>
    <t>Pérdida de carga en el Medidor………………………………………………………………….</t>
  </si>
  <si>
    <t>Diámetro de la conexión domiciliaria proyectada………………...…………………….</t>
  </si>
  <si>
    <t>Dconex =</t>
  </si>
  <si>
    <t>PERDIDA DE CARGA DISPONIBLE EN LA TUBERÍA DE ALIMENTACIÓN A LA CISTERNA</t>
  </si>
  <si>
    <t>Hf ´ = Hf - Hm</t>
  </si>
  <si>
    <t>Reemplazando valores, tendremos que…………………………………………………………………</t>
  </si>
  <si>
    <t>Hf ´=</t>
  </si>
  <si>
    <t>ACOMETIDA DE CAJA DE CONEXIÓN DOMICILIARIA A CISTERNA</t>
  </si>
  <si>
    <t xml:space="preserve">De acuerdo al plano, tenemos que la longitud de tubería desde </t>
  </si>
  <si>
    <t>el Medidor hasta la Cisterna es de……………………………………………………………………………</t>
  </si>
  <si>
    <t>L tub =</t>
  </si>
  <si>
    <t>Asumiremos que el díametro de dicha tubería será de……………………………………………………</t>
  </si>
  <si>
    <t>D tub =</t>
  </si>
  <si>
    <t>PÉRDIDA DE CARGA EN LA TUBERÍA DE ALIMENTACIÓN A LA CISTERNA</t>
  </si>
  <si>
    <t>Tomando en consideración las pérdidas de carga locales por accesorios según diámetro, tenemos:</t>
  </si>
  <si>
    <t>Diámetro</t>
  </si>
  <si>
    <t>Codo</t>
  </si>
  <si>
    <t>Tee</t>
  </si>
  <si>
    <t>Contrac (1/4)</t>
  </si>
  <si>
    <t>Contrac (1/2)</t>
  </si>
  <si>
    <t>Contrac (3/4)</t>
  </si>
  <si>
    <t>Válvula Cpta</t>
  </si>
  <si>
    <t>Válv. Check</t>
  </si>
  <si>
    <t>Valv. Flotadora</t>
  </si>
  <si>
    <t>De acuerdo al plano, tenemos las siguientes válvulas y accesorios:</t>
  </si>
  <si>
    <t>Ubicación</t>
  </si>
  <si>
    <t>Red-Conex</t>
  </si>
  <si>
    <t>Conex-CISTERNA</t>
  </si>
  <si>
    <t>Cálculando la pérdida de carga total desde la caja de conexión domiciliaria hasta la Cisterna:</t>
  </si>
  <si>
    <t>Qb</t>
  </si>
  <si>
    <t>Ch-w</t>
  </si>
  <si>
    <t>Di</t>
  </si>
  <si>
    <t>S</t>
  </si>
  <si>
    <t>L tub</t>
  </si>
  <si>
    <t>L eq</t>
  </si>
  <si>
    <t>L tot</t>
  </si>
  <si>
    <t>Hfric</t>
  </si>
  <si>
    <t>(lt/s)</t>
  </si>
  <si>
    <t>(pulg)</t>
  </si>
  <si>
    <t>(m/m)</t>
  </si>
  <si>
    <t>(ml)</t>
  </si>
  <si>
    <t>(mt)</t>
  </si>
  <si>
    <t>Luego; la pérdida de carga desde la red pública hasta la Cisterna será………………………………………………………</t>
  </si>
  <si>
    <t>Hf ´´ =</t>
  </si>
  <si>
    <t>SELECCIÓN DEL DIÁMETRO DE LA TUBERÍA DE ALIMENTACIÓN A LA CISTERNA</t>
  </si>
  <si>
    <t>Como Hf ´ &gt;  Hf ´´; la tubería de alimentación a la Cisterna deberá ser de………………..</t>
  </si>
  <si>
    <t>Ducha de Emergencia y Lava Ojos</t>
  </si>
  <si>
    <t>Lavaojos</t>
  </si>
  <si>
    <t>Ducha de Emergencia</t>
  </si>
  <si>
    <t>l/min</t>
  </si>
  <si>
    <t>l/s</t>
  </si>
  <si>
    <t>EQUIPO CONJUNTO</t>
  </si>
  <si>
    <t>Pres min</t>
  </si>
  <si>
    <t>43.5 psi</t>
  </si>
  <si>
    <t>Entrada plg</t>
  </si>
  <si>
    <t>SOLO</t>
  </si>
  <si>
    <t>1 PLG</t>
  </si>
  <si>
    <t>1/2 PLG</t>
  </si>
  <si>
    <t>Grifo de riego</t>
  </si>
  <si>
    <t>Por lo tanto se empleará un calentador de paso de capacidad de 16 lt/min (4.23 gpm)</t>
  </si>
  <si>
    <t>Codo (m)</t>
  </si>
  <si>
    <t>Tee (m)</t>
  </si>
  <si>
    <t>V.Check (m)</t>
  </si>
  <si>
    <t>V. Pie+Canast.</t>
  </si>
  <si>
    <t>Δ nivel</t>
  </si>
  <si>
    <t>U.H.</t>
  </si>
  <si>
    <t xml:space="preserve">Q </t>
  </si>
  <si>
    <t>D</t>
  </si>
  <si>
    <t>V</t>
  </si>
  <si>
    <t>1/2"</t>
  </si>
  <si>
    <t>3/4"</t>
  </si>
  <si>
    <t>1"</t>
  </si>
  <si>
    <t>1¼"</t>
  </si>
  <si>
    <t>1½"</t>
  </si>
  <si>
    <t>2"</t>
  </si>
  <si>
    <t>2½"</t>
  </si>
  <si>
    <t>3"</t>
  </si>
  <si>
    <t>4"</t>
  </si>
  <si>
    <t>d/D=0,25</t>
  </si>
  <si>
    <t>d/D=0,5</t>
  </si>
  <si>
    <t>d/D=0,75</t>
  </si>
  <si>
    <t>Long.</t>
  </si>
  <si>
    <t>Pérd.</t>
  </si>
  <si>
    <t xml:space="preserve">Presión </t>
  </si>
  <si>
    <t>(m)</t>
  </si>
  <si>
    <t>(l/s)</t>
  </si>
  <si>
    <t>(m/s)</t>
  </si>
  <si>
    <t xml:space="preserve"># </t>
  </si>
  <si>
    <t>Total (m)</t>
  </si>
  <si>
    <t>Unit. (m)</t>
  </si>
  <si>
    <t>MDS</t>
  </si>
  <si>
    <t>=</t>
  </si>
  <si>
    <t>litros/seg</t>
  </si>
  <si>
    <t>ALTURA DINAMICA TOTAL (ADT)</t>
  </si>
  <si>
    <t xml:space="preserve">    =</t>
  </si>
  <si>
    <t>M</t>
  </si>
  <si>
    <t>CAUDAL DE BOMBEO</t>
  </si>
  <si>
    <t>L/S</t>
  </si>
  <si>
    <t>MDS : Maxima Demanda Simultanea</t>
  </si>
  <si>
    <t>POTENCIA DE LA BOMBA (HP)</t>
  </si>
  <si>
    <t>HP</t>
  </si>
  <si>
    <t>UBICACIÓN</t>
  </si>
  <si>
    <t>:CALCULO DE LA ALTURA DINAMICA DE LA BOMBA CENTRIFUGA DE PRESION CONSTANTE Y VELOCIDAD  VARIABLE PARA EL SISTEMA DE AGUA POTABLE</t>
  </si>
  <si>
    <t>L horizontal</t>
  </si>
  <si>
    <t>L vertical</t>
  </si>
  <si>
    <t>Inicio</t>
  </si>
  <si>
    <t>Fin</t>
  </si>
  <si>
    <t>Valvula de pie+ canastilla+Accesorios</t>
  </si>
  <si>
    <t>Nivel</t>
  </si>
  <si>
    <t>Inicio(m)</t>
  </si>
  <si>
    <t>Fin (m)</t>
  </si>
  <si>
    <t>Equiv Acc.(m)</t>
  </si>
  <si>
    <t>Inicio (m)</t>
  </si>
  <si>
    <t>Reduccion 1/2"(m)</t>
  </si>
  <si>
    <t>Reduccion 3/4" (m)</t>
  </si>
  <si>
    <t>Reduccion 1"(m)</t>
  </si>
  <si>
    <t>Reduccion 1 1/4"(m)</t>
  </si>
  <si>
    <t>Reduccion 1 1/2"(m)</t>
  </si>
  <si>
    <t>Reduccion 2"(m)</t>
  </si>
  <si>
    <t>Reduccion 2 1/2" (m)</t>
  </si>
  <si>
    <t>Válvula</t>
  </si>
  <si>
    <t>Reduccion 3" (m)</t>
  </si>
  <si>
    <t>Reduccion 4" (m)</t>
  </si>
  <si>
    <t>11/4"</t>
  </si>
  <si>
    <t>2 1/2"</t>
  </si>
  <si>
    <t>Cabecera de Succión</t>
  </si>
  <si>
    <t>-</t>
  </si>
  <si>
    <t>Parcial</t>
  </si>
  <si>
    <t>Acumulado</t>
  </si>
  <si>
    <t>C</t>
  </si>
  <si>
    <t>H&amp;W</t>
  </si>
  <si>
    <t>Unit. (m/m)</t>
  </si>
  <si>
    <t>V=</t>
  </si>
  <si>
    <t>VOLUMEN DEL TANQUE PULMON (GAL)</t>
  </si>
  <si>
    <t>Gal</t>
  </si>
  <si>
    <t>Resumen</t>
  </si>
  <si>
    <t>y 01 Tanque Hidroneumático Precargado de V=86 gal y presiones de trabajo p1=75 PSI y p2=85PSI</t>
  </si>
  <si>
    <t xml:space="preserve">Los equipos estarán conformados por 03 Electrobombas de Presión Constante Velocidad Variable Q= 2.20 lps HDT=53 Potaprox=3.0 HP </t>
  </si>
  <si>
    <t>Reduccion (m)</t>
  </si>
  <si>
    <t>V.Comp.(m)</t>
  </si>
  <si>
    <t>L</t>
  </si>
  <si>
    <t>6"</t>
  </si>
  <si>
    <t>Pto.</t>
  </si>
  <si>
    <t>Equiv(m)</t>
  </si>
  <si>
    <t>Gabinete - Tee Ø4"xØ4"</t>
  </si>
  <si>
    <t>------------</t>
  </si>
  <si>
    <t xml:space="preserve">Tee Ø4"xØ4" </t>
  </si>
  <si>
    <t>Tee Ø4"xØ4"  - Tee Ø6"xØ6"</t>
  </si>
  <si>
    <t>-------------</t>
  </si>
  <si>
    <t xml:space="preserve">Tee Ø6"xØ6" </t>
  </si>
  <si>
    <t>Tee Ø6"xØ6" - Electrobomba</t>
  </si>
  <si>
    <t>Electrobomba</t>
  </si>
  <si>
    <t>Electrobomba - Succion</t>
  </si>
  <si>
    <t>M    &lt;&gt;</t>
  </si>
  <si>
    <t>L/S  &lt;&gt;</t>
  </si>
  <si>
    <t>Electrobomba Jockey</t>
  </si>
  <si>
    <t>Caudal =</t>
  </si>
  <si>
    <t>&lt;&gt;</t>
  </si>
  <si>
    <t>5GPM</t>
  </si>
  <si>
    <t>2% de 250 GPM</t>
  </si>
  <si>
    <t>HDT  =</t>
  </si>
  <si>
    <t>metros</t>
  </si>
  <si>
    <t>160PSI</t>
  </si>
  <si>
    <t>110% de HDT del la Electrobomba contra incendio</t>
  </si>
  <si>
    <t>Potencia =</t>
  </si>
  <si>
    <t>1 HP</t>
  </si>
  <si>
    <t>lps</t>
  </si>
  <si>
    <t>CALCULO DE VELOCIDAD</t>
  </si>
  <si>
    <t xml:space="preserve">Por lo tanto las dimensiones de la cámara de reunión y bombeo de sumidero estará </t>
  </si>
  <si>
    <t>equipada con una (02) electrobombas sumergibles para un caudal de bombeo</t>
  </si>
  <si>
    <t>Potencia Aproximada = 0.5 HP</t>
  </si>
  <si>
    <t>: DIMENSIONAMIENTO DE TRAMPA DE GRASA</t>
  </si>
  <si>
    <t>DIMENSIONAMIENTO DE TRAMPA DE GRASA RAMAL-4, RAMAL-8 Y RAMAL-9</t>
  </si>
  <si>
    <t>Total de Unidades de Gasto</t>
  </si>
  <si>
    <t>Caudal de Desagües</t>
  </si>
  <si>
    <t>litros/seg.</t>
  </si>
  <si>
    <t>Periodo de Retencion</t>
  </si>
  <si>
    <t>min.</t>
  </si>
  <si>
    <t>seg.</t>
  </si>
  <si>
    <t>Periodo de Limpieza</t>
  </si>
  <si>
    <t>días</t>
  </si>
  <si>
    <t>Volúmen de Desagüe Graso</t>
  </si>
  <si>
    <t>litros</t>
  </si>
  <si>
    <t>Dimensiones Trampa de grasa</t>
  </si>
  <si>
    <t>h1=</t>
  </si>
  <si>
    <t>hu=</t>
  </si>
  <si>
    <t>h2=</t>
  </si>
  <si>
    <t>Largo</t>
  </si>
  <si>
    <t>Ancho</t>
  </si>
  <si>
    <t>Profundidad Promedio Útil</t>
  </si>
  <si>
    <t>Volúmen Útil</t>
  </si>
  <si>
    <t>Derterminacion de Grasa</t>
  </si>
  <si>
    <t>Largo (L)=</t>
  </si>
  <si>
    <t>Pendiente (S)=</t>
  </si>
  <si>
    <t>%</t>
  </si>
  <si>
    <t>Concentración de Grasa</t>
  </si>
  <si>
    <t>mg/litro</t>
  </si>
  <si>
    <t>Densidad del Aceite</t>
  </si>
  <si>
    <t>gr./cm3</t>
  </si>
  <si>
    <t>Demanda diaria:</t>
  </si>
  <si>
    <t>Área del Comedor</t>
  </si>
  <si>
    <t>Dotación de agua para restaurantes</t>
  </si>
  <si>
    <t>litros/m2</t>
  </si>
  <si>
    <t>Demanda Diaria por Comedor</t>
  </si>
  <si>
    <t>Alimentos consumidos fuera de local</t>
  </si>
  <si>
    <t>cubiertos</t>
  </si>
  <si>
    <t>Dotación por Cubierto Preparado</t>
  </si>
  <si>
    <t>litros/cub.</t>
  </si>
  <si>
    <t>Demanda por Cubierto Preparado</t>
  </si>
  <si>
    <t>Total Demanda Diaria</t>
  </si>
  <si>
    <t>Se considera que el 80% de la demanda diaria de agua es utilizada en la preparación de alimentos que se convertirán en desagüe graso equivalente a:</t>
  </si>
  <si>
    <t>Volúmen de Contribución al Desagüe</t>
  </si>
  <si>
    <t>Cantidad de grasa generada/día</t>
  </si>
  <si>
    <t>mg.</t>
  </si>
  <si>
    <t>Cantidad de grasa generada/semana</t>
  </si>
  <si>
    <t>gr.</t>
  </si>
  <si>
    <t>Volúmen de Grasa</t>
  </si>
  <si>
    <t>cm3</t>
  </si>
  <si>
    <t>Área de Trampa de Grasa</t>
  </si>
  <si>
    <t>Altura de Grasa por Semana</t>
  </si>
  <si>
    <t>cm</t>
  </si>
  <si>
    <t>Derterminacion de Sólidos</t>
  </si>
  <si>
    <t>Concentración de Sólidos en el Desagüe</t>
  </si>
  <si>
    <t>ml/litro</t>
  </si>
  <si>
    <t>Cantidad de Sólidos Generados en el Lavado por Día</t>
  </si>
  <si>
    <t>ml</t>
  </si>
  <si>
    <t>Cantidad de Sólidos Generados por semana</t>
  </si>
  <si>
    <t>Altura de Sólidos por Semana</t>
  </si>
  <si>
    <t>Volumen Útil entre Limpiezas (1 Semana)</t>
  </si>
  <si>
    <t>Altura Promedio Trampa de Grasa</t>
  </si>
  <si>
    <t>Altura Útil</t>
  </si>
  <si>
    <t>Pérdida de Volumen de  la Trampa de Grasa</t>
  </si>
  <si>
    <t>:CALCULO DE LA ALTURA DINAMICA DE LA BOMBA ELECTROBOMBA CONTRA INCENDIO</t>
  </si>
  <si>
    <t>Tee Ø4"xØ4"  - Tee Ø4"xØ4"</t>
  </si>
  <si>
    <t>Tee Ø4"xØ4" - Electrobomba</t>
  </si>
  <si>
    <r>
      <t xml:space="preserve">1. </t>
    </r>
    <r>
      <rPr>
        <b/>
        <u/>
        <sz val="10"/>
        <rFont val="Arial"/>
        <family val="2"/>
      </rPr>
      <t>Volumen de Sumidero:</t>
    </r>
  </si>
  <si>
    <t>largo=</t>
  </si>
  <si>
    <t>ancho=</t>
  </si>
  <si>
    <t>altura total=</t>
  </si>
  <si>
    <t>altura util=</t>
  </si>
  <si>
    <t>Vtotal=</t>
  </si>
  <si>
    <t>Vutil=</t>
  </si>
  <si>
    <r>
      <t xml:space="preserve">2. </t>
    </r>
    <r>
      <rPr>
        <b/>
        <u/>
        <sz val="10"/>
        <rFont val="Arial"/>
        <family val="2"/>
      </rPr>
      <t>Caudal de Bombeo:</t>
    </r>
  </si>
  <si>
    <t>Tiempo=</t>
  </si>
  <si>
    <t>min</t>
  </si>
  <si>
    <t>Qbombeo=</t>
  </si>
  <si>
    <r>
      <t xml:space="preserve">3. </t>
    </r>
    <r>
      <rPr>
        <b/>
        <u/>
        <sz val="10"/>
        <rFont val="Arial"/>
        <family val="2"/>
      </rPr>
      <t>Altura Dinamica Total:</t>
    </r>
  </si>
  <si>
    <t>Hg=</t>
  </si>
  <si>
    <t>Diametro=</t>
  </si>
  <si>
    <t>Longitud=</t>
  </si>
  <si>
    <t>C=</t>
  </si>
  <si>
    <t>Pendiente=</t>
  </si>
  <si>
    <t>m/m</t>
  </si>
  <si>
    <t>Hf=</t>
  </si>
  <si>
    <t>ADT=</t>
  </si>
  <si>
    <t>Hg + Hf + 2.0</t>
  </si>
  <si>
    <r>
      <t xml:space="preserve">4. </t>
    </r>
    <r>
      <rPr>
        <b/>
        <u/>
        <sz val="10"/>
        <rFont val="Arial"/>
        <family val="2"/>
      </rPr>
      <t>Potencia de la Bomba:</t>
    </r>
  </si>
  <si>
    <r>
      <t xml:space="preserve">HP = </t>
    </r>
    <r>
      <rPr>
        <u/>
        <sz val="11"/>
        <rFont val="Century Gothic"/>
        <family val="2"/>
      </rPr>
      <t>Q x HDT</t>
    </r>
  </si>
  <si>
    <t xml:space="preserve">        60%x 75</t>
  </si>
  <si>
    <t>HP=</t>
  </si>
  <si>
    <t>HP(Comer.)=</t>
  </si>
  <si>
    <t>: CALCULO BOMBA SUMIDERO</t>
  </si>
  <si>
    <t>GXCVVC</t>
  </si>
  <si>
    <t>: CALCULO DE LA DEMANDA Y VOLUMENES DE ALMACENAMIENTO</t>
  </si>
  <si>
    <t>AMBIENTES</t>
  </si>
  <si>
    <t xml:space="preserve">DOTACION </t>
  </si>
  <si>
    <t>SUBTOTAL(l/día)</t>
  </si>
  <si>
    <t>alumnos</t>
  </si>
  <si>
    <t>02 AULAS</t>
  </si>
  <si>
    <t>TOTAL:</t>
  </si>
  <si>
    <t xml:space="preserve">:DIMENSIONAMIENTO DE LAS ACOMETIDAS DE AGUA QUE VAN DEL MEDIDOR A LA CISTERNA PROYECTADA </t>
  </si>
  <si>
    <t>NOMBRE DE LA VARIABLE</t>
  </si>
  <si>
    <t>VARIABLE</t>
  </si>
  <si>
    <t>VALOR</t>
  </si>
  <si>
    <t>UNIDAD</t>
  </si>
  <si>
    <t>Gastos probable</t>
  </si>
  <si>
    <t>GP</t>
  </si>
  <si>
    <t>lts/seg</t>
  </si>
  <si>
    <t>Volumen T.E</t>
  </si>
  <si>
    <t>VC</t>
  </si>
  <si>
    <t>Tiempo de bombeo</t>
  </si>
  <si>
    <t>T</t>
  </si>
  <si>
    <t>hrs</t>
  </si>
  <si>
    <t>Q llenado = Vc / T =</t>
  </si>
  <si>
    <t>l/seg</t>
  </si>
  <si>
    <t>Q max d =</t>
  </si>
  <si>
    <t>Q bombeo = Qmax sim</t>
  </si>
  <si>
    <t>Donde   X=</t>
  </si>
  <si>
    <t>(N° Horas de Bombeo)/24</t>
  </si>
  <si>
    <t>X=</t>
  </si>
  <si>
    <t>De=</t>
  </si>
  <si>
    <t>LF  =</t>
  </si>
  <si>
    <t>Longitud equivalente en accesorios =</t>
  </si>
  <si>
    <t>Lequiv =</t>
  </si>
  <si>
    <t>LONG. UNIT.</t>
  </si>
  <si>
    <t>LONG. EQUIV.</t>
  </si>
  <si>
    <t>Codo 90°</t>
  </si>
  <si>
    <t>Longitud total =</t>
  </si>
  <si>
    <t>LF + L equiv.     =</t>
  </si>
  <si>
    <t>Hallamos "S" para     D=</t>
  </si>
  <si>
    <t>Dinterior =</t>
  </si>
  <si>
    <t>S=</t>
  </si>
  <si>
    <t>0.355 * C * D^0.63 * S^0.54</t>
  </si>
  <si>
    <t>m/seg</t>
  </si>
  <si>
    <t>V^2/2g =</t>
  </si>
  <si>
    <t xml:space="preserve">Entonces tendremos una perdida de carga </t>
  </si>
  <si>
    <t>Hf  =  L x S  =</t>
  </si>
  <si>
    <t>Asumimos</t>
  </si>
  <si>
    <t>LF =</t>
  </si>
  <si>
    <t>Longitud de accesorios</t>
  </si>
  <si>
    <t>Codo de 90°</t>
  </si>
  <si>
    <t>∑Hf=</t>
  </si>
  <si>
    <t>V^2/2g</t>
  </si>
  <si>
    <t>ADT =</t>
  </si>
  <si>
    <t>n=</t>
  </si>
  <si>
    <t>ÁREAS VERDES</t>
  </si>
  <si>
    <t>:CÁLCULO DE LÍNEA DE IMPULSIÓN Y EQUIPOS DE BOMBEO</t>
  </si>
  <si>
    <t>MGALARZA@HIDROSTAL.COM.PE</t>
  </si>
  <si>
    <t>JABANTO@HIDROSTAL.COM.PE</t>
  </si>
  <si>
    <t>: DIMENSIONAMIENTO DE REDES DE DISTRIBUCIÓN</t>
  </si>
  <si>
    <t>D  (pulg)</t>
  </si>
  <si>
    <t>V (m/seg)</t>
  </si>
  <si>
    <t>S  (m/m)</t>
  </si>
  <si>
    <t>Hf Total (m)</t>
  </si>
  <si>
    <t>NPT INICIAL          (m)</t>
  </si>
  <si>
    <t>NPT FINAL (m)</t>
  </si>
  <si>
    <t>CODO 90º</t>
  </si>
  <si>
    <t>TEE -&gt;</t>
  </si>
  <si>
    <t>TEE -/</t>
  </si>
  <si>
    <t>COMPUERTA</t>
  </si>
  <si>
    <t>CHECK</t>
  </si>
  <si>
    <t>PIE/GLOBO</t>
  </si>
  <si>
    <t>Nº</t>
  </si>
  <si>
    <t>Hf</t>
  </si>
  <si>
    <t>DRENAJE PLUVIAL</t>
  </si>
  <si>
    <t>:CÁLCULO DE INTENSIDAD Y CAUDALES POR ÁREAS DE DRENAJE</t>
  </si>
  <si>
    <t>Según el RNE(norma OS.060) para áreas de drenaje no mayor de 13 Km2, se utilizará EL METODO RACIONAL</t>
  </si>
  <si>
    <t>Q=0.278CIA</t>
  </si>
  <si>
    <t>donde:</t>
  </si>
  <si>
    <t>Q=Caudal Pico m3/s</t>
  </si>
  <si>
    <t>I=Intensidad de lluvia de Diseño mm/hora</t>
  </si>
  <si>
    <t>A=Área de drenaje en Km2</t>
  </si>
  <si>
    <t>CÁLCULO DE LA INTENSIDAD DE LLUVIA</t>
  </si>
  <si>
    <t>calcularemos por la fórmula IILA Modificada</t>
  </si>
  <si>
    <t>I=a(1 + klogT)(t+b)^(n-1)</t>
  </si>
  <si>
    <t>I = intensidad de lluvia de diseño mm/hora</t>
  </si>
  <si>
    <t>a = parámetro de intensidad en mm</t>
  </si>
  <si>
    <t>de la tabla 3b</t>
  </si>
  <si>
    <t>k = parámetro de frecuencia adimensional</t>
  </si>
  <si>
    <t>de la tabla 3a</t>
  </si>
  <si>
    <t>b = parámetro hora</t>
  </si>
  <si>
    <t>n = parámetro de duración adimensional</t>
  </si>
  <si>
    <t>t=duración hora</t>
  </si>
  <si>
    <t>menor de tres horas</t>
  </si>
  <si>
    <t>T = Período de Retorno años</t>
  </si>
  <si>
    <t>I =</t>
  </si>
  <si>
    <t>mm/hora</t>
  </si>
  <si>
    <t>Q</t>
  </si>
  <si>
    <t>(m3/s)</t>
  </si>
  <si>
    <t>I</t>
  </si>
  <si>
    <t>(mm/hora)</t>
  </si>
  <si>
    <t>A</t>
  </si>
  <si>
    <t>(km2)</t>
  </si>
  <si>
    <t>(m2)</t>
  </si>
  <si>
    <t>AREA</t>
  </si>
  <si>
    <t>A1</t>
  </si>
  <si>
    <t>A2</t>
  </si>
  <si>
    <t>A3</t>
  </si>
  <si>
    <t>A4</t>
  </si>
  <si>
    <t>A5</t>
  </si>
  <si>
    <t>A6</t>
  </si>
  <si>
    <t>A7</t>
  </si>
  <si>
    <t>A8</t>
  </si>
  <si>
    <t>A9</t>
  </si>
  <si>
    <t>A10</t>
  </si>
  <si>
    <t>A11</t>
  </si>
  <si>
    <t>DIMENSIONAMIENTO DE LOS CONDUCTOS PRINCIPALES</t>
  </si>
  <si>
    <t>TIPO DE CONDUCTO</t>
  </si>
  <si>
    <t>Y/D O Y/A = 50%</t>
  </si>
  <si>
    <t>ANCHO(A) O DIÁMETRO (D) EN m</t>
  </si>
  <si>
    <t>A1+A4</t>
  </si>
  <si>
    <t>A7/2</t>
  </si>
  <si>
    <t>A10+A11</t>
  </si>
  <si>
    <t>CANALETA TIPO 1</t>
  </si>
  <si>
    <t>CANALETA TIPO 2</t>
  </si>
  <si>
    <t>TUBERÍA PVC Ø8"</t>
  </si>
  <si>
    <t>CANALETA TIPO2</t>
  </si>
  <si>
    <t>TUBERÍA PVC Ø12"</t>
  </si>
  <si>
    <t>Y/D 50%</t>
  </si>
  <si>
    <t>Y/D 75%</t>
  </si>
  <si>
    <t>ANCHO</t>
  </si>
  <si>
    <t>Y/D O Y/A = 75%</t>
  </si>
  <si>
    <t>TUBERÍA Ø10"</t>
  </si>
  <si>
    <t>CAPACIDAD DE CONDUCCIÓN (l/s)</t>
  </si>
  <si>
    <t>TUBERÍA Ø8"</t>
  </si>
  <si>
    <t>PENDIENTE MÍNIMA</t>
  </si>
  <si>
    <t>TUBERÍA PVC Ø10"</t>
  </si>
  <si>
    <t>A6+A7+A9+A8/2+A10+A11</t>
  </si>
  <si>
    <t>A1+A3+A4</t>
  </si>
  <si>
    <t>A1+A3+A4+A5</t>
  </si>
  <si>
    <t>A2+A6+A9</t>
  </si>
  <si>
    <t>A2+A6+A7+A9</t>
  </si>
  <si>
    <t>A2+A6+A7+A9+A8/2</t>
  </si>
  <si>
    <t>para región selva</t>
  </si>
  <si>
    <t>TUBERÍA PVC Ø6"</t>
  </si>
  <si>
    <t>NIVEL PRIMARIO</t>
  </si>
  <si>
    <t>PABELLON A</t>
  </si>
  <si>
    <t>06 AULAS</t>
  </si>
  <si>
    <t>PABELLON B</t>
  </si>
  <si>
    <t>PABELLON C</t>
  </si>
  <si>
    <t>PABELLON D</t>
  </si>
  <si>
    <t>PABELLON E</t>
  </si>
  <si>
    <t>PABELLON F</t>
  </si>
  <si>
    <t>PABELLON G</t>
  </si>
  <si>
    <t>04 AULAS</t>
  </si>
  <si>
    <t>PERSONAL NO RESIDENTE (DOCENTES, DIRECTIVOS, AUXILIAR, ADMINISTRATIVOS</t>
  </si>
  <si>
    <t>personas</t>
  </si>
  <si>
    <t>NIVEL SECUNDARIO</t>
  </si>
  <si>
    <t>CAFETIN</t>
  </si>
  <si>
    <t>PABELLON H</t>
  </si>
  <si>
    <t>PABELLON I</t>
  </si>
  <si>
    <t>PABELLON J</t>
  </si>
  <si>
    <t>PABELLON K</t>
  </si>
  <si>
    <t>PABELLON L</t>
  </si>
  <si>
    <t>08 AULAS</t>
  </si>
  <si>
    <t>espectadores</t>
  </si>
  <si>
    <t>l/espectador</t>
  </si>
  <si>
    <t>POLIDEPORTIVO AUDITORIO, PLATAFORMA DEPORTIVA</t>
  </si>
  <si>
    <t xml:space="preserve">CALCULO DEL VOLUMEN DE LA CISTERNA </t>
  </si>
  <si>
    <t>Área    A:</t>
  </si>
  <si>
    <t>CP</t>
  </si>
  <si>
    <t xml:space="preserve">El diámetro de la conexión domiciliaria proyectada es de Ø 2"  y  es suficiente para el llenado de la Cisterna Proyectada  </t>
  </si>
  <si>
    <t>(volumen útil 128 m3) en un tiempo recuperación de 12 horas.</t>
  </si>
  <si>
    <t>UD TOTAL DE EDIFICACION</t>
  </si>
  <si>
    <t xml:space="preserve">     </t>
  </si>
  <si>
    <t>N° DE AMBIENTES</t>
  </si>
  <si>
    <t>CÁLCULO DE UNIDADES DE DESCARGA POR CONEXIÓN DOMICILIARIA Y DIÁMETRO DEL COLECTOR PRINCIPAL</t>
  </si>
  <si>
    <t xml:space="preserve"> </t>
  </si>
  <si>
    <t>Periodo de Retención</t>
  </si>
  <si>
    <t>L =</t>
  </si>
  <si>
    <t>Volumen Útil entre Limpiezas</t>
  </si>
  <si>
    <t>( V liquid + V grasas + V solido )</t>
  </si>
  <si>
    <t>Presion ( m )</t>
  </si>
  <si>
    <t>Dimensionamiento de la Trampa</t>
  </si>
  <si>
    <t xml:space="preserve">De acuerdo al manual de especificaciones técnicas para el diseño de trampas de grasa, se tiene la relación largo (L):ancho (a) del área superficial de la trampa de grasa deberá estar comprendido entre 2:1 a 3:2, de preferencia 
</t>
  </si>
  <si>
    <t>Volumen</t>
  </si>
  <si>
    <t>Litros</t>
  </si>
  <si>
    <t>Altura (asumida)</t>
  </si>
  <si>
    <t>La relación largo:ancho del área superficial de la trampa de grasa deberá estar comprendido entre 2:1 a 3:2.</t>
  </si>
  <si>
    <t>Ancho (a)</t>
  </si>
  <si>
    <t>mts</t>
  </si>
  <si>
    <t>Largo (L)</t>
  </si>
  <si>
    <t>Altura ( h)</t>
  </si>
  <si>
    <t xml:space="preserve">: DIMENSIONAMIENTO DE TRAMPA DE GRASA PRIMARIA Y SECUNDARIA </t>
  </si>
  <si>
    <t>Volumen de Desagüe Graso</t>
  </si>
  <si>
    <t>3.-</t>
  </si>
  <si>
    <t>4.-</t>
  </si>
  <si>
    <t>5.-</t>
  </si>
  <si>
    <t>6.-</t>
  </si>
  <si>
    <t>Altura de Grasa por Limpieza</t>
  </si>
  <si>
    <t>Periodo de Limpieza (PL)</t>
  </si>
  <si>
    <t>Cantidad de grasa generada/PL</t>
  </si>
  <si>
    <t>Cantidad de Sólidos Generados por PL</t>
  </si>
  <si>
    <t>:CÁLCULO DEL DIÁMETRO DEL MEDIDOR QUE ABASTECERÁ A LA CISTERNA PROYECTADA DE 128 M3</t>
  </si>
  <si>
    <t>PRIMERA PLANTA:</t>
  </si>
  <si>
    <t>SS.HH. Discapacitados</t>
  </si>
  <si>
    <r>
      <t>·</t>
    </r>
    <r>
      <rPr>
        <sz val="7"/>
        <color indexed="8"/>
        <rFont val="Arial"/>
        <family val="2"/>
      </rPr>
      <t xml:space="preserve">         </t>
    </r>
    <r>
      <rPr>
        <b/>
        <sz val="11"/>
        <color indexed="8"/>
        <rFont val="Arial"/>
        <family val="2"/>
      </rPr>
      <t>BLOQUE 5</t>
    </r>
  </si>
  <si>
    <r>
      <t>·</t>
    </r>
    <r>
      <rPr>
        <sz val="7"/>
        <color indexed="8"/>
        <rFont val="Arial"/>
        <family val="2"/>
      </rPr>
      <t xml:space="preserve">         </t>
    </r>
    <r>
      <rPr>
        <b/>
        <sz val="11"/>
        <color indexed="8"/>
        <rFont val="Arial"/>
        <family val="2"/>
      </rPr>
      <t>BLOQUE 6</t>
    </r>
  </si>
  <si>
    <t>Aparatos Sanit.</t>
  </si>
  <si>
    <t>N°</t>
  </si>
  <si>
    <t>Inodoros</t>
  </si>
  <si>
    <t>Lavatorios</t>
  </si>
  <si>
    <t>Duchas</t>
  </si>
  <si>
    <t>Urinarios</t>
  </si>
  <si>
    <t xml:space="preserve">Total = </t>
  </si>
  <si>
    <t>De acuerdo al anexo N°3 del  RNE, gastos probables:</t>
  </si>
  <si>
    <t>Qmaxs=</t>
  </si>
  <si>
    <r>
      <t>·</t>
    </r>
    <r>
      <rPr>
        <sz val="7"/>
        <color indexed="8"/>
        <rFont val="Arial"/>
        <family val="2"/>
      </rPr>
      <t xml:space="preserve">         </t>
    </r>
    <r>
      <rPr>
        <b/>
        <sz val="11"/>
        <color indexed="8"/>
        <rFont val="Arial"/>
        <family val="2"/>
      </rPr>
      <t>BLOQUE 4</t>
    </r>
  </si>
  <si>
    <r>
      <t>·</t>
    </r>
    <r>
      <rPr>
        <sz val="7"/>
        <color indexed="8"/>
        <rFont val="Arial"/>
        <family val="2"/>
      </rPr>
      <t xml:space="preserve">         </t>
    </r>
    <r>
      <rPr>
        <b/>
        <sz val="11"/>
        <color indexed="8"/>
        <rFont val="Arial"/>
        <family val="2"/>
      </rPr>
      <t>BLOQUE 7</t>
    </r>
  </si>
  <si>
    <t>Q= m3/s</t>
  </si>
  <si>
    <t>D= m</t>
  </si>
  <si>
    <t>Dinterior FºGº =</t>
  </si>
  <si>
    <t>hf= 1741x(Q/C)^1.85 x L/(D^4.87)</t>
  </si>
  <si>
    <t>Q= l/s</t>
  </si>
  <si>
    <t>D= pulg</t>
  </si>
  <si>
    <t>Pot=</t>
  </si>
  <si>
    <t>QB * HDT</t>
  </si>
  <si>
    <t>75 * e</t>
  </si>
  <si>
    <t>Q= l/s, HT (m)</t>
  </si>
  <si>
    <t>Resumen:</t>
  </si>
  <si>
    <t>Punto desfavorable:</t>
  </si>
  <si>
    <t>Tramo desfavorable</t>
  </si>
  <si>
    <t>Longitud total</t>
  </si>
  <si>
    <t>Hf total</t>
  </si>
  <si>
    <t>TRAMPA DE GRASA</t>
  </si>
  <si>
    <t>CUADRO DE DEMANDA DE AGUA POTABLE</t>
  </si>
  <si>
    <t>Descripción</t>
  </si>
  <si>
    <t>Nº  Alumnos</t>
  </si>
  <si>
    <t>Dotación (lt/día)</t>
  </si>
  <si>
    <t>AREAS VERDES</t>
  </si>
  <si>
    <t>NOTA: norma IS.010 Reglamento Nacional de Edificaciones.</t>
  </si>
  <si>
    <t>CÁLCULO DE LOS CAUDALES DE DISEÑO</t>
  </si>
  <si>
    <t>Q promedio                                                                              =</t>
  </si>
  <si>
    <t>Q máximo diario  (K1=1.3)                                                    =</t>
  </si>
  <si>
    <t xml:space="preserve">Q máximo horario  (K2=1.8)                                                 = </t>
  </si>
  <si>
    <t>Q promedio de contribución al alcantarillado 80%           =</t>
  </si>
  <si>
    <t>Q máximo diario de contribución al alcantarillado            =</t>
  </si>
  <si>
    <t>Q máximo horario de contribución al alcantarillado       =</t>
  </si>
  <si>
    <t>Cálculo de los volúmenes mínimos de agua</t>
  </si>
  <si>
    <t xml:space="preserve">Total Consumo </t>
  </si>
  <si>
    <t>:</t>
  </si>
  <si>
    <t>m3 / día</t>
  </si>
  <si>
    <t>Volumen Cisterna</t>
  </si>
  <si>
    <t>De acuerdo al RNE. :</t>
  </si>
  <si>
    <r>
      <t>V</t>
    </r>
    <r>
      <rPr>
        <vertAlign val="subscript"/>
        <sz val="10"/>
        <rFont val="Arial"/>
        <family val="2"/>
      </rPr>
      <t>C</t>
    </r>
    <r>
      <rPr>
        <sz val="10"/>
        <rFont val="Arial"/>
        <family val="2"/>
      </rPr>
      <t>=</t>
    </r>
  </si>
  <si>
    <t>3 * VD</t>
  </si>
  <si>
    <t>Volumen Tanque Elevado</t>
  </si>
  <si>
    <r>
      <t>V</t>
    </r>
    <r>
      <rPr>
        <vertAlign val="subscript"/>
        <sz val="10"/>
        <rFont val="Arial"/>
        <family val="2"/>
      </rPr>
      <t>TE</t>
    </r>
    <r>
      <rPr>
        <sz val="10"/>
        <rFont val="Arial"/>
        <family val="2"/>
      </rPr>
      <t>=</t>
    </r>
  </si>
  <si>
    <r>
      <t>1 * VC</t>
    </r>
    <r>
      <rPr>
        <sz val="10"/>
        <rFont val="Arial"/>
        <family val="2"/>
      </rPr>
      <t xml:space="preserve"> </t>
    </r>
  </si>
  <si>
    <t>Selección de la tubería de aducción a la Cisterna</t>
  </si>
  <si>
    <t>Gasto de Entrada:</t>
  </si>
  <si>
    <t>Horas de llenado=</t>
  </si>
  <si>
    <t>Horas</t>
  </si>
  <si>
    <t>Q=</t>
  </si>
  <si>
    <r>
      <t>V</t>
    </r>
    <r>
      <rPr>
        <vertAlign val="subscript"/>
        <sz val="10"/>
        <rFont val="Arial"/>
        <family val="2"/>
      </rPr>
      <t>C</t>
    </r>
  </si>
  <si>
    <r>
      <t>T</t>
    </r>
    <r>
      <rPr>
        <vertAlign val="subscript"/>
        <sz val="10"/>
        <rFont val="Arial"/>
        <family val="2"/>
      </rPr>
      <t>llenado</t>
    </r>
  </si>
  <si>
    <t>GPM</t>
  </si>
  <si>
    <t>Carga disponible:</t>
  </si>
  <si>
    <t>Donde:</t>
  </si>
  <si>
    <t xml:space="preserve">Pm = </t>
  </si>
  <si>
    <t>H =</t>
  </si>
  <si>
    <t>Pm - Ps - H</t>
  </si>
  <si>
    <t>Presión en la matriz</t>
  </si>
  <si>
    <t>Presión de servicio</t>
  </si>
  <si>
    <t>lib/pulg2</t>
  </si>
  <si>
    <t>H=</t>
  </si>
  <si>
    <t>Desnivel entre la red publica y entrada cisterna</t>
  </si>
  <si>
    <t>Selección del diámetro del medidor:</t>
  </si>
  <si>
    <t>La máxima perdida de carga del medidor debe el 50% de la perdida de carga disponible</t>
  </si>
  <si>
    <t>es decir, se tiene:</t>
  </si>
  <si>
    <t>hmedidor=</t>
  </si>
  <si>
    <t>0.50 * H</t>
  </si>
  <si>
    <t xml:space="preserve">hmedidor= </t>
  </si>
  <si>
    <t>m.</t>
  </si>
  <si>
    <t>Del ábaco de medidores:</t>
  </si>
  <si>
    <t>El diámetro seleccionado es:</t>
  </si>
  <si>
    <t>Diámetro=</t>
  </si>
  <si>
    <t>Se tiene, la nueva carga disponible:</t>
  </si>
  <si>
    <t>Perdidas de carga</t>
  </si>
  <si>
    <t>Longitud equivalente p/accesorios=</t>
  </si>
  <si>
    <t>Leqacc=</t>
  </si>
  <si>
    <t>Longitud tubería=</t>
  </si>
  <si>
    <t>Longitud total=</t>
  </si>
  <si>
    <t>Qentrada=</t>
  </si>
  <si>
    <t>Ø=</t>
  </si>
  <si>
    <t>Coeficiente de rugosidad  C=</t>
  </si>
  <si>
    <t>hf=</t>
  </si>
  <si>
    <t>Diseño de las unidades de Almacenamiento:</t>
  </si>
  <si>
    <t>Dimensiones de la Cisterna:</t>
  </si>
  <si>
    <t>Vcisterna=</t>
  </si>
  <si>
    <t>Relación      (a/b)=</t>
  </si>
  <si>
    <t>Ancho (a)=</t>
  </si>
  <si>
    <t>Largo  (b)=</t>
  </si>
  <si>
    <t>Altura de agua(hw)=</t>
  </si>
  <si>
    <t>Selección del diámetro de rebose de la cisterna:</t>
  </si>
  <si>
    <t xml:space="preserve">Seleccionamos el diámetro de rebose de acuerdo al RNE: </t>
  </si>
  <si>
    <t>Ørebose=</t>
  </si>
  <si>
    <t>Dimensiones del Tanque Elevado</t>
  </si>
  <si>
    <t>Dimensiones:</t>
  </si>
  <si>
    <t>Vtanque elev.</t>
  </si>
  <si>
    <t>CALCULO  DE LA DEMANDA DE AGUA PARA CONSUMO HUMANO</t>
  </si>
  <si>
    <t>Longitud física en succión</t>
  </si>
  <si>
    <t>Válvula pie y canastilla</t>
  </si>
  <si>
    <t>Selección de diámetro interior</t>
  </si>
  <si>
    <t>Diámetro comercial</t>
  </si>
  <si>
    <t>Diámetro interior</t>
  </si>
  <si>
    <t>Longitud física en impulsión =</t>
  </si>
  <si>
    <t>Diámetro comercial =</t>
  </si>
  <si>
    <t>Válvula compuerta</t>
  </si>
  <si>
    <t>Válvula check</t>
  </si>
  <si>
    <t>MEMORIA DE CALCULO - UNIDADES DE DESCARGA</t>
  </si>
  <si>
    <t>MEMORIA DE CALCULO - UNIDADES GASTO</t>
  </si>
  <si>
    <t>MEMORIA DE CALCULO - LINEA DE IMPULSION</t>
  </si>
  <si>
    <t>4.1.- CAUDAL DE BOMBEO</t>
  </si>
  <si>
    <t>4.2.- DETERMINAR EL DIAMETRO ECONOMICO CON LA FORMULA DE BRESSE</t>
  </si>
  <si>
    <t>4.3.-CALCULO DE LA PERDIDA DE CARGA (hf) EN LA LINEA DE IMPULSION Y SUCCION.</t>
  </si>
  <si>
    <t>4.3.1.- En la línea de impulsión</t>
  </si>
  <si>
    <t>4.3.2.- En la línea de succión</t>
  </si>
  <si>
    <t>4.4.-CALCULO DE ALTURA DINAMICA TOTAL (ADT)</t>
  </si>
  <si>
    <t>4.5.-CALCULO DE LA POTENCIA DEL EQUIPO</t>
  </si>
  <si>
    <t>7.-</t>
  </si>
  <si>
    <t>Presión Final        (m)</t>
  </si>
  <si>
    <t>Presión Inicial  (m)</t>
  </si>
  <si>
    <t>CÁLCULO DEL CAUDAL DE DISEÑO</t>
  </si>
  <si>
    <t>Precipitación Máxima en 24 horas (*):</t>
  </si>
  <si>
    <t>Intensidad de lluvia (I=0.462xPmáx^0.975):</t>
  </si>
  <si>
    <t>mm/h</t>
  </si>
  <si>
    <t>Q= C x Id x A / 3600</t>
  </si>
  <si>
    <t>Q= Gasto de escurrimiento superficial en l/s</t>
  </si>
  <si>
    <t>C= Coeficiente de escurrimiento para el área tributaria (Tabla 3.b)</t>
  </si>
  <si>
    <t>Id= Intensidad media de la lluvia en  mm/h</t>
  </si>
  <si>
    <t>A= Área tributaria del drenaje a analizar en m2</t>
  </si>
  <si>
    <t>Tirante (m)</t>
  </si>
  <si>
    <t>Capacidad de conducción (l/s)</t>
  </si>
  <si>
    <t>Lt/seg</t>
  </si>
  <si>
    <t>Obs.</t>
  </si>
  <si>
    <t>Ok</t>
  </si>
  <si>
    <t>MEMORIA DE CALCULO - EVACUACION PLUVIAL</t>
  </si>
  <si>
    <t>Pot.=</t>
  </si>
  <si>
    <t>2:1</t>
  </si>
  <si>
    <t>3:2</t>
  </si>
  <si>
    <t>A continuación se tienen las unidades de gasto por modulo, por nivel y total de edificación.</t>
  </si>
  <si>
    <t>Por lo tanto el volumen útil de la trampa de grasa es de 632.53 litros.</t>
  </si>
  <si>
    <t>ΔZ (m)</t>
  </si>
  <si>
    <t>Long.  vertical Tub. (m)</t>
  </si>
  <si>
    <t>Long. total Tub. (m)</t>
  </si>
  <si>
    <t>Long. horizontal Tub. (m)</t>
  </si>
  <si>
    <t>UH Tramo</t>
  </si>
  <si>
    <t>UH Total</t>
  </si>
  <si>
    <t>Q 
(lps)</t>
  </si>
  <si>
    <t>Hf Acces. (m)</t>
  </si>
  <si>
    <t>KW</t>
  </si>
  <si>
    <t>1 HP=</t>
  </si>
  <si>
    <t>NUMERO DE ALUMNOS</t>
  </si>
  <si>
    <t>Cocina</t>
  </si>
  <si>
    <t>SEGUNDA PLANTA:</t>
  </si>
  <si>
    <t>Grifos</t>
  </si>
  <si>
    <t>Área (m2)</t>
  </si>
  <si>
    <t>Hf en Tubería (m)</t>
  </si>
  <si>
    <t>Del calculo hidráulico tenemos:</t>
  </si>
  <si>
    <t>Profesores</t>
  </si>
  <si>
    <t>Director</t>
  </si>
  <si>
    <t>Alumnos Inicial</t>
  </si>
  <si>
    <t>Alumnos Primaria</t>
  </si>
  <si>
    <t>Alumnos Secundaria</t>
  </si>
  <si>
    <t>Tópico y Psicológico</t>
  </si>
  <si>
    <t>N° de cubiertos</t>
  </si>
  <si>
    <t>: PAITA BAJA - PAITA - PIURA</t>
  </si>
  <si>
    <t>Demanda parcial (lpd)</t>
  </si>
  <si>
    <t>DEMANDA TOTAL DE AGUA (litros/día)</t>
  </si>
  <si>
    <t>: "AMPLIACIÓN Y MEJORAMIENTO DE LA I.E. SEÑOR DE LOS MILAGROS DE PAITA, PROVINCIA DE PAITA - PIURA"</t>
  </si>
  <si>
    <t>I.E. SR. DE LOS MILAGROS DE PAITA</t>
  </si>
  <si>
    <r>
      <t>·</t>
    </r>
    <r>
      <rPr>
        <sz val="7"/>
        <color indexed="8"/>
        <rFont val="Arial"/>
        <family val="2"/>
      </rPr>
      <t xml:space="preserve">         </t>
    </r>
    <r>
      <rPr>
        <b/>
        <sz val="11"/>
        <color indexed="8"/>
        <rFont val="Arial"/>
        <family val="2"/>
      </rPr>
      <t>BLOQUE 1</t>
    </r>
  </si>
  <si>
    <t>SS.HH. Varones</t>
  </si>
  <si>
    <t>SS.HH. Damas</t>
  </si>
  <si>
    <t>Tópico Psicología</t>
  </si>
  <si>
    <r>
      <t>·</t>
    </r>
    <r>
      <rPr>
        <sz val="7"/>
        <color indexed="8"/>
        <rFont val="Arial"/>
        <family val="2"/>
      </rPr>
      <t xml:space="preserve">         </t>
    </r>
    <r>
      <rPr>
        <b/>
        <sz val="11"/>
        <color indexed="8"/>
        <rFont val="Arial"/>
        <family val="2"/>
      </rPr>
      <t>BLOQUE 2</t>
    </r>
  </si>
  <si>
    <r>
      <t>·</t>
    </r>
    <r>
      <rPr>
        <sz val="7"/>
        <color indexed="8"/>
        <rFont val="Arial"/>
        <family val="2"/>
      </rPr>
      <t xml:space="preserve">         </t>
    </r>
    <r>
      <rPr>
        <b/>
        <sz val="11"/>
        <color indexed="8"/>
        <rFont val="Arial"/>
        <family val="2"/>
      </rPr>
      <t>BLOQUE 3</t>
    </r>
  </si>
  <si>
    <t>LABORATORIO</t>
  </si>
  <si>
    <t>Botadero</t>
  </si>
  <si>
    <t>Cuarto de Limpieza</t>
  </si>
  <si>
    <t>Ducha de emergencia</t>
  </si>
  <si>
    <t>SS.HH. Docentes V.</t>
  </si>
  <si>
    <t>SS.HH. Docentes D.</t>
  </si>
  <si>
    <t>SS.HH. Niños</t>
  </si>
  <si>
    <t>SS.HH. Caseta vigilancia</t>
  </si>
  <si>
    <t>TERCERA PLANTA:</t>
  </si>
  <si>
    <t>CUARTA PLANTA:</t>
  </si>
  <si>
    <t>Pérdida de carga para tubo Ø1.5"</t>
  </si>
  <si>
    <t>Con el diámetro de 1.5" tenemos carga disponible</t>
  </si>
  <si>
    <t>Volumen:</t>
  </si>
  <si>
    <t>Selección del diámetro de la tubería de la toma al medidor:</t>
  </si>
  <si>
    <t>Selección del diámetro de la tubería de aducción del medidor a la cisterna:</t>
  </si>
  <si>
    <t>(1 codo de 90 y 2 codos 45°)</t>
  </si>
  <si>
    <t>(1 tee, 2 codos 90°)</t>
  </si>
  <si>
    <t>: ENERO DEL 2021</t>
  </si>
  <si>
    <t>Kitchenet</t>
  </si>
  <si>
    <t>Cuarto de residuos</t>
  </si>
  <si>
    <t>Bomba</t>
  </si>
  <si>
    <t>: 7.04m.</t>
  </si>
  <si>
    <t>Selección de equipo de bombeo</t>
  </si>
  <si>
    <t>Considerando:</t>
  </si>
  <si>
    <t>a) Tipo de electrobombas:</t>
  </si>
  <si>
    <t>De velocidad variable a presión constante</t>
  </si>
  <si>
    <t>b) Cantidad:</t>
  </si>
  <si>
    <t>02 bombas operando + 01 bomba stand by</t>
  </si>
  <si>
    <t>c) Funcionamiento:</t>
  </si>
  <si>
    <t>Alternado / Simultáneo</t>
  </si>
  <si>
    <t>d) Eficiencia hidráulica:</t>
  </si>
  <si>
    <t>Tendremos que:</t>
  </si>
  <si>
    <t>* Caudal de bombeo total:</t>
  </si>
  <si>
    <t xml:space="preserve">   Se utilizaran 2 bombas</t>
  </si>
  <si>
    <t>* Caudal de cada electrobomba:</t>
  </si>
  <si>
    <t>* Altura dinámica total:</t>
  </si>
  <si>
    <t>Caudal / bomba</t>
  </si>
  <si>
    <t xml:space="preserve">Altura dinámica total: </t>
  </si>
  <si>
    <t>Potencia aprox. De cada bomba:</t>
  </si>
  <si>
    <t>Eficiencia de bomba aprox.</t>
  </si>
  <si>
    <t>und</t>
  </si>
  <si>
    <t>Nota: Se requerirá 03 electrobombas de presión constante y velocidad variable, funcionaran 02 de forma simultánea y 01 de reserva. Se alternarán los equipos de bombeo.</t>
  </si>
  <si>
    <t>Ø de succión:</t>
  </si>
  <si>
    <t>Ø de impulsión:</t>
  </si>
  <si>
    <t>Ø del manifol de impulsión:</t>
  </si>
  <si>
    <t>TANQUE HIDRONEUMATICO - TANQUE PULMON</t>
  </si>
  <si>
    <t>Volumen del depósito:</t>
  </si>
  <si>
    <t>Vd=</t>
  </si>
  <si>
    <t>K x (Qm / 3N) x (Pp+1) / (Pp-Pa)</t>
  </si>
  <si>
    <t>Volumen útil:</t>
  </si>
  <si>
    <t>Vu=</t>
  </si>
  <si>
    <t>0.8 x Vd x (Pp-Pa)/(Pp+1)</t>
  </si>
  <si>
    <t>K= 0.33 (tanque de membrana)</t>
  </si>
  <si>
    <t>N= 30 (Potencia ≤ 2.2 Kw)</t>
  </si>
  <si>
    <t>Vd:</t>
  </si>
  <si>
    <t>Volumen del depósito en m3</t>
  </si>
  <si>
    <t>Vu:</t>
  </si>
  <si>
    <t>Volumen útil del depósito en m3</t>
  </si>
  <si>
    <t>Qm:</t>
  </si>
  <si>
    <t>Caudal medio (Qa + Qp)/2 en m3/h</t>
  </si>
  <si>
    <t>Qa:</t>
  </si>
  <si>
    <t>Caudal a la presión de arranque en m3/h</t>
  </si>
  <si>
    <t>Qp:</t>
  </si>
  <si>
    <t>Caudal a la presión de parada en m3/h</t>
  </si>
  <si>
    <t>Pp:</t>
  </si>
  <si>
    <t>Presión de parada en kg/cm2</t>
  </si>
  <si>
    <t>Pa</t>
  </si>
  <si>
    <t>Presión de arranque en kg/cm2</t>
  </si>
  <si>
    <t>N</t>
  </si>
  <si>
    <t>frecuencia de arranques / hora</t>
  </si>
  <si>
    <t>Qa=</t>
  </si>
  <si>
    <t>Pa=</t>
  </si>
  <si>
    <t>Qp=</t>
  </si>
  <si>
    <t>Pp=</t>
  </si>
  <si>
    <t>Qm=</t>
  </si>
  <si>
    <t>kg/cm2</t>
  </si>
  <si>
    <t>k=</t>
  </si>
  <si>
    <t>N=</t>
  </si>
  <si>
    <t>gl</t>
  </si>
  <si>
    <t>UNIDADES DE DESCARGA</t>
  </si>
  <si>
    <t>Cuarto de limpieza</t>
  </si>
  <si>
    <t>El volumen requerido para consumo humano se a calculado teniendo en cuenta la ocupación del área y las dotaciones previstas en el numeral 2.2 Dotaciones de la Norma IS.010 del RNE. En el siguiente cuadro presentan los ambientes, las áreas, las dotaciones, con los cuales se han calculado el volumen requerido de agua para consumo humano, por niveles y bloques.</t>
  </si>
  <si>
    <t>4.- CALCULO DE LINEA DE IMPULSION CISTERNA A RED</t>
  </si>
  <si>
    <t>Ps (mH2O)</t>
  </si>
  <si>
    <t>El dimensionamiento se realizó teniendo el cuenta los gastos probables para los aparatos sanitarios con tanque y condiciones según anexo N°3 del RNE.</t>
  </si>
  <si>
    <t>1.1.- CAUDAL DE BOMBEO</t>
  </si>
  <si>
    <t>1.2.- DETERMINAR EL DIAMETRO ECONOMICO CON LA FORMULA DE BRESSE</t>
  </si>
  <si>
    <t>1.3.-CALCULO DE LA PERDIDA DE CARGA (hf) EN LA LINEA DE IMPULSION Y SUCCION.</t>
  </si>
  <si>
    <t>1.3.1.- En la línea de impulsión</t>
  </si>
  <si>
    <t>1.3.2.- En la línea de succión</t>
  </si>
  <si>
    <t>1.4.-CALCULO DE ALTURA DINAMICA TOTAL (ADT)</t>
  </si>
  <si>
    <t>1.5.-CALCULO DE LA POTENCIA DEL EQUIPO</t>
  </si>
  <si>
    <t>1.6.-CARACTERISTICAS DE CADA EQUIPO DE BOMBEO DE LIMPIEZA</t>
  </si>
  <si>
    <t>1.- CALCULO DE LINEA DE IMPULSION DE LIMPIEZA DE CISTERNA</t>
  </si>
  <si>
    <t>AREAS DE DRENAJE PLUVIAL 1</t>
  </si>
  <si>
    <t>A13</t>
  </si>
  <si>
    <t>A14</t>
  </si>
  <si>
    <t>A15</t>
  </si>
  <si>
    <t>AREAS DE DRENAJE PLUVIAL 2</t>
  </si>
  <si>
    <t>A24</t>
  </si>
  <si>
    <t>A28</t>
  </si>
  <si>
    <t>A27</t>
  </si>
  <si>
    <t>AREAS DE DRENAJE PLUVIAL 3</t>
  </si>
  <si>
    <t>A20</t>
  </si>
  <si>
    <t>A22</t>
  </si>
  <si>
    <t>A23</t>
  </si>
  <si>
    <t>A33</t>
  </si>
  <si>
    <t>A35</t>
  </si>
  <si>
    <t>A36</t>
  </si>
  <si>
    <t>AREAS DE DRENAJE PLUVIAL 4</t>
  </si>
  <si>
    <t>A17</t>
  </si>
  <si>
    <t>AREAS DE DRENAJE PLUVIAL 5</t>
  </si>
  <si>
    <t>A16</t>
  </si>
  <si>
    <t>A18</t>
  </si>
  <si>
    <t>A19</t>
  </si>
  <si>
    <t>A21</t>
  </si>
  <si>
    <t>A29</t>
  </si>
  <si>
    <t>A30</t>
  </si>
  <si>
    <t>A31</t>
  </si>
  <si>
    <t>AREAS DE DRENAJE PLUVIAL 6</t>
  </si>
  <si>
    <t>A32</t>
  </si>
  <si>
    <t>A37</t>
  </si>
  <si>
    <t>A34</t>
  </si>
  <si>
    <t>A38</t>
  </si>
  <si>
    <t>A39</t>
  </si>
  <si>
    <t>A40</t>
  </si>
  <si>
    <t>A41</t>
  </si>
  <si>
    <t>A42</t>
  </si>
  <si>
    <t>Tipo de conducto</t>
  </si>
  <si>
    <t>Ancho (m)</t>
  </si>
  <si>
    <t>Relación: tirante/profundidad (%)</t>
  </si>
  <si>
    <t>Pendiente</t>
  </si>
  <si>
    <t>Teórico</t>
  </si>
  <si>
    <t>Proyectado</t>
  </si>
  <si>
    <t>a=0.25m</t>
  </si>
  <si>
    <t>a=0.20m</t>
  </si>
  <si>
    <t>Canaleta sección X-X</t>
  </si>
  <si>
    <t>A43</t>
  </si>
  <si>
    <t>A12</t>
  </si>
  <si>
    <t>A25</t>
  </si>
  <si>
    <t>A26</t>
  </si>
  <si>
    <t>A44</t>
  </si>
  <si>
    <t>(*) Fuente Senamhi. Estación Meteorológica La Esperanza - Paita - Piura</t>
  </si>
  <si>
    <t>CANAL</t>
  </si>
  <si>
    <t>A=0.40m</t>
  </si>
  <si>
    <t>a=0.40m</t>
  </si>
  <si>
    <t>5a</t>
  </si>
  <si>
    <t>5b</t>
  </si>
  <si>
    <t>Bomba -  5b</t>
  </si>
  <si>
    <t>Bomba - 5b</t>
  </si>
  <si>
    <t>4.6.-CARACTERISTICAS DE CADA EQUIPO DE BOMBEO</t>
  </si>
  <si>
    <t>Las unidades de gasto se han calculado considerando el tipo de aparato proyectado en la arquitectura y el tipo de uso que se le va a dar.</t>
  </si>
  <si>
    <t>Bomba - 15</t>
  </si>
  <si>
    <t>Las unidades de descarga se han calculado considerando el tipo de aparato proyectado en la arquitectura y el tipo de uso que se le va a dar (Uso privado o público).</t>
  </si>
  <si>
    <t>Canaleta Sección Y-Y</t>
  </si>
  <si>
    <t>DIMENSIONAMIENTO DE LOS CANALES DE CONCRETO</t>
  </si>
  <si>
    <t>Ttenemos carga disponible</t>
  </si>
  <si>
    <r>
      <t>·</t>
    </r>
    <r>
      <rPr>
        <sz val="7"/>
        <color indexed="8"/>
        <rFont val="Arial"/>
        <family val="2"/>
      </rPr>
      <t xml:space="preserve">         </t>
    </r>
    <r>
      <rPr>
        <b/>
        <sz val="11"/>
        <color indexed="8"/>
        <rFont val="Arial"/>
        <family val="2"/>
      </rPr>
      <t>BLOQUE 9</t>
    </r>
  </si>
  <si>
    <t>A continuación se tienen las unidades de gasto por módulo, por nivel y total de edificación.</t>
  </si>
  <si>
    <t>AREAS DE DRENAJE PLUVIAL 7</t>
  </si>
  <si>
    <t>AREAS DE DRENAJE PLUVIAL 8</t>
  </si>
  <si>
    <t>Canaleta sección Y-Y</t>
  </si>
  <si>
    <t>Nota: Se requerirá 01 electrobomba centrífuga horizontale para la limpieza de la cisterna.</t>
  </si>
  <si>
    <t>TRATAMIENTO DESAGUE</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</si>
</sst>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64" formatCode="_ * #,##0.00_ ;_ * \-#,##0.00_ ;_ * &quot;-&quot;??_ ;_ @_ "/>
    <numFmt numFmtId="165" formatCode="0.0000"/>
    <numFmt numFmtId="166" formatCode="&quot;Dint=&quot;\ 0.0\ &quot;mm&quot;"/>
    <numFmt numFmtId="167" formatCode="&quot;D=&quot;\ 0.0\ &quot;pulg&quot;"/>
    <numFmt numFmtId="168" formatCode="0.000\ &quot;m&quot;"/>
    <numFmt numFmtId="169" formatCode="0.00\ &quot;HP&quot;"/>
    <numFmt numFmtId="170" formatCode="0.00\ &quot;m&quot;"/>
    <numFmt numFmtId="171" formatCode="0.000"/>
    <numFmt numFmtId="172" formatCode="0.00000"/>
    <numFmt numFmtId="173" formatCode="0.0"/>
    <numFmt numFmtId="174" formatCode="#\ ???/???"/>
    <numFmt numFmtId="175" formatCode="0.00_)"/>
    <numFmt numFmtId="176" formatCode="#,##0.00_ ;\-#,##0.00\ "/>
    <numFmt numFmtId="177" formatCode="_(* #,##0.00_);_(* \(#,##0.00\);_(* &quot;-&quot;??_);_(@_)"/>
    <numFmt numFmtId="178" formatCode="#,##0.000_ ;\-#,##0.000\ "/>
    <numFmt numFmtId="179" formatCode="#,##0.000_);\(#,##0.000\)"/>
    <numFmt numFmtId="180" formatCode="#,##0.0"/>
    <numFmt numFmtId="181" formatCode="#,##0.00000"/>
    <numFmt numFmtId="182" formatCode="#,##0.000"/>
    <numFmt numFmtId="183" formatCode="#\ ?/2"/>
    <numFmt numFmtId="184" formatCode="#,##0.0000"/>
  </numFmts>
  <fonts count="113" x14ac:knownFonts="1">
    <font>
      <sz val="11"/>
      <color theme="1"/>
      <name val="Calibri"/>
      <family val="2"/>
      <scheme val="minor"/>
    </font>
    <font>
      <sz val="10"/>
      <name val="Arial"/>
      <family val="2"/>
    </font>
    <font>
      <b/>
      <sz val="9"/>
      <name val="Arial"/>
      <family val="2"/>
    </font>
    <font>
      <b/>
      <sz val="9"/>
      <name val="Arial"/>
      <family val="2"/>
    </font>
    <font>
      <sz val="10"/>
      <name val="Arial"/>
      <family val="2"/>
    </font>
    <font>
      <b/>
      <sz val="11"/>
      <name val="Swis721 BT"/>
      <family val="2"/>
    </font>
    <font>
      <sz val="11"/>
      <name val="Swis721 BT"/>
      <family val="2"/>
    </font>
    <font>
      <sz val="10"/>
      <name val="Arial"/>
      <family val="2"/>
    </font>
    <font>
      <b/>
      <u/>
      <sz val="12"/>
      <name val="Swis721 BT"/>
      <family val="2"/>
    </font>
    <font>
      <sz val="10"/>
      <name val="Swis721 BT"/>
      <family val="2"/>
    </font>
    <font>
      <b/>
      <sz val="10"/>
      <name val="Swis721 BT"/>
      <family val="2"/>
    </font>
    <font>
      <sz val="10"/>
      <color indexed="17"/>
      <name val="Swis721 BT"/>
      <family val="2"/>
    </font>
    <font>
      <sz val="10"/>
      <color indexed="60"/>
      <name val="Swis721 BT"/>
      <family val="2"/>
    </font>
    <font>
      <b/>
      <sz val="10"/>
      <color indexed="17"/>
      <name val="Swis721 BT"/>
      <family val="2"/>
    </font>
    <font>
      <b/>
      <sz val="10"/>
      <color indexed="12"/>
      <name val="Swis721 BT"/>
      <family val="2"/>
    </font>
    <font>
      <b/>
      <sz val="10"/>
      <color indexed="16"/>
      <name val="Swis721 BT"/>
      <family val="2"/>
    </font>
    <font>
      <u/>
      <sz val="10"/>
      <name val="Swis721 BT"/>
      <family val="2"/>
    </font>
    <font>
      <u/>
      <sz val="10"/>
      <color indexed="17"/>
      <name val="Swis721 BT"/>
      <family val="2"/>
    </font>
    <font>
      <sz val="10"/>
      <color indexed="16"/>
      <name val="Swis721 BT"/>
      <family val="2"/>
    </font>
    <font>
      <u/>
      <sz val="10"/>
      <color indexed="16"/>
      <name val="Swis721 BT"/>
      <family val="2"/>
    </font>
    <font>
      <b/>
      <sz val="9"/>
      <name val="Swis721 BT"/>
      <family val="2"/>
    </font>
    <font>
      <sz val="10"/>
      <color indexed="10"/>
      <name val="Swis721 BT"/>
      <family val="2"/>
    </font>
    <font>
      <sz val="10"/>
      <color indexed="54"/>
      <name val="Swis721 BT"/>
      <family val="2"/>
    </font>
    <font>
      <sz val="9"/>
      <name val="Swis721 BT"/>
      <family val="2"/>
    </font>
    <font>
      <b/>
      <sz val="9"/>
      <color indexed="16"/>
      <name val="Swis721 BT"/>
      <family val="2"/>
    </font>
    <font>
      <sz val="9"/>
      <color indexed="16"/>
      <name val="Swis721 BT"/>
      <family val="2"/>
    </font>
    <font>
      <sz val="8"/>
      <color indexed="10"/>
      <name val="Swis721 BT"/>
      <family val="2"/>
    </font>
    <font>
      <sz val="9"/>
      <color indexed="54"/>
      <name val="Swis721 BT"/>
      <family val="2"/>
    </font>
    <font>
      <b/>
      <sz val="9"/>
      <color indexed="54"/>
      <name val="Swis721 BT"/>
      <family val="2"/>
    </font>
    <font>
      <sz val="9"/>
      <color indexed="17"/>
      <name val="Swis721 BT"/>
      <family val="2"/>
    </font>
    <font>
      <sz val="9"/>
      <color indexed="12"/>
      <name val="Swis721 BT"/>
      <family val="2"/>
    </font>
    <font>
      <b/>
      <sz val="10"/>
      <color indexed="10"/>
      <name val="Swis721 BT"/>
      <family val="2"/>
    </font>
    <font>
      <b/>
      <u/>
      <sz val="10"/>
      <name val="Swis721 BT"/>
      <family val="2"/>
    </font>
    <font>
      <b/>
      <sz val="10"/>
      <name val="Arial"/>
      <family val="2"/>
    </font>
    <font>
      <b/>
      <i/>
      <sz val="14"/>
      <name val="Swis721 BT"/>
      <family val="2"/>
    </font>
    <font>
      <b/>
      <i/>
      <sz val="10"/>
      <name val="Swis721 BT"/>
      <family val="2"/>
    </font>
    <font>
      <i/>
      <sz val="10"/>
      <name val="Swis721 BT"/>
      <family val="2"/>
    </font>
    <font>
      <b/>
      <i/>
      <u/>
      <sz val="10"/>
      <name val="Swis721 BT"/>
      <family val="2"/>
    </font>
    <font>
      <b/>
      <u/>
      <sz val="14"/>
      <name val="Arial"/>
      <family val="2"/>
    </font>
    <font>
      <b/>
      <u/>
      <sz val="10"/>
      <name val="Arial"/>
      <family val="2"/>
    </font>
    <font>
      <sz val="11"/>
      <name val="Century Gothic"/>
      <family val="2"/>
    </font>
    <font>
      <u/>
      <sz val="11"/>
      <name val="Century Gothic"/>
      <family val="2"/>
    </font>
    <font>
      <b/>
      <sz val="11"/>
      <color indexed="8"/>
      <name val="Arial"/>
      <family val="2"/>
    </font>
    <font>
      <sz val="7"/>
      <color indexed="8"/>
      <name val="Arial"/>
      <family val="2"/>
    </font>
    <font>
      <sz val="9"/>
      <name val="Arial"/>
      <family val="2"/>
    </font>
    <font>
      <b/>
      <sz val="11"/>
      <name val="Arial"/>
      <family val="2"/>
    </font>
    <font>
      <sz val="11"/>
      <name val="Arial"/>
      <family val="2"/>
    </font>
    <font>
      <b/>
      <sz val="8"/>
      <name val="Arial"/>
      <family val="2"/>
    </font>
    <font>
      <b/>
      <sz val="10"/>
      <color indexed="12"/>
      <name val="Arial"/>
      <family val="2"/>
    </font>
    <font>
      <b/>
      <sz val="12"/>
      <name val="Arial"/>
      <family val="2"/>
    </font>
    <font>
      <sz val="12"/>
      <name val="Arial"/>
      <family val="2"/>
    </font>
    <font>
      <b/>
      <sz val="9"/>
      <color indexed="12"/>
      <name val="Arial"/>
      <family val="2"/>
    </font>
    <font>
      <b/>
      <sz val="9"/>
      <color indexed="17"/>
      <name val="Arial"/>
      <family val="2"/>
    </font>
    <font>
      <b/>
      <sz val="10"/>
      <color indexed="17"/>
      <name val="Arial"/>
      <family val="2"/>
    </font>
    <font>
      <b/>
      <sz val="10"/>
      <color indexed="10"/>
      <name val="Arial"/>
      <family val="2"/>
    </font>
    <font>
      <b/>
      <u/>
      <sz val="12"/>
      <name val="Arial"/>
      <family val="2"/>
    </font>
    <font>
      <u/>
      <sz val="10"/>
      <name val="Arial"/>
      <family val="2"/>
    </font>
    <font>
      <b/>
      <i/>
      <sz val="9"/>
      <name val="Arial"/>
      <family val="2"/>
    </font>
    <font>
      <vertAlign val="subscript"/>
      <sz val="10"/>
      <name val="Arial"/>
      <family val="2"/>
    </font>
    <font>
      <sz val="8"/>
      <name val="Arial"/>
      <family val="2"/>
    </font>
    <font>
      <sz val="11"/>
      <color theme="1"/>
      <name val="Calibri"/>
      <family val="2"/>
      <scheme val="minor"/>
    </font>
    <font>
      <u/>
      <sz val="11"/>
      <color theme="10"/>
      <name val="Calibri"/>
      <family val="2"/>
      <scheme val="minor"/>
    </font>
    <font>
      <sz val="11"/>
      <color rgb="FFFF0000"/>
      <name val="Calibri"/>
      <family val="2"/>
      <scheme val="minor"/>
    </font>
    <font>
      <b/>
      <sz val="11"/>
      <color theme="1"/>
      <name val="Calibri"/>
      <family val="2"/>
      <scheme val="minor"/>
    </font>
    <font>
      <b/>
      <sz val="11"/>
      <color rgb="FFFF0000"/>
      <name val="Calibri"/>
      <family val="2"/>
      <scheme val="minor"/>
    </font>
    <font>
      <sz val="10"/>
      <color theme="1"/>
      <name val="Arial"/>
      <family val="2"/>
    </font>
    <font>
      <b/>
      <sz val="10"/>
      <color theme="1"/>
      <name val="Arial"/>
      <family val="2"/>
    </font>
    <font>
      <sz val="10"/>
      <color rgb="FFFF0000"/>
      <name val="Arial"/>
      <family val="2"/>
    </font>
    <font>
      <sz val="10"/>
      <color theme="1"/>
      <name val="Arial Narrow"/>
      <family val="2"/>
    </font>
    <font>
      <b/>
      <sz val="10"/>
      <color theme="1"/>
      <name val="Arial Narrow"/>
      <family val="2"/>
    </font>
    <font>
      <sz val="11"/>
      <color theme="1"/>
      <name val="Arial Narrow"/>
      <family val="2"/>
    </font>
    <font>
      <sz val="11"/>
      <color theme="1"/>
      <name val="Swis721 BT"/>
      <family val="2"/>
    </font>
    <font>
      <b/>
      <sz val="11"/>
      <color theme="1"/>
      <name val="Swis721 BT"/>
      <family val="2"/>
    </font>
    <font>
      <b/>
      <sz val="10"/>
      <color theme="1"/>
      <name val="Swis721 BT"/>
      <family val="2"/>
    </font>
    <font>
      <sz val="10"/>
      <color theme="1"/>
      <name val="Swis721 BT"/>
      <family val="2"/>
    </font>
    <font>
      <sz val="10"/>
      <color rgb="FFFF0000"/>
      <name val="Swis721 BT"/>
      <family val="2"/>
    </font>
    <font>
      <b/>
      <sz val="10"/>
      <color rgb="FF0000CC"/>
      <name val="Swis721 BT"/>
      <family val="2"/>
    </font>
    <font>
      <b/>
      <sz val="10"/>
      <color rgb="FFFF0000"/>
      <name val="Swis721 BT"/>
      <family val="2"/>
    </font>
    <font>
      <sz val="11"/>
      <color theme="1"/>
      <name val="Arial"/>
      <family val="2"/>
    </font>
    <font>
      <b/>
      <sz val="8"/>
      <color theme="1"/>
      <name val="Arial"/>
      <family val="2"/>
    </font>
    <font>
      <sz val="10"/>
      <color theme="0"/>
      <name val="Arial"/>
      <family val="2"/>
    </font>
    <font>
      <b/>
      <sz val="11"/>
      <color theme="1"/>
      <name val="Arial"/>
      <family val="2"/>
    </font>
    <font>
      <b/>
      <u/>
      <sz val="11"/>
      <color theme="1"/>
      <name val="Arial"/>
      <family val="2"/>
    </font>
    <font>
      <b/>
      <u/>
      <sz val="10"/>
      <color theme="1"/>
      <name val="Arial"/>
      <family val="2"/>
    </font>
    <font>
      <i/>
      <u/>
      <sz val="11"/>
      <color theme="1"/>
      <name val="Arial"/>
      <family val="2"/>
    </font>
    <font>
      <b/>
      <sz val="10"/>
      <color rgb="FF0000CC"/>
      <name val="Arial"/>
      <family val="2"/>
    </font>
    <font>
      <u/>
      <sz val="11"/>
      <color theme="10"/>
      <name val="Arial"/>
      <family val="2"/>
    </font>
    <font>
      <b/>
      <sz val="9"/>
      <color theme="1"/>
      <name val="Arial"/>
      <family val="2"/>
    </font>
    <font>
      <sz val="8"/>
      <color rgb="FF000000"/>
      <name val="Calibri"/>
      <family val="2"/>
    </font>
    <font>
      <sz val="9"/>
      <color rgb="FF000000"/>
      <name val="Arial"/>
      <family val="2"/>
    </font>
    <font>
      <b/>
      <u/>
      <sz val="9"/>
      <color rgb="FF000000"/>
      <name val="Arial"/>
      <family val="2"/>
    </font>
    <font>
      <b/>
      <sz val="10"/>
      <color rgb="FF0000FF"/>
      <name val="Arial"/>
      <family val="2"/>
    </font>
    <font>
      <sz val="10"/>
      <color rgb="FF0000FF"/>
      <name val="Arial"/>
      <family val="2"/>
    </font>
    <font>
      <b/>
      <sz val="9"/>
      <color rgb="FF000000"/>
      <name val="Arial"/>
      <family val="2"/>
    </font>
    <font>
      <b/>
      <u/>
      <sz val="11"/>
      <color rgb="FF0000FF"/>
      <name val="Arial"/>
      <family val="2"/>
    </font>
    <font>
      <b/>
      <sz val="14"/>
      <color theme="1"/>
      <name val="Arial"/>
      <family val="2"/>
    </font>
    <font>
      <sz val="14"/>
      <color theme="1"/>
      <name val="Arial"/>
      <family val="2"/>
    </font>
    <font>
      <sz val="11"/>
      <color rgb="FFFF0000"/>
      <name val="Arial"/>
      <family val="2"/>
    </font>
    <font>
      <sz val="9"/>
      <color theme="1"/>
      <name val="Arial"/>
      <family val="2"/>
    </font>
    <font>
      <b/>
      <u/>
      <sz val="12"/>
      <color theme="1"/>
      <name val="Arial"/>
      <family val="2"/>
    </font>
    <font>
      <b/>
      <u/>
      <sz val="10"/>
      <color rgb="FF000000"/>
      <name val="Arial"/>
      <family val="2"/>
    </font>
    <font>
      <sz val="10"/>
      <color theme="1"/>
      <name val="Calibri"/>
      <family val="2"/>
      <scheme val="minor"/>
    </font>
    <font>
      <b/>
      <u/>
      <sz val="8"/>
      <color theme="1"/>
      <name val="Arial"/>
      <family val="2"/>
    </font>
    <font>
      <b/>
      <sz val="12"/>
      <color theme="1"/>
      <name val="Arial"/>
      <family val="2"/>
    </font>
    <font>
      <b/>
      <u/>
      <sz val="10"/>
      <color theme="1"/>
      <name val="Swis721 BT"/>
      <family val="2"/>
    </font>
    <font>
      <b/>
      <sz val="11"/>
      <color theme="1"/>
      <name val="Arial Narrow"/>
      <family val="2"/>
    </font>
    <font>
      <b/>
      <u/>
      <sz val="11"/>
      <color theme="1"/>
      <name val="Swis721 BT"/>
      <family val="2"/>
    </font>
    <font>
      <b/>
      <i/>
      <sz val="11"/>
      <color theme="1"/>
      <name val="Calibri"/>
      <family val="2"/>
      <scheme val="minor"/>
    </font>
    <font>
      <b/>
      <u/>
      <sz val="11"/>
      <color rgb="FFFF0000"/>
      <name val="Arial"/>
      <family val="2"/>
    </font>
    <font>
      <b/>
      <u/>
      <sz val="11"/>
      <name val="Arial"/>
      <family val="2"/>
    </font>
    <font>
      <b/>
      <sz val="10"/>
      <color theme="1"/>
      <name val="Calibri"/>
      <family val="2"/>
      <scheme val="minor"/>
    </font>
    <font>
      <sz val="10.5"/>
      <color theme="1"/>
      <name val="Arial"/>
      <family val="2"/>
    </font>
    <font>
      <sz val="9"/>
      <color rgb="FFFF0000"/>
      <name val="Arial"/>
      <family val="2"/>
    </font>
  </fonts>
  <fills count="21">
    <fill>
      <patternFill patternType="none"/>
    </fill>
    <fill>
      <patternFill patternType="gray125"/>
    </fill>
    <fill>
      <patternFill patternType="solid">
        <fgColor indexed="44"/>
        <bgColor indexed="64"/>
      </patternFill>
    </fill>
    <fill>
      <patternFill patternType="solid">
        <fgColor indexed="42"/>
        <bgColor indexed="64"/>
      </patternFill>
    </fill>
    <fill>
      <patternFill patternType="solid">
        <fgColor indexed="43"/>
        <bgColor indexed="64"/>
      </patternFill>
    </fill>
    <fill>
      <patternFill patternType="solid">
        <fgColor indexed="41"/>
        <bgColor indexed="64"/>
      </patternFill>
    </fill>
    <fill>
      <patternFill patternType="solid">
        <fgColor indexed="9"/>
        <bgColor indexed="64"/>
      </patternFill>
    </fill>
    <fill>
      <patternFill patternType="solid">
        <fgColor indexed="22"/>
        <bgColor indexed="64"/>
      </patternFill>
    </fill>
    <fill>
      <patternFill patternType="solid">
        <fgColor rgb="FFFFFF00"/>
        <bgColor indexed="64"/>
      </patternFill>
    </fill>
    <fill>
      <patternFill patternType="solid">
        <fgColor theme="3" tint="0.39997558519241921"/>
        <bgColor indexed="64"/>
      </patternFill>
    </fill>
    <fill>
      <patternFill patternType="solid">
        <fgColor theme="6"/>
        <bgColor indexed="64"/>
      </patternFill>
    </fill>
    <fill>
      <patternFill patternType="solid">
        <fgColor rgb="FFFFC000"/>
        <bgColor indexed="64"/>
      </patternFill>
    </fill>
    <fill>
      <patternFill patternType="solid">
        <fgColor theme="4" tint="0.59999389629810485"/>
        <bgColor indexed="64"/>
      </patternFill>
    </fill>
    <fill>
      <patternFill patternType="solid">
        <fgColor rgb="FF00B0F0"/>
        <bgColor indexed="64"/>
      </patternFill>
    </fill>
    <fill>
      <patternFill patternType="solid">
        <fgColor theme="0"/>
        <bgColor indexed="64"/>
      </patternFill>
    </fill>
    <fill>
      <patternFill patternType="solid">
        <fgColor rgb="FF99CCFF"/>
        <bgColor indexed="64"/>
      </patternFill>
    </fill>
    <fill>
      <patternFill patternType="solid">
        <fgColor rgb="FFCCFFCC"/>
        <bgColor indexed="64"/>
      </patternFill>
    </fill>
    <fill>
      <patternFill patternType="solid">
        <fgColor theme="6" tint="0.39997558519241921"/>
        <bgColor indexed="64"/>
      </patternFill>
    </fill>
    <fill>
      <patternFill patternType="solid">
        <fgColor rgb="FFCCECFF"/>
        <bgColor indexed="64"/>
      </patternFill>
    </fill>
    <fill>
      <patternFill patternType="solid">
        <fgColor rgb="FF66FFFF"/>
        <bgColor indexed="64"/>
      </patternFill>
    </fill>
    <fill>
      <patternFill patternType="solid">
        <fgColor rgb="FFFF000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s>
  <cellStyleXfs count="10">
    <xf numFmtId="0" fontId="0" fillId="0" borderId="0"/>
    <xf numFmtId="0" fontId="61" fillId="0" borderId="0" applyNumberFormat="0" applyFill="0" applyBorder="0" applyAlignment="0" applyProtection="0"/>
    <xf numFmtId="164" fontId="7"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0" fontId="1" fillId="0" borderId="0"/>
    <xf numFmtId="0" fontId="60" fillId="0" borderId="0"/>
    <xf numFmtId="0" fontId="4" fillId="0" borderId="0"/>
    <xf numFmtId="0" fontId="7" fillId="0" borderId="0"/>
    <xf numFmtId="0" fontId="1" fillId="0" borderId="0"/>
  </cellStyleXfs>
  <cellXfs count="1334">
    <xf numFmtId="0" fontId="0" fillId="0" borderId="0" xfId="0"/>
    <xf numFmtId="0" fontId="63" fillId="0" borderId="0" xfId="0" applyFont="1"/>
    <xf numFmtId="2" fontId="0" fillId="0" borderId="1" xfId="0" applyNumberFormat="1" applyBorder="1" applyAlignment="1">
      <alignment horizontal="center"/>
    </xf>
    <xf numFmtId="2" fontId="0" fillId="0" borderId="0" xfId="0" applyNumberFormat="1"/>
    <xf numFmtId="2" fontId="0" fillId="0" borderId="0" xfId="0" applyNumberFormat="1" applyAlignment="1">
      <alignment horizontal="center"/>
    </xf>
    <xf numFmtId="0" fontId="63" fillId="0" borderId="0" xfId="0" applyFont="1" applyAlignment="1">
      <alignment horizontal="center"/>
    </xf>
    <xf numFmtId="0" fontId="0" fillId="0" borderId="0" xfId="0" applyAlignment="1">
      <alignment horizontal="center"/>
    </xf>
    <xf numFmtId="12" fontId="0" fillId="0" borderId="0" xfId="0" applyNumberFormat="1" applyAlignment="1">
      <alignment horizontal="center"/>
    </xf>
    <xf numFmtId="0" fontId="62" fillId="0" borderId="0" xfId="0" applyFont="1" applyAlignment="1">
      <alignment horizontal="center"/>
    </xf>
    <xf numFmtId="0" fontId="64" fillId="0" borderId="1" xfId="0" applyFont="1" applyBorder="1" applyAlignment="1">
      <alignment horizontal="center" vertical="center"/>
    </xf>
    <xf numFmtId="12" fontId="63" fillId="0" borderId="1" xfId="0" applyNumberFormat="1" applyFont="1" applyBorder="1" applyAlignment="1">
      <alignment horizontal="center" vertical="center" wrapText="1"/>
    </xf>
    <xf numFmtId="1" fontId="0" fillId="0" borderId="0" xfId="0" applyNumberFormat="1"/>
    <xf numFmtId="1" fontId="0" fillId="0" borderId="0" xfId="0" applyNumberFormat="1" applyAlignment="1">
      <alignment horizontal="center"/>
    </xf>
    <xf numFmtId="2" fontId="63" fillId="0" borderId="0" xfId="0" applyNumberFormat="1" applyFont="1" applyAlignment="1">
      <alignment horizontal="center"/>
    </xf>
    <xf numFmtId="0" fontId="63" fillId="0" borderId="0" xfId="0" applyFont="1" applyAlignment="1">
      <alignment horizontal="center"/>
    </xf>
    <xf numFmtId="0" fontId="0" fillId="0" borderId="0" xfId="0" applyAlignment="1">
      <alignment horizontal="center"/>
    </xf>
    <xf numFmtId="0" fontId="0" fillId="0" borderId="0" xfId="0" applyAlignment="1">
      <alignment horizontal="center"/>
    </xf>
    <xf numFmtId="0" fontId="0" fillId="0" borderId="0" xfId="0" applyAlignment="1">
      <alignment horizontal="center"/>
    </xf>
    <xf numFmtId="0" fontId="0" fillId="8" borderId="0" xfId="0" applyFill="1"/>
    <xf numFmtId="0" fontId="65" fillId="0" borderId="0" xfId="0" applyFont="1"/>
    <xf numFmtId="0" fontId="66" fillId="0" borderId="0" xfId="0" applyFont="1" applyAlignment="1"/>
    <xf numFmtId="0" fontId="66" fillId="0" borderId="0" xfId="0" applyFont="1"/>
    <xf numFmtId="15" fontId="65" fillId="0" borderId="0" xfId="0" applyNumberFormat="1" applyFont="1"/>
    <xf numFmtId="0" fontId="66" fillId="0" borderId="0" xfId="0" applyFont="1" applyAlignment="1">
      <alignment horizontal="right"/>
    </xf>
    <xf numFmtId="2" fontId="65" fillId="0" borderId="0" xfId="0" applyNumberFormat="1" applyFont="1" applyAlignment="1">
      <alignment horizontal="center"/>
    </xf>
    <xf numFmtId="0" fontId="66" fillId="0" borderId="0" xfId="0" applyFont="1" applyAlignment="1">
      <alignment horizontal="left"/>
    </xf>
    <xf numFmtId="0" fontId="67" fillId="0" borderId="0" xfId="0" applyFont="1" applyAlignment="1">
      <alignment horizontal="center"/>
    </xf>
    <xf numFmtId="12" fontId="65" fillId="0" borderId="0" xfId="0" applyNumberFormat="1" applyFont="1" applyAlignment="1">
      <alignment horizontal="center"/>
    </xf>
    <xf numFmtId="165" fontId="65" fillId="0" borderId="0" xfId="0" applyNumberFormat="1" applyFont="1" applyAlignment="1">
      <alignment horizontal="center"/>
    </xf>
    <xf numFmtId="0" fontId="65" fillId="0" borderId="0" xfId="0" applyFont="1" applyAlignment="1">
      <alignment horizontal="left"/>
    </xf>
    <xf numFmtId="0" fontId="65" fillId="0" borderId="0" xfId="0" applyFont="1" applyAlignment="1">
      <alignment horizontal="center"/>
    </xf>
    <xf numFmtId="0" fontId="66" fillId="0" borderId="0" xfId="0" applyFont="1" applyAlignment="1">
      <alignment horizontal="center"/>
    </xf>
    <xf numFmtId="0" fontId="63" fillId="0" borderId="1" xfId="0" applyFont="1" applyBorder="1" applyAlignment="1">
      <alignment horizontal="center" vertical="center" wrapText="1"/>
    </xf>
    <xf numFmtId="0" fontId="63" fillId="0" borderId="1" xfId="0" applyFont="1" applyBorder="1" applyAlignment="1">
      <alignment horizontal="center"/>
    </xf>
    <xf numFmtId="1" fontId="0" fillId="0" borderId="1" xfId="0" applyNumberFormat="1" applyBorder="1" applyAlignment="1">
      <alignment horizontal="center"/>
    </xf>
    <xf numFmtId="2" fontId="62" fillId="0" borderId="1" xfId="0" applyNumberFormat="1" applyFont="1" applyBorder="1" applyAlignment="1">
      <alignment horizontal="center"/>
    </xf>
    <xf numFmtId="12" fontId="62" fillId="0" borderId="1" xfId="0" applyNumberFormat="1" applyFont="1" applyBorder="1" applyAlignment="1">
      <alignment horizontal="center"/>
    </xf>
    <xf numFmtId="165" fontId="0" fillId="0" borderId="1" xfId="0" applyNumberFormat="1" applyBorder="1" applyAlignment="1">
      <alignment horizontal="center"/>
    </xf>
    <xf numFmtId="0" fontId="63" fillId="0" borderId="0" xfId="0" applyFont="1" applyAlignment="1">
      <alignment horizontal="center"/>
    </xf>
    <xf numFmtId="0" fontId="3" fillId="2" borderId="2" xfId="0" applyFont="1" applyFill="1" applyBorder="1" applyAlignment="1">
      <alignment horizontal="center"/>
    </xf>
    <xf numFmtId="0" fontId="3" fillId="2" borderId="1" xfId="0" applyFont="1" applyFill="1" applyBorder="1" applyAlignment="1">
      <alignment horizontal="center"/>
    </xf>
    <xf numFmtId="0" fontId="2" fillId="3" borderId="1" xfId="0" applyFont="1" applyFill="1" applyBorder="1" applyAlignment="1">
      <alignment horizontal="center"/>
    </xf>
    <xf numFmtId="2" fontId="2" fillId="3" borderId="3" xfId="0" applyNumberFormat="1" applyFont="1" applyFill="1" applyBorder="1" applyAlignment="1">
      <alignment horizontal="center"/>
    </xf>
    <xf numFmtId="0" fontId="68" fillId="0" borderId="0" xfId="0" applyFont="1"/>
    <xf numFmtId="0" fontId="69" fillId="0" borderId="0" xfId="0" applyFont="1" applyAlignment="1"/>
    <xf numFmtId="0" fontId="69" fillId="0" borderId="0" xfId="0" applyFont="1" applyAlignment="1">
      <alignment horizontal="center"/>
    </xf>
    <xf numFmtId="0" fontId="69" fillId="0" borderId="0" xfId="0" applyFont="1"/>
    <xf numFmtId="15" fontId="68" fillId="0" borderId="0" xfId="0" applyNumberFormat="1" applyFont="1"/>
    <xf numFmtId="0" fontId="69" fillId="0" borderId="0" xfId="0" applyFont="1" applyAlignment="1">
      <alignment vertical="center"/>
    </xf>
    <xf numFmtId="0" fontId="68" fillId="0" borderId="0" xfId="0" applyFont="1" applyAlignment="1">
      <alignment vertical="center"/>
    </xf>
    <xf numFmtId="0" fontId="70" fillId="0" borderId="1" xfId="0" applyFont="1" applyBorder="1" applyAlignment="1">
      <alignment horizontal="left"/>
    </xf>
    <xf numFmtId="0" fontId="70" fillId="0" borderId="1" xfId="0" applyFont="1" applyBorder="1" applyAlignment="1">
      <alignment horizontal="center"/>
    </xf>
    <xf numFmtId="0" fontId="70" fillId="0" borderId="0" xfId="0" applyFont="1"/>
    <xf numFmtId="2" fontId="70" fillId="0" borderId="0" xfId="0" applyNumberFormat="1" applyFont="1" applyAlignment="1">
      <alignment horizontal="center"/>
    </xf>
    <xf numFmtId="0" fontId="70" fillId="0" borderId="0" xfId="0" applyFont="1" applyAlignment="1">
      <alignment horizontal="right"/>
    </xf>
    <xf numFmtId="2" fontId="70" fillId="0" borderId="1" xfId="0" applyNumberFormat="1" applyFont="1" applyBorder="1" applyAlignment="1">
      <alignment horizontal="center"/>
    </xf>
    <xf numFmtId="2" fontId="70" fillId="0" borderId="0" xfId="0" applyNumberFormat="1" applyFont="1"/>
    <xf numFmtId="0" fontId="68" fillId="0" borderId="0" xfId="0" applyFont="1" applyAlignment="1">
      <alignment vertical="center" wrapText="1"/>
    </xf>
    <xf numFmtId="2" fontId="70" fillId="0" borderId="4" xfId="0" applyNumberFormat="1" applyFont="1" applyBorder="1" applyAlignment="1">
      <alignment horizontal="center"/>
    </xf>
    <xf numFmtId="0" fontId="71" fillId="0" borderId="0" xfId="0" applyFont="1"/>
    <xf numFmtId="2" fontId="71" fillId="0" borderId="0" xfId="0" applyNumberFormat="1" applyFont="1" applyAlignment="1">
      <alignment horizontal="center"/>
    </xf>
    <xf numFmtId="0" fontId="71" fillId="0" borderId="0" xfId="0" applyFont="1" applyAlignment="1">
      <alignment horizontal="center"/>
    </xf>
    <xf numFmtId="0" fontId="72" fillId="0" borderId="0" xfId="0" applyFont="1"/>
    <xf numFmtId="2" fontId="71" fillId="0" borderId="1" xfId="0" applyNumberFormat="1" applyFont="1" applyBorder="1" applyAlignment="1">
      <alignment horizontal="center"/>
    </xf>
    <xf numFmtId="0" fontId="72" fillId="0" borderId="0" xfId="0" applyFont="1" applyAlignment="1">
      <alignment horizontal="right"/>
    </xf>
    <xf numFmtId="2" fontId="72" fillId="0" borderId="1" xfId="0" applyNumberFormat="1" applyFont="1" applyBorder="1" applyAlignment="1">
      <alignment horizontal="center"/>
    </xf>
    <xf numFmtId="0" fontId="71" fillId="0" borderId="1" xfId="0" applyFont="1" applyBorder="1" applyAlignment="1">
      <alignment horizontal="center"/>
    </xf>
    <xf numFmtId="0" fontId="73" fillId="0" borderId="0" xfId="0" applyFont="1"/>
    <xf numFmtId="0" fontId="74" fillId="0" borderId="0" xfId="0" applyFont="1"/>
    <xf numFmtId="15" fontId="74" fillId="0" borderId="0" xfId="0" applyNumberFormat="1" applyFont="1"/>
    <xf numFmtId="0" fontId="73" fillId="0" borderId="0" xfId="0" applyFont="1" applyAlignment="1"/>
    <xf numFmtId="0" fontId="73" fillId="0" borderId="0" xfId="0" applyFont="1" applyAlignment="1">
      <alignment vertical="center"/>
    </xf>
    <xf numFmtId="0" fontId="74" fillId="0" borderId="0" xfId="0" applyFont="1" applyAlignment="1"/>
    <xf numFmtId="0" fontId="71" fillId="0" borderId="1" xfId="0" applyFont="1" applyBorder="1" applyAlignment="1">
      <alignment horizontal="left"/>
    </xf>
    <xf numFmtId="0" fontId="73" fillId="0" borderId="0" xfId="0" applyFont="1" applyAlignment="1">
      <alignment horizontal="center"/>
    </xf>
    <xf numFmtId="0" fontId="74" fillId="0" borderId="0" xfId="0" applyFont="1" applyAlignment="1">
      <alignment vertical="center" wrapText="1"/>
    </xf>
    <xf numFmtId="0" fontId="74" fillId="0" borderId="1" xfId="0" applyFont="1" applyBorder="1" applyAlignment="1">
      <alignment horizontal="center" vertical="center" wrapText="1"/>
    </xf>
    <xf numFmtId="0" fontId="61" fillId="0" borderId="0" xfId="1"/>
    <xf numFmtId="0" fontId="9" fillId="0" borderId="0" xfId="8" applyFont="1"/>
    <xf numFmtId="0" fontId="9" fillId="0" borderId="0" xfId="8" applyFont="1" applyAlignment="1">
      <alignment horizontal="right"/>
    </xf>
    <xf numFmtId="2" fontId="9" fillId="0" borderId="0" xfId="8" applyNumberFormat="1" applyFont="1" applyAlignment="1">
      <alignment horizontal="center"/>
    </xf>
    <xf numFmtId="0" fontId="10" fillId="0" borderId="0" xfId="8" applyFont="1"/>
    <xf numFmtId="0" fontId="11" fillId="0" borderId="0" xfId="8" applyFont="1" applyAlignment="1">
      <alignment horizontal="right"/>
    </xf>
    <xf numFmtId="2" fontId="11" fillId="0" borderId="0" xfId="8" applyNumberFormat="1" applyFont="1" applyAlignment="1">
      <alignment horizontal="center"/>
    </xf>
    <xf numFmtId="0" fontId="11" fillId="0" borderId="0" xfId="8" applyFont="1"/>
    <xf numFmtId="0" fontId="12" fillId="0" borderId="0" xfId="8" applyFont="1" applyAlignment="1">
      <alignment horizontal="right"/>
    </xf>
    <xf numFmtId="2" fontId="12" fillId="0" borderId="0" xfId="8" applyNumberFormat="1" applyFont="1" applyAlignment="1">
      <alignment horizontal="center"/>
    </xf>
    <xf numFmtId="0" fontId="12" fillId="0" borderId="0" xfId="8" applyFont="1"/>
    <xf numFmtId="0" fontId="13" fillId="4" borderId="0" xfId="8" applyFont="1" applyFill="1" applyAlignment="1">
      <alignment horizontal="right"/>
    </xf>
    <xf numFmtId="2" fontId="13" fillId="4" borderId="0" xfId="8" applyNumberFormat="1" applyFont="1" applyFill="1" applyAlignment="1">
      <alignment horizontal="center"/>
    </xf>
    <xf numFmtId="0" fontId="13" fillId="4" borderId="0" xfId="8" applyFont="1" applyFill="1"/>
    <xf numFmtId="0" fontId="14" fillId="0" borderId="0" xfId="8" applyFont="1" applyAlignment="1">
      <alignment horizontal="right"/>
    </xf>
    <xf numFmtId="2" fontId="14" fillId="0" borderId="0" xfId="8" applyNumberFormat="1" applyFont="1" applyAlignment="1">
      <alignment horizontal="center"/>
    </xf>
    <xf numFmtId="0" fontId="14" fillId="0" borderId="0" xfId="8" applyFont="1"/>
    <xf numFmtId="0" fontId="15" fillId="0" borderId="0" xfId="8" applyFont="1" applyAlignment="1">
      <alignment horizontal="right"/>
    </xf>
    <xf numFmtId="2" fontId="15" fillId="0" borderId="0" xfId="8" applyNumberFormat="1" applyFont="1" applyAlignment="1">
      <alignment horizontal="center"/>
    </xf>
    <xf numFmtId="0" fontId="15" fillId="0" borderId="0" xfId="8" applyFont="1"/>
    <xf numFmtId="0" fontId="9" fillId="0" borderId="2" xfId="8" applyFont="1" applyBorder="1"/>
    <xf numFmtId="0" fontId="9" fillId="0" borderId="4" xfId="8" applyFont="1" applyBorder="1"/>
    <xf numFmtId="0" fontId="18" fillId="0" borderId="0" xfId="8" applyFont="1" applyAlignment="1">
      <alignment horizontal="right"/>
    </xf>
    <xf numFmtId="2" fontId="18" fillId="0" borderId="0" xfId="8" applyNumberFormat="1" applyFont="1" applyAlignment="1">
      <alignment horizontal="center"/>
    </xf>
    <xf numFmtId="0" fontId="18" fillId="0" borderId="0" xfId="8" applyFont="1"/>
    <xf numFmtId="0" fontId="13" fillId="0" borderId="2" xfId="8" applyFont="1" applyFill="1" applyBorder="1" applyAlignment="1">
      <alignment horizontal="right"/>
    </xf>
    <xf numFmtId="0" fontId="13" fillId="0" borderId="4" xfId="8" applyFont="1" applyFill="1" applyBorder="1"/>
    <xf numFmtId="0" fontId="9" fillId="0" borderId="0" xfId="8" applyFont="1" applyBorder="1" applyAlignment="1">
      <alignment horizontal="right"/>
    </xf>
    <xf numFmtId="176" fontId="71" fillId="0" borderId="0" xfId="2" applyNumberFormat="1" applyFont="1" applyBorder="1" applyAlignment="1">
      <alignment horizontal="center"/>
    </xf>
    <xf numFmtId="0" fontId="9" fillId="0" borderId="0" xfId="8" applyFont="1" applyBorder="1"/>
    <xf numFmtId="0" fontId="13" fillId="0" borderId="0" xfId="8" applyFont="1" applyFill="1" applyAlignment="1">
      <alignment horizontal="right"/>
    </xf>
    <xf numFmtId="2" fontId="13" fillId="0" borderId="0" xfId="8" applyNumberFormat="1" applyFont="1" applyFill="1" applyAlignment="1">
      <alignment horizontal="center"/>
    </xf>
    <xf numFmtId="0" fontId="13" fillId="0" borderId="0" xfId="8" applyFont="1" applyFill="1"/>
    <xf numFmtId="2" fontId="9" fillId="0" borderId="0" xfId="8" applyNumberFormat="1" applyFont="1"/>
    <xf numFmtId="0" fontId="15" fillId="0" borderId="0" xfId="8" applyFont="1" applyFill="1" applyAlignment="1">
      <alignment horizontal="right"/>
    </xf>
    <xf numFmtId="2" fontId="15" fillId="0" borderId="0" xfId="8" applyNumberFormat="1" applyFont="1" applyFill="1" applyAlignment="1">
      <alignment horizontal="center"/>
    </xf>
    <xf numFmtId="0" fontId="15" fillId="0" borderId="0" xfId="8" applyFont="1" applyFill="1"/>
    <xf numFmtId="0" fontId="5" fillId="0" borderId="0" xfId="8" applyFont="1" applyAlignment="1"/>
    <xf numFmtId="0" fontId="9" fillId="0" borderId="0" xfId="5" applyFont="1"/>
    <xf numFmtId="0" fontId="9" fillId="0" borderId="0" xfId="5" applyFont="1" applyAlignment="1">
      <alignment horizontal="right"/>
    </xf>
    <xf numFmtId="2" fontId="9" fillId="0" borderId="0" xfId="5" applyNumberFormat="1" applyFont="1" applyAlignment="1">
      <alignment horizontal="center"/>
    </xf>
    <xf numFmtId="0" fontId="10" fillId="0" borderId="0" xfId="5" applyFont="1"/>
    <xf numFmtId="0" fontId="18" fillId="0" borderId="0" xfId="5" applyFont="1" applyAlignment="1">
      <alignment horizontal="right"/>
    </xf>
    <xf numFmtId="2" fontId="18" fillId="0" borderId="0" xfId="5" applyNumberFormat="1" applyFont="1" applyAlignment="1">
      <alignment horizontal="center"/>
    </xf>
    <xf numFmtId="0" fontId="18" fillId="0" borderId="0" xfId="5" applyFont="1"/>
    <xf numFmtId="0" fontId="14" fillId="0" borderId="0" xfId="5" applyFont="1" applyAlignment="1">
      <alignment horizontal="right"/>
    </xf>
    <xf numFmtId="2" fontId="14" fillId="0" borderId="0" xfId="5" applyNumberFormat="1" applyFont="1" applyAlignment="1">
      <alignment horizontal="center"/>
    </xf>
    <xf numFmtId="0" fontId="14" fillId="0" borderId="0" xfId="5" applyFont="1"/>
    <xf numFmtId="0" fontId="11" fillId="0" borderId="0" xfId="5" applyFont="1" applyAlignment="1">
      <alignment horizontal="right"/>
    </xf>
    <xf numFmtId="2" fontId="11" fillId="0" borderId="0" xfId="5" applyNumberFormat="1" applyFont="1" applyAlignment="1">
      <alignment horizontal="center"/>
    </xf>
    <xf numFmtId="0" fontId="11" fillId="0" borderId="0" xfId="5" applyFont="1"/>
    <xf numFmtId="0" fontId="21" fillId="0" borderId="0" xfId="5" applyFont="1"/>
    <xf numFmtId="0" fontId="13" fillId="4" borderId="0" xfId="5" applyFont="1" applyFill="1" applyAlignment="1">
      <alignment horizontal="right"/>
    </xf>
    <xf numFmtId="0" fontId="13" fillId="4" borderId="0" xfId="5" applyFont="1" applyFill="1"/>
    <xf numFmtId="0" fontId="9" fillId="0" borderId="0" xfId="5" applyFont="1" applyAlignment="1">
      <alignment horizontal="center" vertical="center"/>
    </xf>
    <xf numFmtId="0" fontId="9" fillId="0" borderId="0" xfId="5" applyFont="1" applyAlignment="1">
      <alignment vertical="center"/>
    </xf>
    <xf numFmtId="0" fontId="9" fillId="0" borderId="0" xfId="5" applyFont="1" applyAlignment="1">
      <alignment horizontal="left" vertical="center"/>
    </xf>
    <xf numFmtId="0" fontId="22" fillId="0" borderId="0" xfId="5" applyFont="1" applyAlignment="1">
      <alignment vertical="center"/>
    </xf>
    <xf numFmtId="177" fontId="22" fillId="0" borderId="0" xfId="4" applyFont="1" applyAlignment="1">
      <alignment horizontal="center" vertical="center"/>
    </xf>
    <xf numFmtId="177" fontId="9" fillId="0" borderId="0" xfId="4" applyFont="1" applyAlignment="1">
      <alignment horizontal="center" vertical="center"/>
    </xf>
    <xf numFmtId="0" fontId="23" fillId="0" borderId="0" xfId="5" applyFont="1" applyAlignment="1">
      <alignment vertical="center"/>
    </xf>
    <xf numFmtId="0" fontId="24" fillId="5" borderId="5" xfId="5" applyFont="1" applyFill="1" applyBorder="1" applyAlignment="1">
      <alignment horizontal="center" vertical="center"/>
    </xf>
    <xf numFmtId="0" fontId="24" fillId="5" borderId="6" xfId="5" applyFont="1" applyFill="1" applyBorder="1" applyAlignment="1">
      <alignment horizontal="center" vertical="center"/>
    </xf>
    <xf numFmtId="0" fontId="24" fillId="5" borderId="6" xfId="5" applyFont="1" applyFill="1" applyBorder="1" applyAlignment="1">
      <alignment horizontal="center" vertical="center" wrapText="1"/>
    </xf>
    <xf numFmtId="0" fontId="24" fillId="5" borderId="7" xfId="5" applyFont="1" applyFill="1" applyBorder="1" applyAlignment="1">
      <alignment horizontal="center" vertical="center" wrapText="1"/>
    </xf>
    <xf numFmtId="177" fontId="23" fillId="0" borderId="0" xfId="4" applyFont="1" applyAlignment="1">
      <alignment vertical="center"/>
    </xf>
    <xf numFmtId="176" fontId="25" fillId="0" borderId="8" xfId="3" applyNumberFormat="1" applyFont="1" applyFill="1" applyBorder="1" applyAlignment="1">
      <alignment horizontal="center" vertical="center"/>
    </xf>
    <xf numFmtId="178" fontId="25" fillId="0" borderId="3" xfId="3" applyNumberFormat="1" applyFont="1" applyFill="1" applyBorder="1" applyAlignment="1">
      <alignment vertical="center"/>
    </xf>
    <xf numFmtId="178" fontId="25" fillId="0" borderId="9" xfId="3" applyNumberFormat="1" applyFont="1" applyFill="1" applyBorder="1" applyAlignment="1">
      <alignment vertical="center"/>
    </xf>
    <xf numFmtId="176" fontId="25" fillId="0" borderId="10" xfId="3" applyNumberFormat="1" applyFont="1" applyFill="1" applyBorder="1" applyAlignment="1">
      <alignment horizontal="center" vertical="center"/>
    </xf>
    <xf numFmtId="178" fontId="25" fillId="0" borderId="1" xfId="3" applyNumberFormat="1" applyFont="1" applyFill="1" applyBorder="1" applyAlignment="1">
      <alignment vertical="center"/>
    </xf>
    <xf numFmtId="178" fontId="25" fillId="0" borderId="11" xfId="3" applyNumberFormat="1" applyFont="1" applyFill="1" applyBorder="1" applyAlignment="1">
      <alignment vertical="center"/>
    </xf>
    <xf numFmtId="176" fontId="25" fillId="0" borderId="12" xfId="3" applyNumberFormat="1" applyFont="1" applyFill="1" applyBorder="1" applyAlignment="1">
      <alignment horizontal="center" vertical="center"/>
    </xf>
    <xf numFmtId="178" fontId="25" fillId="0" borderId="13" xfId="3" applyNumberFormat="1" applyFont="1" applyFill="1" applyBorder="1" applyAlignment="1">
      <alignment vertical="center"/>
    </xf>
    <xf numFmtId="178" fontId="25" fillId="0" borderId="14" xfId="3" applyNumberFormat="1" applyFont="1" applyFill="1" applyBorder="1" applyAlignment="1">
      <alignment vertical="center"/>
    </xf>
    <xf numFmtId="0" fontId="9" fillId="0" borderId="0" xfId="5" applyFont="1" applyFill="1" applyAlignment="1">
      <alignment vertical="center"/>
    </xf>
    <xf numFmtId="176" fontId="26" fillId="0" borderId="0" xfId="3" applyNumberFormat="1" applyFont="1" applyFill="1" applyBorder="1" applyAlignment="1">
      <alignment horizontal="center" vertical="center"/>
    </xf>
    <xf numFmtId="178" fontId="26" fillId="0" borderId="0" xfId="3" applyNumberFormat="1" applyFont="1" applyFill="1" applyBorder="1" applyAlignment="1">
      <alignment vertical="center"/>
    </xf>
    <xf numFmtId="177" fontId="9" fillId="0" borderId="0" xfId="4" applyFont="1" applyFill="1" applyAlignment="1">
      <alignment vertical="center"/>
    </xf>
    <xf numFmtId="0" fontId="9" fillId="0" borderId="0" xfId="5" applyFont="1" applyBorder="1" applyAlignment="1">
      <alignment vertical="center"/>
    </xf>
    <xf numFmtId="0" fontId="9" fillId="0" borderId="0" xfId="5" applyFont="1" applyBorder="1" applyAlignment="1">
      <alignment horizontal="right" vertical="center"/>
    </xf>
    <xf numFmtId="0" fontId="20" fillId="5" borderId="5" xfId="5" applyFont="1" applyFill="1" applyBorder="1" applyAlignment="1">
      <alignment horizontal="center" vertical="center"/>
    </xf>
    <xf numFmtId="0" fontId="20" fillId="5" borderId="6" xfId="5" applyFont="1" applyFill="1" applyBorder="1" applyAlignment="1">
      <alignment horizontal="center" vertical="center"/>
    </xf>
    <xf numFmtId="0" fontId="20" fillId="5" borderId="6" xfId="5" applyFont="1" applyFill="1" applyBorder="1" applyAlignment="1">
      <alignment horizontal="center" vertical="center" wrapText="1"/>
    </xf>
    <xf numFmtId="0" fontId="20" fillId="5" borderId="7" xfId="5" applyFont="1" applyFill="1" applyBorder="1" applyAlignment="1">
      <alignment horizontal="center" vertical="center" wrapText="1"/>
    </xf>
    <xf numFmtId="0" fontId="27" fillId="0" borderId="0" xfId="5" applyFont="1" applyBorder="1" applyAlignment="1">
      <alignment horizontal="center" vertical="center"/>
    </xf>
    <xf numFmtId="177" fontId="27" fillId="0" borderId="0" xfId="4" applyFont="1" applyAlignment="1">
      <alignment horizontal="center" vertical="center"/>
    </xf>
    <xf numFmtId="177" fontId="23" fillId="0" borderId="0" xfId="4" applyFont="1" applyAlignment="1">
      <alignment horizontal="center" vertical="center"/>
    </xf>
    <xf numFmtId="0" fontId="23" fillId="0" borderId="15" xfId="5" applyFont="1" applyFill="1" applyBorder="1" applyAlignment="1">
      <alignment horizontal="center" vertical="center"/>
    </xf>
    <xf numFmtId="1" fontId="23" fillId="0" borderId="16" xfId="4" applyNumberFormat="1" applyFont="1" applyFill="1" applyBorder="1" applyAlignment="1">
      <alignment horizontal="center" vertical="center"/>
    </xf>
    <xf numFmtId="1" fontId="23" fillId="0" borderId="17" xfId="4" applyNumberFormat="1" applyFont="1" applyFill="1" applyBorder="1" applyAlignment="1">
      <alignment horizontal="center" vertical="center"/>
    </xf>
    <xf numFmtId="1" fontId="27" fillId="0" borderId="0" xfId="4" applyNumberFormat="1" applyFont="1" applyBorder="1" applyAlignment="1">
      <alignment horizontal="center" vertical="center"/>
    </xf>
    <xf numFmtId="0" fontId="23" fillId="0" borderId="12" xfId="5" applyFont="1" applyFill="1" applyBorder="1" applyAlignment="1">
      <alignment horizontal="center" vertical="center"/>
    </xf>
    <xf numFmtId="1" fontId="23" fillId="0" borderId="13" xfId="4" applyNumberFormat="1" applyFont="1" applyFill="1" applyBorder="1" applyAlignment="1">
      <alignment horizontal="center" vertical="center"/>
    </xf>
    <xf numFmtId="1" fontId="23" fillId="0" borderId="14" xfId="4" applyNumberFormat="1" applyFont="1" applyFill="1" applyBorder="1" applyAlignment="1">
      <alignment horizontal="center" vertical="center"/>
    </xf>
    <xf numFmtId="2" fontId="27" fillId="0" borderId="0" xfId="4" applyNumberFormat="1" applyFont="1" applyBorder="1" applyAlignment="1">
      <alignment horizontal="center" vertical="center"/>
    </xf>
    <xf numFmtId="0" fontId="23" fillId="0" borderId="0" xfId="5" applyFont="1" applyFill="1" applyBorder="1" applyAlignment="1">
      <alignment horizontal="center" vertical="center"/>
    </xf>
    <xf numFmtId="1" fontId="23" fillId="0" borderId="0" xfId="4" applyNumberFormat="1" applyFont="1" applyFill="1" applyBorder="1" applyAlignment="1">
      <alignment horizontal="center" vertical="center"/>
    </xf>
    <xf numFmtId="1" fontId="22" fillId="0" borderId="0" xfId="4" applyNumberFormat="1" applyFont="1" applyBorder="1" applyAlignment="1">
      <alignment horizontal="center" vertical="center"/>
    </xf>
    <xf numFmtId="0" fontId="23" fillId="0" borderId="0" xfId="5" applyFont="1" applyBorder="1" applyAlignment="1">
      <alignment vertical="center"/>
    </xf>
    <xf numFmtId="0" fontId="23" fillId="0" borderId="0" xfId="5" applyFont="1" applyBorder="1" applyAlignment="1">
      <alignment horizontal="right" vertical="center"/>
    </xf>
    <xf numFmtId="39" fontId="23" fillId="0" borderId="0" xfId="4" applyNumberFormat="1" applyFont="1" applyBorder="1" applyAlignment="1">
      <alignment horizontal="center" vertical="center"/>
    </xf>
    <xf numFmtId="0" fontId="23" fillId="0" borderId="0" xfId="5" applyFont="1" applyAlignment="1">
      <alignment horizontal="center" vertical="center"/>
    </xf>
    <xf numFmtId="0" fontId="20" fillId="5" borderId="18" xfId="5" applyFont="1" applyFill="1" applyBorder="1" applyAlignment="1">
      <alignment horizontal="center" vertical="center"/>
    </xf>
    <xf numFmtId="0" fontId="20" fillId="5" borderId="19" xfId="5" applyFont="1" applyFill="1" applyBorder="1" applyAlignment="1">
      <alignment horizontal="center" vertical="center"/>
    </xf>
    <xf numFmtId="0" fontId="28" fillId="0" borderId="0" xfId="5" applyFont="1" applyBorder="1" applyAlignment="1">
      <alignment horizontal="center" vertical="center"/>
    </xf>
    <xf numFmtId="0" fontId="20" fillId="5" borderId="20" xfId="5" applyFont="1" applyFill="1" applyBorder="1" applyAlignment="1">
      <alignment horizontal="center" vertical="center"/>
    </xf>
    <xf numFmtId="0" fontId="20" fillId="5" borderId="21" xfId="5" applyFont="1" applyFill="1" applyBorder="1" applyAlignment="1">
      <alignment horizontal="center" vertical="center"/>
    </xf>
    <xf numFmtId="2" fontId="25" fillId="0" borderId="16" xfId="5" applyNumberFormat="1" applyFont="1" applyBorder="1" applyAlignment="1">
      <alignment horizontal="center" vertical="center"/>
    </xf>
    <xf numFmtId="0" fontId="29" fillId="0" borderId="16" xfId="5" applyFont="1" applyBorder="1" applyAlignment="1">
      <alignment horizontal="center" vertical="center"/>
    </xf>
    <xf numFmtId="179" fontId="30" fillId="0" borderId="16" xfId="4" applyNumberFormat="1" applyFont="1" applyBorder="1" applyAlignment="1">
      <alignment horizontal="center" vertical="center"/>
    </xf>
    <xf numFmtId="39" fontId="25" fillId="0" borderId="16" xfId="4" applyNumberFormat="1" applyFont="1" applyBorder="1" applyAlignment="1">
      <alignment horizontal="center" vertical="center"/>
    </xf>
    <xf numFmtId="39" fontId="30" fillId="0" borderId="16" xfId="4" applyNumberFormat="1" applyFont="1" applyFill="1" applyBorder="1" applyAlignment="1">
      <alignment horizontal="center" vertical="center"/>
    </xf>
    <xf numFmtId="2" fontId="30" fillId="0" borderId="16" xfId="5" applyNumberFormat="1" applyFont="1" applyBorder="1" applyAlignment="1">
      <alignment vertical="center"/>
    </xf>
    <xf numFmtId="39" fontId="30" fillId="0" borderId="17" xfId="4" applyNumberFormat="1" applyFont="1" applyBorder="1" applyAlignment="1">
      <alignment horizontal="center" vertical="center"/>
    </xf>
    <xf numFmtId="39" fontId="27" fillId="0" borderId="0" xfId="4" applyNumberFormat="1" applyFont="1" applyBorder="1" applyAlignment="1">
      <alignment horizontal="center" vertical="center"/>
    </xf>
    <xf numFmtId="2" fontId="25" fillId="0" borderId="13" xfId="5" applyNumberFormat="1" applyFont="1" applyBorder="1" applyAlignment="1">
      <alignment horizontal="center" vertical="center"/>
    </xf>
    <xf numFmtId="0" fontId="29" fillId="0" borderId="13" xfId="5" applyFont="1" applyBorder="1" applyAlignment="1">
      <alignment horizontal="center" vertical="center"/>
    </xf>
    <xf numFmtId="179" fontId="30" fillId="0" borderId="13" xfId="4" applyNumberFormat="1" applyFont="1" applyBorder="1" applyAlignment="1">
      <alignment horizontal="center" vertical="center"/>
    </xf>
    <xf numFmtId="39" fontId="25" fillId="0" borderId="13" xfId="4" applyNumberFormat="1" applyFont="1" applyBorder="1" applyAlignment="1">
      <alignment horizontal="center" vertical="center"/>
    </xf>
    <xf numFmtId="39" fontId="30" fillId="0" borderId="13" xfId="4" applyNumberFormat="1" applyFont="1" applyFill="1" applyBorder="1" applyAlignment="1">
      <alignment horizontal="center" vertical="center"/>
    </xf>
    <xf numFmtId="2" fontId="30" fillId="0" borderId="13" xfId="5" applyNumberFormat="1" applyFont="1" applyBorder="1" applyAlignment="1">
      <alignment vertical="center"/>
    </xf>
    <xf numFmtId="39" fontId="30" fillId="0" borderId="14" xfId="4" applyNumberFormat="1" applyFont="1" applyBorder="1" applyAlignment="1">
      <alignment horizontal="center" vertical="center"/>
    </xf>
    <xf numFmtId="0" fontId="31" fillId="0" borderId="0" xfId="5" applyFont="1" applyBorder="1" applyAlignment="1">
      <alignment horizontal="right" vertical="center"/>
    </xf>
    <xf numFmtId="2" fontId="31" fillId="0" borderId="0" xfId="5" applyNumberFormat="1" applyFont="1" applyBorder="1" applyAlignment="1">
      <alignment horizontal="center" vertical="center"/>
    </xf>
    <xf numFmtId="0" fontId="31" fillId="0" borderId="0" xfId="5" applyFont="1" applyBorder="1" applyAlignment="1">
      <alignment horizontal="left" vertical="center"/>
    </xf>
    <xf numFmtId="0" fontId="9" fillId="0" borderId="0" xfId="5" applyFont="1" applyAlignment="1">
      <alignment horizontal="left"/>
    </xf>
    <xf numFmtId="0" fontId="14" fillId="0" borderId="0" xfId="5" applyFont="1" applyBorder="1" applyAlignment="1">
      <alignment horizontal="right" vertical="center"/>
    </xf>
    <xf numFmtId="2" fontId="14" fillId="0" borderId="0" xfId="5" applyNumberFormat="1" applyFont="1" applyBorder="1" applyAlignment="1">
      <alignment horizontal="center" vertical="center"/>
    </xf>
    <xf numFmtId="0" fontId="14" fillId="0" borderId="0" xfId="5" applyFont="1" applyBorder="1" applyAlignment="1">
      <alignment horizontal="left" vertical="center"/>
    </xf>
    <xf numFmtId="2" fontId="14" fillId="0" borderId="0" xfId="5" applyNumberFormat="1" applyFont="1" applyAlignment="1">
      <alignment horizontal="right"/>
    </xf>
    <xf numFmtId="0" fontId="10" fillId="0" borderId="0" xfId="5" applyFont="1" applyAlignment="1">
      <alignment vertical="center"/>
    </xf>
    <xf numFmtId="12" fontId="18" fillId="0" borderId="0" xfId="5" applyNumberFormat="1" applyFont="1" applyAlignment="1">
      <alignment horizontal="center"/>
    </xf>
    <xf numFmtId="12" fontId="13" fillId="4" borderId="0" xfId="5" applyNumberFormat="1" applyFont="1" applyFill="1" applyAlignment="1">
      <alignment horizontal="center"/>
    </xf>
    <xf numFmtId="12" fontId="14" fillId="0" borderId="0" xfId="5" applyNumberFormat="1" applyFont="1" applyAlignment="1">
      <alignment horizontal="center"/>
    </xf>
    <xf numFmtId="0" fontId="9" fillId="0" borderId="0" xfId="8" applyFont="1" applyFill="1"/>
    <xf numFmtId="171" fontId="9" fillId="0" borderId="0" xfId="8" applyNumberFormat="1" applyFont="1" applyFill="1"/>
    <xf numFmtId="0" fontId="9" fillId="0" borderId="0" xfId="8" applyFont="1" applyFill="1" applyBorder="1"/>
    <xf numFmtId="171" fontId="9" fillId="0" borderId="0" xfId="8" applyNumberFormat="1" applyFont="1"/>
    <xf numFmtId="15" fontId="9" fillId="0" borderId="0" xfId="8" applyNumberFormat="1" applyFont="1"/>
    <xf numFmtId="0" fontId="9" fillId="0" borderId="22" xfId="8" applyFont="1" applyFill="1" applyBorder="1"/>
    <xf numFmtId="0" fontId="9" fillId="0" borderId="23" xfId="8" applyFont="1" applyFill="1" applyBorder="1"/>
    <xf numFmtId="0" fontId="9" fillId="0" borderId="24" xfId="8" applyFont="1" applyFill="1" applyBorder="1"/>
    <xf numFmtId="0" fontId="74" fillId="9" borderId="0" xfId="8" applyFont="1" applyFill="1"/>
    <xf numFmtId="0" fontId="9" fillId="0" borderId="22" xfId="8" applyFont="1" applyFill="1" applyBorder="1" applyAlignment="1">
      <alignment horizontal="center"/>
    </xf>
    <xf numFmtId="2" fontId="9" fillId="10" borderId="16" xfId="5" applyNumberFormat="1" applyFont="1" applyFill="1" applyBorder="1" applyAlignment="1">
      <alignment horizontal="center"/>
    </xf>
    <xf numFmtId="2" fontId="9" fillId="10" borderId="1" xfId="5" applyNumberFormat="1" applyFont="1" applyFill="1" applyBorder="1" applyAlignment="1">
      <alignment horizontal="center"/>
    </xf>
    <xf numFmtId="2" fontId="9" fillId="11" borderId="1" xfId="5" applyNumberFormat="1" applyFont="1" applyFill="1" applyBorder="1" applyAlignment="1">
      <alignment horizontal="center"/>
    </xf>
    <xf numFmtId="2" fontId="9" fillId="0" borderId="1" xfId="5" applyNumberFormat="1" applyFont="1" applyFill="1" applyBorder="1" applyAlignment="1">
      <alignment horizontal="center"/>
    </xf>
    <xf numFmtId="2" fontId="9" fillId="0" borderId="13" xfId="5" applyNumberFormat="1" applyFont="1" applyFill="1" applyBorder="1" applyAlignment="1">
      <alignment horizontal="center"/>
    </xf>
    <xf numFmtId="0" fontId="9" fillId="10" borderId="15" xfId="8" applyNumberFormat="1" applyFont="1" applyFill="1" applyBorder="1" applyAlignment="1">
      <alignment horizontal="center" vertical="center" wrapText="1"/>
    </xf>
    <xf numFmtId="0" fontId="9" fillId="10" borderId="16" xfId="8" applyNumberFormat="1" applyFont="1" applyFill="1" applyBorder="1" applyAlignment="1">
      <alignment horizontal="center" vertical="center" wrapText="1"/>
    </xf>
    <xf numFmtId="0" fontId="9" fillId="10" borderId="10" xfId="8" applyNumberFormat="1" applyFont="1" applyFill="1" applyBorder="1" applyAlignment="1">
      <alignment horizontal="center" vertical="center" wrapText="1"/>
    </xf>
    <xf numFmtId="0" fontId="9" fillId="10" borderId="1" xfId="8" applyNumberFormat="1" applyFont="1" applyFill="1" applyBorder="1" applyAlignment="1">
      <alignment horizontal="center" vertical="center" wrapText="1"/>
    </xf>
    <xf numFmtId="0" fontId="9" fillId="11" borderId="10" xfId="8" applyNumberFormat="1" applyFont="1" applyFill="1" applyBorder="1" applyAlignment="1">
      <alignment horizontal="center" vertical="center" wrapText="1"/>
    </xf>
    <xf numFmtId="0" fontId="9" fillId="11" borderId="1" xfId="8" applyNumberFormat="1" applyFont="1" applyFill="1" applyBorder="1" applyAlignment="1">
      <alignment horizontal="center" vertical="center" wrapText="1"/>
    </xf>
    <xf numFmtId="0" fontId="74" fillId="11" borderId="10" xfId="8" applyNumberFormat="1" applyFont="1" applyFill="1" applyBorder="1" applyAlignment="1">
      <alignment horizontal="center" vertical="center" wrapText="1"/>
    </xf>
    <xf numFmtId="0" fontId="74" fillId="11" borderId="1" xfId="8" applyNumberFormat="1" applyFont="1" applyFill="1" applyBorder="1" applyAlignment="1">
      <alignment horizontal="center" vertical="center" wrapText="1"/>
    </xf>
    <xf numFmtId="0" fontId="74" fillId="11" borderId="1" xfId="8" applyNumberFormat="1" applyFont="1" applyFill="1" applyBorder="1" applyAlignment="1">
      <alignment horizontal="center"/>
    </xf>
    <xf numFmtId="0" fontId="9" fillId="0" borderId="10" xfId="8" applyNumberFormat="1" applyFont="1" applyFill="1" applyBorder="1" applyAlignment="1">
      <alignment horizontal="center" vertical="center" wrapText="1"/>
    </xf>
    <xf numFmtId="0" fontId="9" fillId="0" borderId="1" xfId="8" applyNumberFormat="1" applyFont="1" applyFill="1" applyBorder="1" applyAlignment="1">
      <alignment horizontal="center"/>
    </xf>
    <xf numFmtId="0" fontId="9" fillId="0" borderId="1" xfId="8" applyNumberFormat="1" applyFont="1" applyFill="1" applyBorder="1" applyAlignment="1">
      <alignment horizontal="center" vertical="center" wrapText="1"/>
    </xf>
    <xf numFmtId="0" fontId="9" fillId="0" borderId="12" xfId="8" applyNumberFormat="1" applyFont="1" applyFill="1" applyBorder="1" applyAlignment="1">
      <alignment horizontal="center" vertical="center" wrapText="1"/>
    </xf>
    <xf numFmtId="0" fontId="9" fillId="0" borderId="13" xfId="8" applyNumberFormat="1" applyFont="1" applyFill="1" applyBorder="1" applyAlignment="1">
      <alignment horizontal="center"/>
    </xf>
    <xf numFmtId="0" fontId="9" fillId="0" borderId="13" xfId="8" applyNumberFormat="1" applyFont="1" applyFill="1" applyBorder="1" applyAlignment="1">
      <alignment horizontal="center" vertical="center" wrapText="1"/>
    </xf>
    <xf numFmtId="0" fontId="10" fillId="0" borderId="0" xfId="8" applyFont="1" applyAlignment="1">
      <alignment horizontal="left" vertical="center"/>
    </xf>
    <xf numFmtId="0" fontId="10" fillId="12" borderId="16" xfId="8" applyFont="1" applyFill="1" applyBorder="1" applyAlignment="1">
      <alignment horizontal="center"/>
    </xf>
    <xf numFmtId="0" fontId="10" fillId="12" borderId="12" xfId="8" applyFont="1" applyFill="1" applyBorder="1" applyAlignment="1">
      <alignment horizontal="center"/>
    </xf>
    <xf numFmtId="0" fontId="10" fillId="12" borderId="13" xfId="8" applyFont="1" applyFill="1" applyBorder="1" applyAlignment="1">
      <alignment horizontal="center"/>
    </xf>
    <xf numFmtId="0" fontId="10" fillId="12" borderId="14" xfId="8" applyFont="1" applyFill="1" applyBorder="1" applyAlignment="1">
      <alignment horizontal="center"/>
    </xf>
    <xf numFmtId="49" fontId="9" fillId="0" borderId="0" xfId="8" applyNumberFormat="1" applyFont="1" applyFill="1" applyBorder="1" applyAlignment="1">
      <alignment horizontal="center"/>
    </xf>
    <xf numFmtId="171" fontId="9" fillId="0" borderId="0" xfId="8" applyNumberFormat="1" applyFont="1" applyFill="1" applyBorder="1"/>
    <xf numFmtId="49" fontId="32" fillId="0" borderId="0" xfId="8" applyNumberFormat="1" applyFont="1" applyFill="1" applyBorder="1" applyAlignment="1">
      <alignment horizontal="center"/>
    </xf>
    <xf numFmtId="0" fontId="10" fillId="0" borderId="25" xfId="8" applyFont="1" applyFill="1" applyBorder="1"/>
    <xf numFmtId="0" fontId="10" fillId="0" borderId="26" xfId="8" applyFont="1" applyFill="1" applyBorder="1" applyAlignment="1">
      <alignment horizontal="center"/>
    </xf>
    <xf numFmtId="171" fontId="10" fillId="0" borderId="26" xfId="8" applyNumberFormat="1" applyFont="1" applyFill="1" applyBorder="1"/>
    <xf numFmtId="0" fontId="10" fillId="0" borderId="26" xfId="8" applyFont="1" applyFill="1" applyBorder="1"/>
    <xf numFmtId="0" fontId="10" fillId="0" borderId="27" xfId="8" applyFont="1" applyFill="1" applyBorder="1"/>
    <xf numFmtId="0" fontId="10" fillId="0" borderId="28" xfId="8" applyFont="1" applyFill="1" applyBorder="1"/>
    <xf numFmtId="171" fontId="9" fillId="0" borderId="22" xfId="8" applyNumberFormat="1" applyFont="1" applyFill="1" applyBorder="1"/>
    <xf numFmtId="0" fontId="10" fillId="0" borderId="22" xfId="8" applyFont="1" applyFill="1" applyBorder="1"/>
    <xf numFmtId="2" fontId="10" fillId="0" borderId="22" xfId="8" applyNumberFormat="1" applyFont="1" applyFill="1" applyBorder="1"/>
    <xf numFmtId="0" fontId="10" fillId="0" borderId="29" xfId="8" applyFont="1" applyFill="1" applyBorder="1"/>
    <xf numFmtId="2" fontId="10" fillId="0" borderId="24" xfId="8" applyNumberFormat="1" applyFont="1" applyFill="1" applyBorder="1"/>
    <xf numFmtId="2" fontId="10" fillId="0" borderId="0" xfId="8" applyNumberFormat="1" applyFont="1" applyFill="1" applyBorder="1"/>
    <xf numFmtId="0" fontId="10" fillId="0" borderId="24" xfId="8" applyFont="1" applyFill="1" applyBorder="1"/>
    <xf numFmtId="0" fontId="10" fillId="0" borderId="0" xfId="8" applyFont="1" applyFill="1" applyBorder="1"/>
    <xf numFmtId="171" fontId="10" fillId="0" borderId="30" xfId="8" applyNumberFormat="1" applyFont="1" applyFill="1" applyBorder="1"/>
    <xf numFmtId="0" fontId="10" fillId="0" borderId="31" xfId="8" applyFont="1" applyFill="1" applyBorder="1"/>
    <xf numFmtId="171" fontId="9" fillId="0" borderId="23" xfId="8" applyNumberFormat="1" applyFont="1" applyFill="1" applyBorder="1"/>
    <xf numFmtId="0" fontId="10" fillId="0" borderId="23" xfId="8" applyFont="1" applyFill="1" applyBorder="1"/>
    <xf numFmtId="173" fontId="10" fillId="0" borderId="23" xfId="8" applyNumberFormat="1" applyFont="1" applyFill="1" applyBorder="1"/>
    <xf numFmtId="171" fontId="10" fillId="0" borderId="32" xfId="8" applyNumberFormat="1" applyFont="1" applyFill="1" applyBorder="1"/>
    <xf numFmtId="49" fontId="9" fillId="0" borderId="0" xfId="8" applyNumberFormat="1" applyFont="1" applyAlignment="1">
      <alignment horizontal="center"/>
    </xf>
    <xf numFmtId="49" fontId="9" fillId="0" borderId="0" xfId="8" applyNumberFormat="1" applyFont="1" applyAlignment="1">
      <alignment horizontal="left"/>
    </xf>
    <xf numFmtId="49" fontId="9" fillId="0" borderId="0" xfId="8" applyNumberFormat="1" applyFont="1" applyFill="1" applyBorder="1" applyAlignment="1">
      <alignment horizontal="left"/>
    </xf>
    <xf numFmtId="171" fontId="9" fillId="0" borderId="0" xfId="8" applyNumberFormat="1" applyFont="1" applyBorder="1"/>
    <xf numFmtId="171" fontId="10" fillId="0" borderId="0" xfId="8" applyNumberFormat="1" applyFont="1" applyBorder="1"/>
    <xf numFmtId="0" fontId="10" fillId="0" borderId="0" xfId="8" applyFont="1" applyBorder="1"/>
    <xf numFmtId="171" fontId="10" fillId="0" borderId="0" xfId="8" applyNumberFormat="1" applyFont="1" applyFill="1" applyBorder="1"/>
    <xf numFmtId="2" fontId="9" fillId="0" borderId="0" xfId="8" applyNumberFormat="1" applyFont="1" applyBorder="1"/>
    <xf numFmtId="2" fontId="74" fillId="10" borderId="16" xfId="0" applyNumberFormat="1" applyFont="1" applyFill="1" applyBorder="1" applyAlignment="1">
      <alignment horizontal="center"/>
    </xf>
    <xf numFmtId="2" fontId="74" fillId="10" borderId="1" xfId="0" applyNumberFormat="1" applyFont="1" applyFill="1" applyBorder="1" applyAlignment="1">
      <alignment horizontal="center"/>
    </xf>
    <xf numFmtId="2" fontId="74" fillId="11" borderId="1" xfId="0" applyNumberFormat="1" applyFont="1" applyFill="1" applyBorder="1" applyAlignment="1">
      <alignment horizontal="center"/>
    </xf>
    <xf numFmtId="2" fontId="74" fillId="0" borderId="1" xfId="0" applyNumberFormat="1" applyFont="1" applyFill="1" applyBorder="1" applyAlignment="1">
      <alignment horizontal="center"/>
    </xf>
    <xf numFmtId="2" fontId="74" fillId="0" borderId="13" xfId="0" applyNumberFormat="1" applyFont="1" applyFill="1" applyBorder="1" applyAlignment="1">
      <alignment horizontal="center"/>
    </xf>
    <xf numFmtId="2" fontId="9" fillId="10" borderId="16" xfId="8" applyNumberFormat="1" applyFont="1" applyFill="1" applyBorder="1" applyAlignment="1">
      <alignment horizontal="center"/>
    </xf>
    <xf numFmtId="12" fontId="9" fillId="10" borderId="16" xfId="8" applyNumberFormat="1" applyFont="1" applyFill="1" applyBorder="1" applyAlignment="1">
      <alignment horizontal="center"/>
    </xf>
    <xf numFmtId="171" fontId="9" fillId="10" borderId="16" xfId="8" applyNumberFormat="1" applyFont="1" applyFill="1" applyBorder="1" applyAlignment="1">
      <alignment horizontal="center"/>
    </xf>
    <xf numFmtId="0" fontId="9" fillId="10" borderId="16" xfId="8" applyFont="1" applyFill="1" applyBorder="1" applyAlignment="1">
      <alignment horizontal="center"/>
    </xf>
    <xf numFmtId="0" fontId="75" fillId="10" borderId="16" xfId="8" applyFont="1" applyFill="1" applyBorder="1" applyAlignment="1">
      <alignment horizontal="center"/>
    </xf>
    <xf numFmtId="2" fontId="9" fillId="10" borderId="17" xfId="8" applyNumberFormat="1" applyFont="1" applyFill="1" applyBorder="1" applyAlignment="1">
      <alignment horizontal="center"/>
    </xf>
    <xf numFmtId="2" fontId="9" fillId="10" borderId="1" xfId="8" applyNumberFormat="1" applyFont="1" applyFill="1" applyBorder="1" applyAlignment="1">
      <alignment horizontal="center"/>
    </xf>
    <xf numFmtId="12" fontId="9" fillId="10" borderId="1" xfId="8" applyNumberFormat="1" applyFont="1" applyFill="1" applyBorder="1" applyAlignment="1">
      <alignment horizontal="center"/>
    </xf>
    <xf numFmtId="171" fontId="9" fillId="10" borderId="1" xfId="8" applyNumberFormat="1" applyFont="1" applyFill="1" applyBorder="1" applyAlignment="1">
      <alignment horizontal="center"/>
    </xf>
    <xf numFmtId="0" fontId="9" fillId="10" borderId="1" xfId="8" applyFont="1" applyFill="1" applyBorder="1" applyAlignment="1">
      <alignment horizontal="center"/>
    </xf>
    <xf numFmtId="0" fontId="75" fillId="10" borderId="1" xfId="8" applyFont="1" applyFill="1" applyBorder="1" applyAlignment="1">
      <alignment horizontal="center"/>
    </xf>
    <xf numFmtId="2" fontId="9" fillId="10" borderId="11" xfId="8" applyNumberFormat="1" applyFont="1" applyFill="1" applyBorder="1" applyAlignment="1">
      <alignment horizontal="center"/>
    </xf>
    <xf numFmtId="2" fontId="9" fillId="11" borderId="1" xfId="8" applyNumberFormat="1" applyFont="1" applyFill="1" applyBorder="1" applyAlignment="1">
      <alignment horizontal="center"/>
    </xf>
    <xf numFmtId="12" fontId="9" fillId="11" borderId="1" xfId="8" applyNumberFormat="1" applyFont="1" applyFill="1" applyBorder="1" applyAlignment="1">
      <alignment horizontal="center"/>
    </xf>
    <xf numFmtId="171" fontId="9" fillId="11" borderId="1" xfId="8" applyNumberFormat="1" applyFont="1" applyFill="1" applyBorder="1" applyAlignment="1">
      <alignment horizontal="center"/>
    </xf>
    <xf numFmtId="0" fontId="9" fillId="11" borderId="1" xfId="8" applyFont="1" applyFill="1" applyBorder="1" applyAlignment="1">
      <alignment horizontal="center"/>
    </xf>
    <xf numFmtId="0" fontId="75" fillId="11" borderId="1" xfId="8" applyFont="1" applyFill="1" applyBorder="1" applyAlignment="1">
      <alignment horizontal="center"/>
    </xf>
    <xf numFmtId="2" fontId="9" fillId="11" borderId="11" xfId="8" applyNumberFormat="1" applyFont="1" applyFill="1" applyBorder="1" applyAlignment="1">
      <alignment horizontal="center"/>
    </xf>
    <xf numFmtId="2" fontId="74" fillId="11" borderId="1" xfId="8" applyNumberFormat="1" applyFont="1" applyFill="1" applyBorder="1" applyAlignment="1">
      <alignment horizontal="center"/>
    </xf>
    <xf numFmtId="171" fontId="74" fillId="11" borderId="1" xfId="8" applyNumberFormat="1" applyFont="1" applyFill="1" applyBorder="1" applyAlignment="1">
      <alignment horizontal="center"/>
    </xf>
    <xf numFmtId="0" fontId="74" fillId="11" borderId="1" xfId="8" applyFont="1" applyFill="1" applyBorder="1" applyAlignment="1">
      <alignment horizontal="center"/>
    </xf>
    <xf numFmtId="2" fontId="9" fillId="0" borderId="1" xfId="8" applyNumberFormat="1" applyFont="1" applyFill="1" applyBorder="1" applyAlignment="1">
      <alignment horizontal="center"/>
    </xf>
    <xf numFmtId="12" fontId="9" fillId="0" borderId="1" xfId="8" applyNumberFormat="1" applyFont="1" applyFill="1" applyBorder="1" applyAlignment="1">
      <alignment horizontal="center"/>
    </xf>
    <xf numFmtId="171" fontId="9" fillId="0" borderId="1" xfId="8" applyNumberFormat="1" applyFont="1" applyFill="1" applyBorder="1" applyAlignment="1">
      <alignment horizontal="center"/>
    </xf>
    <xf numFmtId="0" fontId="9" fillId="0" borderId="1" xfId="8" applyFont="1" applyFill="1" applyBorder="1" applyAlignment="1">
      <alignment horizontal="center"/>
    </xf>
    <xf numFmtId="0" fontId="75" fillId="0" borderId="1" xfId="8" applyFont="1" applyFill="1" applyBorder="1" applyAlignment="1">
      <alignment horizontal="center"/>
    </xf>
    <xf numFmtId="2" fontId="74" fillId="0" borderId="1" xfId="8" applyNumberFormat="1" applyFont="1" applyFill="1" applyBorder="1" applyAlignment="1">
      <alignment horizontal="center"/>
    </xf>
    <xf numFmtId="2" fontId="9" fillId="0" borderId="11" xfId="8" applyNumberFormat="1" applyFont="1" applyFill="1" applyBorder="1" applyAlignment="1">
      <alignment horizontal="center"/>
    </xf>
    <xf numFmtId="2" fontId="9" fillId="0" borderId="13" xfId="8" applyNumberFormat="1" applyFont="1" applyFill="1" applyBorder="1" applyAlignment="1">
      <alignment horizontal="center"/>
    </xf>
    <xf numFmtId="12" fontId="9" fillId="0" borderId="13" xfId="8" applyNumberFormat="1" applyFont="1" applyFill="1" applyBorder="1" applyAlignment="1">
      <alignment horizontal="center"/>
    </xf>
    <xf numFmtId="171" fontId="9" fillId="0" borderId="13" xfId="8" applyNumberFormat="1" applyFont="1" applyFill="1" applyBorder="1" applyAlignment="1">
      <alignment horizontal="center"/>
    </xf>
    <xf numFmtId="0" fontId="9" fillId="0" borderId="13" xfId="8" applyFont="1" applyFill="1" applyBorder="1" applyAlignment="1">
      <alignment horizontal="center"/>
    </xf>
    <xf numFmtId="0" fontId="75" fillId="0" borderId="13" xfId="8" applyFont="1" applyFill="1" applyBorder="1" applyAlignment="1">
      <alignment horizontal="center"/>
    </xf>
    <xf numFmtId="2" fontId="74" fillId="0" borderId="13" xfId="8" applyNumberFormat="1" applyFont="1" applyFill="1" applyBorder="1" applyAlignment="1">
      <alignment horizontal="center"/>
    </xf>
    <xf numFmtId="2" fontId="9" fillId="0" borderId="14" xfId="8" applyNumberFormat="1" applyFont="1" applyFill="1" applyBorder="1" applyAlignment="1">
      <alignment horizontal="center"/>
    </xf>
    <xf numFmtId="173" fontId="10" fillId="0" borderId="0" xfId="8" applyNumberFormat="1" applyFont="1" applyFill="1" applyBorder="1"/>
    <xf numFmtId="49" fontId="32" fillId="0" borderId="0" xfId="8" applyNumberFormat="1" applyFont="1" applyAlignment="1">
      <alignment horizontal="left"/>
    </xf>
    <xf numFmtId="0" fontId="1" fillId="0" borderId="0" xfId="5"/>
    <xf numFmtId="0" fontId="1" fillId="0" borderId="0" xfId="5" applyFont="1"/>
    <xf numFmtId="2" fontId="1" fillId="0" borderId="0" xfId="5" applyNumberFormat="1"/>
    <xf numFmtId="0" fontId="1" fillId="0" borderId="0" xfId="5" applyAlignment="1">
      <alignment horizontal="right"/>
    </xf>
    <xf numFmtId="0" fontId="74" fillId="0" borderId="0" xfId="0" applyFont="1" applyAlignment="1">
      <alignment horizontal="left" vertical="center" wrapText="1"/>
    </xf>
    <xf numFmtId="0" fontId="9" fillId="0" borderId="0" xfId="9" applyFont="1"/>
    <xf numFmtId="2" fontId="74" fillId="0" borderId="0" xfId="0" applyNumberFormat="1" applyFont="1" applyAlignment="1">
      <alignment horizontal="center"/>
    </xf>
    <xf numFmtId="0" fontId="73" fillId="0" borderId="0" xfId="0" applyFont="1" applyAlignment="1">
      <alignment horizontal="right"/>
    </xf>
    <xf numFmtId="0" fontId="10" fillId="0" borderId="0" xfId="0" applyFont="1" applyBorder="1" applyAlignment="1">
      <alignment horizontal="center" vertical="center" wrapText="1"/>
    </xf>
    <xf numFmtId="1" fontId="10" fillId="4" borderId="2" xfId="0" applyNumberFormat="1" applyFont="1" applyFill="1" applyBorder="1" applyAlignment="1">
      <alignment horizontal="center" vertical="center" wrapText="1"/>
    </xf>
    <xf numFmtId="173" fontId="10" fillId="13" borderId="1" xfId="0" applyNumberFormat="1" applyFont="1" applyFill="1" applyBorder="1" applyAlignment="1">
      <alignment horizontal="center" vertical="center" wrapText="1"/>
    </xf>
    <xf numFmtId="171" fontId="10" fillId="0" borderId="0" xfId="0" applyNumberFormat="1" applyFont="1" applyFill="1" applyBorder="1" applyAlignment="1">
      <alignment horizontal="center" vertical="center" wrapText="1"/>
    </xf>
    <xf numFmtId="173" fontId="10" fillId="0" borderId="0" xfId="0" applyNumberFormat="1" applyFont="1" applyFill="1" applyBorder="1" applyAlignment="1">
      <alignment horizontal="center" vertical="center" wrapText="1"/>
    </xf>
    <xf numFmtId="2" fontId="10" fillId="0" borderId="33" xfId="0" applyNumberFormat="1" applyFont="1" applyBorder="1" applyAlignment="1">
      <alignment horizontal="center" vertical="center" wrapText="1"/>
    </xf>
    <xf numFmtId="173" fontId="10" fillId="13" borderId="3" xfId="0" applyNumberFormat="1" applyFont="1" applyFill="1" applyBorder="1" applyAlignment="1">
      <alignment horizontal="center" vertical="center" wrapText="1"/>
    </xf>
    <xf numFmtId="0" fontId="74" fillId="0" borderId="0" xfId="0" applyFont="1" applyFill="1"/>
    <xf numFmtId="0" fontId="74" fillId="0" borderId="0" xfId="0" applyFont="1" applyFill="1" applyAlignment="1">
      <alignment vertical="center" wrapText="1"/>
    </xf>
    <xf numFmtId="1" fontId="10" fillId="0" borderId="0" xfId="0" applyNumberFormat="1" applyFont="1" applyFill="1" applyBorder="1" applyAlignment="1">
      <alignment horizontal="center" vertical="center" wrapText="1"/>
    </xf>
    <xf numFmtId="2" fontId="10" fillId="0" borderId="0" xfId="0" applyNumberFormat="1" applyFont="1" applyFill="1" applyBorder="1" applyAlignment="1">
      <alignment horizontal="center" vertical="center" wrapText="1"/>
    </xf>
    <xf numFmtId="1" fontId="10" fillId="4" borderId="1" xfId="0" applyNumberFormat="1" applyFont="1" applyFill="1" applyBorder="1" applyAlignment="1">
      <alignment horizontal="center" vertical="center" wrapText="1"/>
    </xf>
    <xf numFmtId="2" fontId="10" fillId="13" borderId="4" xfId="0" applyNumberFormat="1" applyFont="1" applyFill="1" applyBorder="1" applyAlignment="1">
      <alignment horizontal="center" vertical="center" wrapText="1"/>
    </xf>
    <xf numFmtId="1" fontId="10" fillId="0" borderId="3" xfId="0" applyNumberFormat="1" applyFont="1" applyFill="1" applyBorder="1" applyAlignment="1">
      <alignment horizontal="center" vertical="center" wrapText="1"/>
    </xf>
    <xf numFmtId="2" fontId="10" fillId="13" borderId="34" xfId="0" applyNumberFormat="1" applyFont="1" applyFill="1" applyBorder="1" applyAlignment="1">
      <alignment horizontal="center" vertical="center" wrapText="1"/>
    </xf>
    <xf numFmtId="0" fontId="74" fillId="0" borderId="0" xfId="0" applyFont="1" applyFill="1" applyAlignment="1">
      <alignment horizontal="left" vertical="center" wrapText="1"/>
    </xf>
    <xf numFmtId="1" fontId="10" fillId="0" borderId="35" xfId="0" applyNumberFormat="1" applyFont="1" applyFill="1" applyBorder="1" applyAlignment="1">
      <alignment horizontal="center" vertical="center" wrapText="1"/>
    </xf>
    <xf numFmtId="2" fontId="10" fillId="13" borderId="1" xfId="0" applyNumberFormat="1" applyFont="1" applyFill="1" applyBorder="1" applyAlignment="1">
      <alignment horizontal="center" vertical="center" wrapText="1"/>
    </xf>
    <xf numFmtId="0" fontId="74" fillId="0" borderId="0" xfId="0" applyFont="1" applyAlignment="1">
      <alignment horizontal="center" vertical="center" wrapText="1"/>
    </xf>
    <xf numFmtId="2" fontId="10" fillId="0" borderId="0" xfId="0" applyNumberFormat="1" applyFont="1" applyFill="1" applyBorder="1" applyAlignment="1">
      <alignment horizontal="right" vertical="center" wrapText="1"/>
    </xf>
    <xf numFmtId="0" fontId="10" fillId="0" borderId="0" xfId="0" applyFont="1" applyAlignment="1">
      <alignment horizontal="right" vertical="center" wrapText="1"/>
    </xf>
    <xf numFmtId="173" fontId="10" fillId="0" borderId="0" xfId="0" applyNumberFormat="1" applyFont="1" applyFill="1" applyBorder="1" applyAlignment="1">
      <alignment horizontal="right" vertical="center" wrapText="1"/>
    </xf>
    <xf numFmtId="2" fontId="10" fillId="0" borderId="0" xfId="0" applyNumberFormat="1" applyFont="1" applyAlignment="1">
      <alignment horizontal="right" vertical="center" wrapText="1"/>
    </xf>
    <xf numFmtId="2" fontId="10" fillId="4" borderId="1" xfId="0" applyNumberFormat="1" applyFont="1" applyFill="1" applyBorder="1" applyAlignment="1">
      <alignment horizontal="center" vertical="center" wrapText="1"/>
    </xf>
    <xf numFmtId="172" fontId="10" fillId="0" borderId="35" xfId="0" applyNumberFormat="1" applyFont="1" applyFill="1" applyBorder="1" applyAlignment="1">
      <alignment horizontal="center" vertical="center" wrapText="1"/>
    </xf>
    <xf numFmtId="0" fontId="74" fillId="0" borderId="0" xfId="0" applyFont="1" applyFill="1" applyBorder="1" applyAlignment="1">
      <alignment vertical="center" wrapText="1"/>
    </xf>
    <xf numFmtId="4" fontId="10" fillId="0" borderId="1" xfId="0" applyNumberFormat="1" applyFont="1" applyFill="1" applyBorder="1" applyAlignment="1">
      <alignment horizontal="center" vertical="center" wrapText="1"/>
    </xf>
    <xf numFmtId="173" fontId="10" fillId="0" borderId="1" xfId="0" applyNumberFormat="1" applyFont="1" applyFill="1" applyBorder="1" applyAlignment="1">
      <alignment horizontal="left" vertical="center" wrapText="1"/>
    </xf>
    <xf numFmtId="171" fontId="10" fillId="4" borderId="1" xfId="0" applyNumberFormat="1" applyFont="1" applyFill="1" applyBorder="1" applyAlignment="1">
      <alignment horizontal="center" vertical="center" wrapText="1"/>
    </xf>
    <xf numFmtId="0" fontId="10" fillId="13" borderId="1" xfId="0" applyFont="1" applyFill="1" applyBorder="1" applyAlignment="1">
      <alignment horizontal="center" vertical="center" wrapText="1"/>
    </xf>
    <xf numFmtId="173" fontId="10" fillId="0" borderId="0" xfId="0" applyNumberFormat="1" applyFont="1" applyFill="1" applyBorder="1" applyAlignment="1">
      <alignment horizontal="left" vertical="center" wrapText="1"/>
    </xf>
    <xf numFmtId="0" fontId="10" fillId="0" borderId="0"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13" borderId="0" xfId="0" applyFont="1" applyFill="1" applyBorder="1" applyAlignment="1">
      <alignment horizontal="center" vertical="center" wrapText="1"/>
    </xf>
    <xf numFmtId="0" fontId="10" fillId="0" borderId="0" xfId="0" applyFont="1" applyFill="1" applyBorder="1" applyAlignment="1">
      <alignment vertical="center" wrapText="1"/>
    </xf>
    <xf numFmtId="0" fontId="10" fillId="0" borderId="0" xfId="0" applyFont="1" applyAlignment="1">
      <alignment horizontal="left" vertical="center" wrapText="1"/>
    </xf>
    <xf numFmtId="0" fontId="10" fillId="0" borderId="0" xfId="0" applyFont="1" applyFill="1" applyBorder="1" applyAlignment="1">
      <alignment horizontal="left" vertical="center" wrapText="1"/>
    </xf>
    <xf numFmtId="0" fontId="9" fillId="0" borderId="0" xfId="0" applyFont="1" applyFill="1" applyBorder="1" applyAlignment="1">
      <alignment horizontal="left" vertical="center" wrapText="1"/>
    </xf>
    <xf numFmtId="0" fontId="10" fillId="13" borderId="1" xfId="0" applyFont="1" applyFill="1" applyBorder="1" applyAlignment="1">
      <alignment vertical="center" wrapText="1"/>
    </xf>
    <xf numFmtId="0" fontId="10" fillId="0" borderId="1" xfId="0" applyFont="1" applyFill="1" applyBorder="1" applyAlignment="1">
      <alignment horizontal="center" vertical="center" wrapText="1"/>
    </xf>
    <xf numFmtId="0" fontId="74" fillId="0" borderId="0" xfId="0" applyFont="1" applyBorder="1" applyAlignment="1">
      <alignment horizontal="left" vertical="center" wrapText="1"/>
    </xf>
    <xf numFmtId="4" fontId="10" fillId="0" borderId="0" xfId="0" applyNumberFormat="1" applyFont="1" applyFill="1" applyBorder="1" applyAlignment="1">
      <alignment horizontal="center" vertical="center" wrapText="1"/>
    </xf>
    <xf numFmtId="171" fontId="10" fillId="0" borderId="0" xfId="0" applyNumberFormat="1" applyFont="1" applyFill="1" applyBorder="1" applyAlignment="1">
      <alignment vertical="center" wrapText="1"/>
    </xf>
    <xf numFmtId="4" fontId="14" fillId="0" borderId="1" xfId="0" applyNumberFormat="1" applyFont="1" applyFill="1" applyBorder="1" applyAlignment="1">
      <alignment horizontal="center" vertical="center" wrapText="1"/>
    </xf>
    <xf numFmtId="0" fontId="14" fillId="13" borderId="1" xfId="0" applyFont="1" applyFill="1" applyBorder="1" applyAlignment="1">
      <alignment horizontal="center" vertical="center" wrapText="1"/>
    </xf>
    <xf numFmtId="0" fontId="74" fillId="13" borderId="0" xfId="0" applyFont="1" applyFill="1" applyBorder="1" applyAlignment="1">
      <alignment vertical="center" wrapText="1"/>
    </xf>
    <xf numFmtId="0" fontId="10" fillId="13" borderId="0" xfId="0" applyFont="1" applyFill="1" applyBorder="1" applyAlignment="1">
      <alignment vertical="center" wrapText="1"/>
    </xf>
    <xf numFmtId="0" fontId="14" fillId="0" borderId="1" xfId="0" applyFont="1" applyFill="1" applyBorder="1" applyAlignment="1">
      <alignment horizontal="center" vertical="center" wrapText="1"/>
    </xf>
    <xf numFmtId="0" fontId="14" fillId="0" borderId="0" xfId="0" applyFont="1" applyFill="1" applyBorder="1" applyAlignment="1">
      <alignment vertical="center" wrapText="1"/>
    </xf>
    <xf numFmtId="0" fontId="14" fillId="13" borderId="0" xfId="0" applyFont="1" applyFill="1" applyBorder="1" applyAlignment="1">
      <alignment vertical="center" wrapText="1"/>
    </xf>
    <xf numFmtId="0" fontId="13" fillId="0" borderId="1" xfId="0" applyFont="1" applyFill="1" applyBorder="1" applyAlignment="1">
      <alignment horizontal="center" vertical="center" wrapText="1"/>
    </xf>
    <xf numFmtId="0" fontId="13" fillId="13"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172" fontId="10" fillId="0" borderId="1" xfId="0" applyNumberFormat="1" applyFont="1" applyFill="1" applyBorder="1" applyAlignment="1">
      <alignment horizontal="center" vertical="center" wrapText="1"/>
    </xf>
    <xf numFmtId="0" fontId="31" fillId="0" borderId="1" xfId="0" applyFont="1" applyFill="1" applyBorder="1" applyAlignment="1">
      <alignment horizontal="center" vertical="center" wrapText="1"/>
    </xf>
    <xf numFmtId="172"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71" fontId="10" fillId="0" borderId="1" xfId="0" applyNumberFormat="1" applyFont="1" applyFill="1" applyBorder="1" applyAlignment="1">
      <alignment horizontal="center" vertical="center" wrapText="1"/>
    </xf>
    <xf numFmtId="0" fontId="74" fillId="0" borderId="1" xfId="0" applyFont="1" applyFill="1" applyBorder="1" applyAlignment="1">
      <alignment horizontal="center" vertical="center" wrapText="1"/>
    </xf>
    <xf numFmtId="0" fontId="35" fillId="0" borderId="0" xfId="5" applyFont="1"/>
    <xf numFmtId="0" fontId="36" fillId="0" borderId="0" xfId="5" applyFont="1"/>
    <xf numFmtId="171" fontId="36" fillId="0" borderId="0" xfId="5" applyNumberFormat="1" applyFont="1"/>
    <xf numFmtId="0" fontId="37" fillId="0" borderId="0" xfId="5" applyFont="1"/>
    <xf numFmtId="0" fontId="36" fillId="0" borderId="22" xfId="5" applyFont="1" applyFill="1" applyBorder="1" applyAlignment="1">
      <alignment horizontal="center"/>
    </xf>
    <xf numFmtId="0" fontId="36" fillId="0" borderId="26" xfId="5" applyFont="1" applyFill="1" applyBorder="1" applyAlignment="1">
      <alignment horizontal="center"/>
    </xf>
    <xf numFmtId="0" fontId="9" fillId="0" borderId="0" xfId="5" applyFont="1" applyFill="1"/>
    <xf numFmtId="0" fontId="9" fillId="0" borderId="1" xfId="5" applyFont="1" applyFill="1" applyBorder="1"/>
    <xf numFmtId="0" fontId="9" fillId="0" borderId="1" xfId="5" quotePrefix="1" applyFont="1" applyFill="1" applyBorder="1"/>
    <xf numFmtId="171" fontId="36" fillId="0" borderId="1" xfId="5" applyNumberFormat="1" applyFont="1" applyFill="1" applyBorder="1"/>
    <xf numFmtId="2" fontId="36" fillId="0" borderId="1" xfId="5" applyNumberFormat="1" applyFont="1" applyFill="1" applyBorder="1"/>
    <xf numFmtId="171" fontId="9" fillId="0" borderId="1" xfId="5" applyNumberFormat="1" applyFont="1" applyFill="1" applyBorder="1"/>
    <xf numFmtId="0" fontId="35" fillId="0" borderId="1" xfId="5" applyFont="1" applyBorder="1" applyAlignment="1">
      <alignment horizontal="left"/>
    </xf>
    <xf numFmtId="2" fontId="36" fillId="0" borderId="1" xfId="5" quotePrefix="1" applyNumberFormat="1" applyFont="1" applyFill="1" applyBorder="1"/>
    <xf numFmtId="0" fontId="36" fillId="0" borderId="1" xfId="5" applyFont="1" applyFill="1" applyBorder="1"/>
    <xf numFmtId="49" fontId="36" fillId="0" borderId="0" xfId="5" applyNumberFormat="1" applyFont="1" applyFill="1" applyBorder="1" applyAlignment="1">
      <alignment horizontal="center"/>
    </xf>
    <xf numFmtId="0" fontId="36" fillId="0" borderId="0" xfId="5" applyFont="1" applyFill="1" applyBorder="1"/>
    <xf numFmtId="171" fontId="36" fillId="0" borderId="0" xfId="5" applyNumberFormat="1" applyFont="1" applyFill="1" applyBorder="1"/>
    <xf numFmtId="0" fontId="9" fillId="0" borderId="0" xfId="5" applyFont="1" applyFill="1" applyBorder="1"/>
    <xf numFmtId="49" fontId="37" fillId="0" borderId="0" xfId="5" applyNumberFormat="1" applyFont="1" applyFill="1" applyBorder="1" applyAlignment="1">
      <alignment horizontal="center"/>
    </xf>
    <xf numFmtId="0" fontId="35" fillId="0" borderId="28" xfId="5" applyFont="1" applyFill="1" applyBorder="1"/>
    <xf numFmtId="0" fontId="35" fillId="0" borderId="22" xfId="5" applyFont="1" applyFill="1" applyBorder="1"/>
    <xf numFmtId="2" fontId="35" fillId="0" borderId="22" xfId="5" applyNumberFormat="1" applyFont="1" applyFill="1" applyBorder="1"/>
    <xf numFmtId="171" fontId="35" fillId="0" borderId="22" xfId="5" applyNumberFormat="1" applyFont="1" applyFill="1" applyBorder="1"/>
    <xf numFmtId="0" fontId="35" fillId="0" borderId="29" xfId="5" applyFont="1" applyFill="1" applyBorder="1"/>
    <xf numFmtId="0" fontId="35" fillId="0" borderId="24" xfId="5" applyFont="1" applyFill="1" applyBorder="1"/>
    <xf numFmtId="0" fontId="35" fillId="0" borderId="0" xfId="5" applyFont="1" applyFill="1" applyBorder="1"/>
    <xf numFmtId="2" fontId="35" fillId="0" borderId="0" xfId="5" applyNumberFormat="1" applyFont="1" applyFill="1" applyBorder="1"/>
    <xf numFmtId="171" fontId="35" fillId="0" borderId="0" xfId="5" applyNumberFormat="1" applyFont="1" applyFill="1" applyBorder="1"/>
    <xf numFmtId="171" fontId="35" fillId="0" borderId="30" xfId="5" applyNumberFormat="1" applyFont="1" applyFill="1" applyBorder="1"/>
    <xf numFmtId="0" fontId="35" fillId="0" borderId="31" xfId="5" applyFont="1" applyFill="1" applyBorder="1"/>
    <xf numFmtId="0" fontId="35" fillId="0" borderId="23" xfId="5" applyFont="1" applyFill="1" applyBorder="1"/>
    <xf numFmtId="2" fontId="35" fillId="0" borderId="23" xfId="5" applyNumberFormat="1" applyFont="1" applyFill="1" applyBorder="1"/>
    <xf numFmtId="171" fontId="35" fillId="0" borderId="23" xfId="5" applyNumberFormat="1" applyFont="1" applyFill="1" applyBorder="1"/>
    <xf numFmtId="1" fontId="35" fillId="0" borderId="23" xfId="5" applyNumberFormat="1" applyFont="1" applyFill="1" applyBorder="1"/>
    <xf numFmtId="171" fontId="35" fillId="0" borderId="32" xfId="5" applyNumberFormat="1" applyFont="1" applyFill="1" applyBorder="1"/>
    <xf numFmtId="49" fontId="36" fillId="0" borderId="0" xfId="5" applyNumberFormat="1" applyFont="1" applyAlignment="1">
      <alignment horizontal="center"/>
    </xf>
    <xf numFmtId="49" fontId="36" fillId="0" borderId="0" xfId="5" applyNumberFormat="1" applyFont="1" applyAlignment="1">
      <alignment horizontal="left"/>
    </xf>
    <xf numFmtId="171" fontId="36" fillId="0" borderId="0" xfId="5" applyNumberFormat="1" applyFont="1" applyFill="1"/>
    <xf numFmtId="0" fontId="36" fillId="0" borderId="0" xfId="5" applyFont="1" applyBorder="1"/>
    <xf numFmtId="2" fontId="36" fillId="0" borderId="0" xfId="5" applyNumberFormat="1" applyFont="1"/>
    <xf numFmtId="2" fontId="36" fillId="0" borderId="0" xfId="5" applyNumberFormat="1" applyFont="1" applyBorder="1"/>
    <xf numFmtId="0" fontId="36" fillId="0" borderId="0" xfId="5" applyFont="1" applyFill="1"/>
    <xf numFmtId="171" fontId="9" fillId="0" borderId="0" xfId="5" applyNumberFormat="1" applyFont="1" applyFill="1"/>
    <xf numFmtId="171" fontId="9" fillId="0" borderId="0" xfId="5" applyNumberFormat="1" applyFont="1"/>
    <xf numFmtId="2" fontId="9" fillId="0" borderId="0" xfId="5" applyNumberFormat="1" applyFont="1"/>
    <xf numFmtId="1" fontId="35" fillId="0" borderId="0" xfId="5" applyNumberFormat="1" applyFont="1" applyFill="1" applyBorder="1"/>
    <xf numFmtId="0" fontId="36" fillId="0" borderId="0" xfId="5" applyFont="1" applyAlignment="1">
      <alignment horizontal="center"/>
    </xf>
    <xf numFmtId="0" fontId="35" fillId="0" borderId="0" xfId="5" applyFont="1" applyAlignment="1">
      <alignment vertical="center" wrapText="1"/>
    </xf>
    <xf numFmtId="0" fontId="16" fillId="0" borderId="0" xfId="5" applyFont="1"/>
    <xf numFmtId="15" fontId="9" fillId="0" borderId="0" xfId="5" applyNumberFormat="1" applyFont="1"/>
    <xf numFmtId="0" fontId="9" fillId="0" borderId="0" xfId="5" applyFont="1" applyAlignment="1">
      <alignment horizontal="centerContinuous" vertical="justify"/>
    </xf>
    <xf numFmtId="0" fontId="72" fillId="0" borderId="0" xfId="5" applyFont="1"/>
    <xf numFmtId="0" fontId="1" fillId="0" borderId="0" xfId="5" applyFill="1"/>
    <xf numFmtId="2" fontId="2" fillId="0" borderId="0" xfId="5" applyNumberFormat="1" applyFont="1" applyFill="1" applyAlignment="1" applyProtection="1">
      <alignment horizontal="center" vertical="center"/>
    </xf>
    <xf numFmtId="49" fontId="33" fillId="0" borderId="0" xfId="5" applyNumberFormat="1" applyFont="1" applyFill="1"/>
    <xf numFmtId="165" fontId="1" fillId="0" borderId="0" xfId="5" applyNumberFormat="1"/>
    <xf numFmtId="0" fontId="40" fillId="0" borderId="0" xfId="5" applyFont="1" applyAlignment="1">
      <alignment vertical="center"/>
    </xf>
    <xf numFmtId="0" fontId="1" fillId="0" borderId="0" xfId="5" applyFont="1" applyAlignment="1">
      <alignment horizontal="right"/>
    </xf>
    <xf numFmtId="171" fontId="1" fillId="0" borderId="0" xfId="5" applyNumberFormat="1"/>
    <xf numFmtId="0" fontId="10" fillId="0" borderId="0" xfId="0" applyFont="1" applyAlignment="1">
      <alignment horizontal="center" vertical="center" wrapText="1"/>
    </xf>
    <xf numFmtId="0" fontId="10" fillId="12" borderId="36" xfId="5" applyFont="1" applyFill="1" applyBorder="1" applyAlignment="1">
      <alignment horizontal="center"/>
    </xf>
    <xf numFmtId="0" fontId="10" fillId="12" borderId="18" xfId="5" applyFont="1" applyFill="1" applyBorder="1" applyAlignment="1">
      <alignment horizontal="center"/>
    </xf>
    <xf numFmtId="0" fontId="10" fillId="12" borderId="22" xfId="5" applyFont="1" applyFill="1" applyBorder="1" applyAlignment="1">
      <alignment horizontal="center"/>
    </xf>
    <xf numFmtId="0" fontId="10" fillId="12" borderId="19" xfId="5" applyFont="1" applyFill="1" applyBorder="1" applyAlignment="1">
      <alignment horizontal="center"/>
    </xf>
    <xf numFmtId="0" fontId="10" fillId="12" borderId="37" xfId="5" applyFont="1" applyFill="1" applyBorder="1" applyAlignment="1">
      <alignment horizontal="center"/>
    </xf>
    <xf numFmtId="0" fontId="10" fillId="12" borderId="38" xfId="5" applyFont="1" applyFill="1" applyBorder="1" applyAlignment="1">
      <alignment horizontal="center"/>
    </xf>
    <xf numFmtId="0" fontId="10" fillId="12" borderId="0" xfId="5" applyFont="1" applyFill="1" applyBorder="1" applyAlignment="1">
      <alignment horizontal="center"/>
    </xf>
    <xf numFmtId="0" fontId="10" fillId="12" borderId="39" xfId="5" applyFont="1" applyFill="1" applyBorder="1" applyAlignment="1">
      <alignment horizontal="center"/>
    </xf>
    <xf numFmtId="0" fontId="10" fillId="12" borderId="40" xfId="5" applyFont="1" applyFill="1" applyBorder="1" applyAlignment="1">
      <alignment horizontal="center"/>
    </xf>
    <xf numFmtId="2" fontId="9" fillId="0" borderId="1" xfId="5" applyNumberFormat="1" applyFont="1" applyFill="1" applyBorder="1"/>
    <xf numFmtId="13" fontId="13" fillId="0" borderId="35" xfId="8" applyNumberFormat="1" applyFont="1" applyFill="1" applyBorder="1" applyAlignment="1">
      <alignment horizontal="right"/>
    </xf>
    <xf numFmtId="0" fontId="74" fillId="0" borderId="0" xfId="0" applyFont="1" applyAlignment="1">
      <alignment vertical="top"/>
    </xf>
    <xf numFmtId="0" fontId="76" fillId="0" borderId="0" xfId="0" applyFont="1"/>
    <xf numFmtId="49" fontId="73" fillId="0" borderId="0" xfId="0" applyNumberFormat="1" applyFont="1"/>
    <xf numFmtId="2" fontId="73" fillId="0" borderId="0" xfId="0" applyNumberFormat="1" applyFont="1" applyBorder="1" applyAlignment="1">
      <alignment horizontal="center"/>
    </xf>
    <xf numFmtId="2" fontId="71" fillId="0" borderId="0" xfId="0" applyNumberFormat="1" applyFont="1"/>
    <xf numFmtId="0" fontId="73" fillId="0" borderId="0" xfId="0" applyFont="1" applyAlignment="1">
      <alignment horizontal="center"/>
    </xf>
    <xf numFmtId="0" fontId="73" fillId="0" borderId="0" xfId="0" applyFont="1" applyBorder="1" applyAlignment="1">
      <alignment horizontal="center"/>
    </xf>
    <xf numFmtId="0" fontId="72" fillId="12" borderId="3" xfId="0" applyFont="1" applyFill="1" applyBorder="1" applyAlignment="1">
      <alignment horizontal="center" vertical="center" wrapText="1"/>
    </xf>
    <xf numFmtId="0" fontId="72" fillId="0" borderId="25" xfId="0" applyFont="1" applyBorder="1" applyAlignment="1">
      <alignment horizontal="right"/>
    </xf>
    <xf numFmtId="2" fontId="72" fillId="0" borderId="26" xfId="0" applyNumberFormat="1" applyFont="1" applyBorder="1" applyAlignment="1">
      <alignment horizontal="right"/>
    </xf>
    <xf numFmtId="0" fontId="72" fillId="0" borderId="27" xfId="0" applyFont="1" applyBorder="1" applyAlignment="1">
      <alignment horizontal="left"/>
    </xf>
    <xf numFmtId="0" fontId="71" fillId="0" borderId="1" xfId="0" applyFont="1" applyBorder="1" applyAlignment="1">
      <alignment horizontal="center" vertical="center"/>
    </xf>
    <xf numFmtId="2" fontId="71" fillId="0" borderId="1" xfId="0" applyNumberFormat="1" applyFont="1" applyBorder="1" applyAlignment="1">
      <alignment horizontal="center" vertical="center"/>
    </xf>
    <xf numFmtId="0" fontId="71" fillId="0" borderId="1" xfId="0" applyFont="1" applyBorder="1" applyAlignment="1">
      <alignment horizontal="center" vertical="center" wrapText="1"/>
    </xf>
    <xf numFmtId="171" fontId="71" fillId="0" borderId="1" xfId="0" applyNumberFormat="1" applyFont="1" applyBorder="1" applyAlignment="1">
      <alignment horizontal="center" vertical="center" wrapText="1"/>
    </xf>
    <xf numFmtId="2" fontId="71" fillId="0" borderId="1" xfId="0" applyNumberFormat="1" applyFont="1" applyBorder="1" applyAlignment="1">
      <alignment horizontal="center" vertical="center" wrapText="1"/>
    </xf>
    <xf numFmtId="0" fontId="72" fillId="12" borderId="39" xfId="0" applyFont="1" applyFill="1" applyBorder="1" applyAlignment="1">
      <alignment horizontal="center" vertical="center"/>
    </xf>
    <xf numFmtId="0" fontId="72" fillId="12" borderId="3" xfId="0" applyFont="1" applyFill="1" applyBorder="1" applyAlignment="1">
      <alignment horizontal="center" vertical="center"/>
    </xf>
    <xf numFmtId="0" fontId="72" fillId="12" borderId="39" xfId="0" applyFont="1" applyFill="1" applyBorder="1" applyAlignment="1">
      <alignment horizontal="center" vertical="center" wrapText="1"/>
    </xf>
    <xf numFmtId="0" fontId="72" fillId="12" borderId="1" xfId="0" applyFont="1" applyFill="1" applyBorder="1" applyAlignment="1">
      <alignment horizontal="center" vertical="center" wrapText="1"/>
    </xf>
    <xf numFmtId="0" fontId="71"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1" fillId="0" borderId="1" xfId="0" applyFont="1" applyFill="1" applyBorder="1" applyAlignment="1">
      <alignment horizontal="center" vertical="center" wrapText="1"/>
    </xf>
    <xf numFmtId="2" fontId="71" fillId="0" borderId="1" xfId="0" applyNumberFormat="1" applyFont="1" applyFill="1" applyBorder="1" applyAlignment="1">
      <alignment horizontal="center" vertical="center" wrapText="1"/>
    </xf>
    <xf numFmtId="171" fontId="71" fillId="0" borderId="1" xfId="0" applyNumberFormat="1" applyFont="1" applyFill="1" applyBorder="1" applyAlignment="1">
      <alignment horizontal="center" vertical="center" wrapText="1"/>
    </xf>
    <xf numFmtId="0" fontId="71" fillId="0" borderId="0" xfId="0" applyFont="1" applyFill="1"/>
    <xf numFmtId="0" fontId="71" fillId="0" borderId="0" xfId="0" applyFont="1" applyAlignment="1">
      <alignment horizontal="center" vertical="center"/>
    </xf>
    <xf numFmtId="2" fontId="71" fillId="0" borderId="0" xfId="0" applyNumberFormat="1" applyFont="1" applyAlignment="1">
      <alignment horizontal="center" vertical="center"/>
    </xf>
    <xf numFmtId="0" fontId="71" fillId="0" borderId="0" xfId="0" applyFont="1" applyFill="1" applyAlignment="1">
      <alignment horizontal="center" vertical="center"/>
    </xf>
    <xf numFmtId="2" fontId="71" fillId="0" borderId="0" xfId="0" applyNumberFormat="1" applyFont="1" applyFill="1" applyAlignment="1">
      <alignment horizontal="center" vertical="center"/>
    </xf>
    <xf numFmtId="0" fontId="9" fillId="0" borderId="0" xfId="9" applyFont="1" applyAlignment="1">
      <alignment horizontal="right"/>
    </xf>
    <xf numFmtId="2" fontId="9" fillId="0" borderId="0" xfId="9" applyNumberFormat="1" applyFont="1" applyAlignment="1">
      <alignment horizontal="center"/>
    </xf>
    <xf numFmtId="0" fontId="66" fillId="0" borderId="0" xfId="0" applyFont="1" applyAlignment="1">
      <alignment horizontal="center"/>
    </xf>
    <xf numFmtId="0" fontId="0" fillId="0" borderId="0" xfId="0" applyAlignment="1">
      <alignment vertical="center"/>
    </xf>
    <xf numFmtId="2" fontId="79" fillId="12" borderId="39" xfId="0" applyNumberFormat="1" applyFont="1" applyFill="1" applyBorder="1" applyAlignment="1">
      <alignment horizontal="center" vertical="center" wrapText="1"/>
    </xf>
    <xf numFmtId="0" fontId="2" fillId="14" borderId="1" xfId="0" applyFont="1" applyFill="1" applyBorder="1" applyAlignment="1">
      <alignment horizontal="center" vertical="center" wrapText="1"/>
    </xf>
    <xf numFmtId="0" fontId="1" fillId="14" borderId="0" xfId="0" applyFont="1" applyFill="1" applyAlignment="1">
      <alignment vertical="center"/>
    </xf>
    <xf numFmtId="0" fontId="1" fillId="14" borderId="1" xfId="0" applyFont="1" applyFill="1" applyBorder="1" applyAlignment="1">
      <alignment vertical="center"/>
    </xf>
    <xf numFmtId="0" fontId="1" fillId="8" borderId="1" xfId="0" applyFont="1" applyFill="1" applyBorder="1" applyAlignment="1">
      <alignment horizontal="center" vertical="center"/>
    </xf>
    <xf numFmtId="0" fontId="1" fillId="14" borderId="1" xfId="0" applyFont="1" applyFill="1" applyBorder="1" applyAlignment="1">
      <alignment horizontal="center" vertical="center"/>
    </xf>
    <xf numFmtId="0" fontId="1" fillId="0" borderId="1" xfId="0" applyFont="1" applyFill="1" applyBorder="1" applyAlignment="1">
      <alignment horizontal="center" vertical="center"/>
    </xf>
    <xf numFmtId="2" fontId="1" fillId="14" borderId="0" xfId="0" applyNumberFormat="1" applyFont="1" applyFill="1" applyAlignment="1">
      <alignment horizontal="center" vertical="center"/>
    </xf>
    <xf numFmtId="0" fontId="1" fillId="14" borderId="39" xfId="0" applyFont="1" applyFill="1" applyBorder="1" applyAlignment="1">
      <alignment vertical="center"/>
    </xf>
    <xf numFmtId="0" fontId="1" fillId="8" borderId="39" xfId="0" applyFont="1" applyFill="1" applyBorder="1" applyAlignment="1">
      <alignment horizontal="center" vertical="center"/>
    </xf>
    <xf numFmtId="0" fontId="1" fillId="14" borderId="39" xfId="0" applyFont="1" applyFill="1" applyBorder="1" applyAlignment="1">
      <alignment horizontal="center" vertical="center"/>
    </xf>
    <xf numFmtId="0" fontId="1" fillId="14" borderId="2" xfId="0" applyFont="1" applyFill="1" applyBorder="1" applyAlignment="1">
      <alignment vertical="center"/>
    </xf>
    <xf numFmtId="0" fontId="1" fillId="14" borderId="35" xfId="0" applyFont="1" applyFill="1" applyBorder="1" applyAlignment="1">
      <alignment horizontal="center" vertical="center"/>
    </xf>
    <xf numFmtId="0" fontId="33" fillId="14" borderId="4" xfId="0" applyFont="1" applyFill="1" applyBorder="1" applyAlignment="1">
      <alignment horizontal="center" vertical="center"/>
    </xf>
    <xf numFmtId="2" fontId="33" fillId="14" borderId="4" xfId="0" applyNumberFormat="1" applyFont="1" applyFill="1" applyBorder="1" applyAlignment="1">
      <alignment horizontal="center" vertical="center"/>
    </xf>
    <xf numFmtId="0" fontId="1" fillId="14" borderId="0" xfId="0" applyFont="1" applyFill="1" applyBorder="1" applyAlignment="1">
      <alignment vertical="center"/>
    </xf>
    <xf numFmtId="0" fontId="80" fillId="14" borderId="0" xfId="0" applyFont="1" applyFill="1" applyBorder="1" applyAlignment="1">
      <alignment vertical="center"/>
    </xf>
    <xf numFmtId="0" fontId="44" fillId="14" borderId="0" xfId="0" applyFont="1" applyFill="1" applyBorder="1" applyAlignment="1">
      <alignment vertical="center"/>
    </xf>
    <xf numFmtId="0" fontId="1" fillId="14" borderId="0" xfId="0" applyFont="1" applyFill="1" applyAlignment="1">
      <alignment horizontal="center" vertical="center"/>
    </xf>
    <xf numFmtId="0" fontId="1" fillId="0" borderId="0" xfId="0" applyFont="1" applyFill="1" applyBorder="1" applyAlignment="1">
      <alignment vertical="center"/>
    </xf>
    <xf numFmtId="0" fontId="0" fillId="14" borderId="0" xfId="0" applyFill="1" applyAlignment="1">
      <alignment vertical="center"/>
    </xf>
    <xf numFmtId="0" fontId="78" fillId="0" borderId="0" xfId="0" applyFont="1" applyAlignment="1">
      <alignment horizontal="center"/>
    </xf>
    <xf numFmtId="0" fontId="78" fillId="0" borderId="0" xfId="0" applyFont="1"/>
    <xf numFmtId="0" fontId="81" fillId="0" borderId="0" xfId="0" applyFont="1" applyAlignment="1">
      <alignment horizontal="left"/>
    </xf>
    <xf numFmtId="0" fontId="82" fillId="0" borderId="0" xfId="0" applyFont="1" applyAlignment="1">
      <alignment horizontal="center"/>
    </xf>
    <xf numFmtId="0" fontId="83" fillId="12" borderId="1" xfId="0" applyFont="1" applyFill="1" applyBorder="1" applyAlignment="1">
      <alignment horizontal="center" vertical="center" wrapText="1"/>
    </xf>
    <xf numFmtId="0" fontId="66" fillId="12" borderId="1" xfId="0" applyFont="1" applyFill="1" applyBorder="1" applyAlignment="1">
      <alignment horizontal="center" vertical="center" wrapText="1"/>
    </xf>
    <xf numFmtId="0" fontId="66" fillId="12" borderId="1" xfId="0" applyFont="1" applyFill="1" applyBorder="1" applyAlignment="1">
      <alignment vertical="center" wrapText="1"/>
    </xf>
    <xf numFmtId="0" fontId="81" fillId="0" borderId="39" xfId="0" applyFont="1" applyBorder="1"/>
    <xf numFmtId="0" fontId="65" fillId="0" borderId="39" xfId="0" applyFont="1" applyFill="1" applyBorder="1" applyAlignment="1">
      <alignment horizontal="center" wrapText="1"/>
    </xf>
    <xf numFmtId="0" fontId="84" fillId="0" borderId="38" xfId="0" applyFont="1" applyBorder="1" applyAlignment="1">
      <alignment wrapText="1"/>
    </xf>
    <xf numFmtId="0" fontId="65" fillId="0" borderId="38" xfId="0" applyFont="1" applyFill="1" applyBorder="1" applyAlignment="1">
      <alignment horizontal="center" wrapText="1"/>
    </xf>
    <xf numFmtId="2" fontId="65" fillId="0" borderId="38" xfId="0" applyNumberFormat="1" applyFont="1" applyFill="1" applyBorder="1" applyAlignment="1">
      <alignment horizontal="center" wrapText="1"/>
    </xf>
    <xf numFmtId="0" fontId="84" fillId="0" borderId="38" xfId="0" applyFont="1" applyBorder="1"/>
    <xf numFmtId="0" fontId="78" fillId="0" borderId="38" xfId="0" applyFont="1" applyBorder="1"/>
    <xf numFmtId="0" fontId="82" fillId="0" borderId="0" xfId="0" applyFont="1" applyFill="1" applyAlignment="1">
      <alignment horizontal="center"/>
    </xf>
    <xf numFmtId="0" fontId="84" fillId="0" borderId="38" xfId="0" applyFont="1" applyFill="1" applyBorder="1" applyAlignment="1">
      <alignment wrapText="1"/>
    </xf>
    <xf numFmtId="0" fontId="78" fillId="0" borderId="0" xfId="0" applyFont="1" applyFill="1"/>
    <xf numFmtId="0" fontId="81" fillId="0" borderId="38" xfId="0" applyFont="1" applyBorder="1"/>
    <xf numFmtId="0" fontId="84" fillId="0" borderId="3" xfId="0" applyFont="1" applyFill="1" applyBorder="1" applyAlignment="1">
      <alignment wrapText="1"/>
    </xf>
    <xf numFmtId="0" fontId="65" fillId="0" borderId="3" xfId="0" applyFont="1" applyFill="1" applyBorder="1" applyAlignment="1">
      <alignment horizontal="center" wrapText="1"/>
    </xf>
    <xf numFmtId="2" fontId="65" fillId="0" borderId="3" xfId="0" applyNumberFormat="1" applyFont="1" applyFill="1" applyBorder="1" applyAlignment="1">
      <alignment horizontal="center" wrapText="1"/>
    </xf>
    <xf numFmtId="0" fontId="65" fillId="0" borderId="0" xfId="0" applyFont="1" applyFill="1" applyAlignment="1">
      <alignment wrapText="1"/>
    </xf>
    <xf numFmtId="0" fontId="65" fillId="0" borderId="0" xfId="0" applyFont="1" applyFill="1" applyAlignment="1">
      <alignment horizontal="center" wrapText="1"/>
    </xf>
    <xf numFmtId="0" fontId="66" fillId="0" borderId="3" xfId="0" applyFont="1" applyFill="1" applyBorder="1" applyAlignment="1">
      <alignment horizontal="center" wrapText="1"/>
    </xf>
    <xf numFmtId="0" fontId="45" fillId="0" borderId="0" xfId="6" applyFont="1" applyAlignment="1">
      <alignment horizontal="center"/>
    </xf>
    <xf numFmtId="0" fontId="46" fillId="0" borderId="0" xfId="6" applyFont="1"/>
    <xf numFmtId="0" fontId="81" fillId="12" borderId="1" xfId="0" applyFont="1" applyFill="1" applyBorder="1" applyAlignment="1">
      <alignment horizontal="center" vertical="center" wrapText="1"/>
    </xf>
    <xf numFmtId="0" fontId="78" fillId="0" borderId="1" xfId="0" applyFont="1" applyBorder="1" applyAlignment="1">
      <alignment horizontal="center" vertical="center" wrapText="1"/>
    </xf>
    <xf numFmtId="2" fontId="78" fillId="0" borderId="1" xfId="0" applyNumberFormat="1" applyFont="1" applyBorder="1" applyAlignment="1">
      <alignment vertical="center" wrapText="1"/>
    </xf>
    <xf numFmtId="2" fontId="78" fillId="0" borderId="1" xfId="0" applyNumberFormat="1" applyFont="1" applyBorder="1" applyAlignment="1">
      <alignment horizontal="center" vertical="center" wrapText="1"/>
    </xf>
    <xf numFmtId="0" fontId="81" fillId="0" borderId="0" xfId="0" applyFont="1" applyBorder="1" applyAlignment="1"/>
    <xf numFmtId="0" fontId="81" fillId="0" borderId="41" xfId="0" applyFont="1" applyBorder="1" applyAlignment="1"/>
    <xf numFmtId="0" fontId="78" fillId="0" borderId="42" xfId="0" applyFont="1" applyBorder="1"/>
    <xf numFmtId="0" fontId="81" fillId="12" borderId="4" xfId="0" applyFont="1" applyFill="1" applyBorder="1" applyAlignment="1"/>
    <xf numFmtId="0" fontId="81" fillId="12" borderId="1" xfId="0" applyFont="1" applyFill="1" applyBorder="1" applyAlignment="1">
      <alignment horizontal="center"/>
    </xf>
    <xf numFmtId="0" fontId="81" fillId="0" borderId="43" xfId="0" applyFont="1" applyFill="1" applyBorder="1" applyAlignment="1">
      <alignment horizontal="center"/>
    </xf>
    <xf numFmtId="0" fontId="81" fillId="0" borderId="0" xfId="0" applyFont="1" applyFill="1" applyBorder="1" applyAlignment="1">
      <alignment horizontal="center"/>
    </xf>
    <xf numFmtId="0" fontId="78" fillId="0" borderId="4" xfId="0" applyFont="1" applyBorder="1" applyAlignment="1">
      <alignment horizontal="right"/>
    </xf>
    <xf numFmtId="2" fontId="78" fillId="0" borderId="1" xfId="0" applyNumberFormat="1" applyFont="1" applyBorder="1" applyAlignment="1">
      <alignment horizontal="center"/>
    </xf>
    <xf numFmtId="0" fontId="78" fillId="0" borderId="1" xfId="0" applyFont="1" applyBorder="1" applyAlignment="1">
      <alignment horizontal="center"/>
    </xf>
    <xf numFmtId="0" fontId="78" fillId="0" borderId="43" xfId="0" applyFont="1" applyFill="1" applyBorder="1" applyAlignment="1">
      <alignment horizontal="center"/>
    </xf>
    <xf numFmtId="0" fontId="78" fillId="0" borderId="0" xfId="0" applyFont="1" applyFill="1" applyBorder="1" applyAlignment="1">
      <alignment horizontal="center"/>
    </xf>
    <xf numFmtId="0" fontId="65" fillId="0" borderId="0" xfId="0" applyFont="1" applyAlignment="1"/>
    <xf numFmtId="0" fontId="65" fillId="0" borderId="0" xfId="0" applyFont="1" applyAlignment="1">
      <alignment horizontal="left" vertical="center"/>
    </xf>
    <xf numFmtId="0" fontId="1" fillId="0" borderId="0" xfId="0" applyFont="1" applyFill="1" applyAlignment="1">
      <alignment vertical="center"/>
    </xf>
    <xf numFmtId="0" fontId="0" fillId="0" borderId="0" xfId="0" applyFill="1" applyAlignment="1">
      <alignment vertical="center"/>
    </xf>
    <xf numFmtId="0" fontId="65" fillId="0" borderId="0" xfId="0" applyFont="1" applyAlignment="1">
      <alignment vertical="center" wrapText="1"/>
    </xf>
    <xf numFmtId="0" fontId="65" fillId="0" borderId="1" xfId="0" applyFont="1" applyBorder="1" applyAlignment="1">
      <alignment horizontal="center" vertical="center" wrapText="1"/>
    </xf>
    <xf numFmtId="0" fontId="78" fillId="0" borderId="2" xfId="0" applyFont="1" applyBorder="1" applyAlignment="1">
      <alignment horizontal="left"/>
    </xf>
    <xf numFmtId="2" fontId="78" fillId="0" borderId="1" xfId="0" applyNumberFormat="1" applyFont="1" applyBorder="1" applyAlignment="1">
      <alignment horizontal="left" wrapText="1"/>
    </xf>
    <xf numFmtId="12" fontId="65" fillId="0" borderId="0" xfId="0" applyNumberFormat="1" applyFont="1"/>
    <xf numFmtId="2" fontId="78" fillId="0" borderId="0" xfId="0" applyNumberFormat="1" applyFont="1" applyAlignment="1">
      <alignment horizontal="center"/>
    </xf>
    <xf numFmtId="0" fontId="1" fillId="14" borderId="0" xfId="0" applyFont="1" applyFill="1" applyAlignment="1">
      <alignment horizontal="right" vertical="center"/>
    </xf>
    <xf numFmtId="0" fontId="1" fillId="14" borderId="41" xfId="0" applyFont="1" applyFill="1" applyBorder="1" applyAlignment="1">
      <alignment horizontal="center" vertical="center"/>
    </xf>
    <xf numFmtId="0" fontId="1" fillId="14" borderId="2" xfId="0" applyFont="1" applyFill="1" applyBorder="1" applyAlignment="1">
      <alignment horizontal="right" vertical="center"/>
    </xf>
    <xf numFmtId="2" fontId="1" fillId="14" borderId="1" xfId="0" applyNumberFormat="1" applyFont="1" applyFill="1" applyBorder="1" applyAlignment="1">
      <alignment horizontal="center" vertical="center"/>
    </xf>
    <xf numFmtId="0" fontId="1" fillId="14" borderId="4" xfId="0" applyFont="1" applyFill="1" applyBorder="1" applyAlignment="1">
      <alignment vertical="center"/>
    </xf>
    <xf numFmtId="0" fontId="66" fillId="0" borderId="0" xfId="0" applyFont="1" applyAlignment="1">
      <alignment vertical="center"/>
    </xf>
    <xf numFmtId="0" fontId="65" fillId="0" borderId="0" xfId="0" applyFont="1" applyAlignment="1">
      <alignment vertical="center"/>
    </xf>
    <xf numFmtId="0" fontId="66" fillId="0" borderId="0" xfId="0" applyFont="1" applyAlignment="1">
      <alignment horizontal="center" vertical="center"/>
    </xf>
    <xf numFmtId="0" fontId="85" fillId="0" borderId="0" xfId="0" applyFont="1" applyAlignment="1">
      <alignment vertical="center"/>
    </xf>
    <xf numFmtId="49" fontId="66" fillId="0" borderId="0" xfId="0" applyNumberFormat="1" applyFont="1" applyAlignment="1">
      <alignment vertical="center"/>
    </xf>
    <xf numFmtId="0" fontId="66" fillId="0" borderId="0" xfId="0" applyFont="1" applyBorder="1" applyAlignment="1">
      <alignment horizontal="center" vertical="center"/>
    </xf>
    <xf numFmtId="2" fontId="66" fillId="0" borderId="0" xfId="0" applyNumberFormat="1" applyFont="1" applyBorder="1" applyAlignment="1">
      <alignment horizontal="center" vertical="center"/>
    </xf>
    <xf numFmtId="0" fontId="78" fillId="0" borderId="0" xfId="0" applyFont="1" applyAlignment="1">
      <alignment vertical="center"/>
    </xf>
    <xf numFmtId="2" fontId="78" fillId="0" borderId="0" xfId="0" applyNumberFormat="1" applyFont="1" applyAlignment="1">
      <alignment horizontal="center" vertical="center"/>
    </xf>
    <xf numFmtId="0" fontId="86" fillId="0" borderId="0" xfId="1" applyFont="1" applyAlignment="1">
      <alignment vertical="center"/>
    </xf>
    <xf numFmtId="0" fontId="33" fillId="14" borderId="44" xfId="0" applyFont="1" applyFill="1" applyBorder="1" applyAlignment="1">
      <alignment vertical="center"/>
    </xf>
    <xf numFmtId="0" fontId="33" fillId="14" borderId="45" xfId="0" applyFont="1" applyFill="1" applyBorder="1" applyAlignment="1">
      <alignment vertical="center"/>
    </xf>
    <xf numFmtId="0" fontId="33" fillId="14" borderId="46" xfId="0" applyFont="1" applyFill="1" applyBorder="1" applyAlignment="1">
      <alignment vertical="center"/>
    </xf>
    <xf numFmtId="0" fontId="33" fillId="14" borderId="43" xfId="0" applyFont="1" applyFill="1" applyBorder="1" applyAlignment="1">
      <alignment vertical="center"/>
    </xf>
    <xf numFmtId="0" fontId="33" fillId="14" borderId="0" xfId="0" applyFont="1" applyFill="1" applyBorder="1" applyAlignment="1">
      <alignment vertical="center"/>
    </xf>
    <xf numFmtId="2" fontId="33" fillId="14" borderId="0" xfId="0" applyNumberFormat="1" applyFont="1" applyFill="1" applyBorder="1" applyAlignment="1">
      <alignment horizontal="right" vertical="center" wrapText="1"/>
    </xf>
    <xf numFmtId="0" fontId="33" fillId="14" borderId="42" xfId="0" applyFont="1" applyFill="1" applyBorder="1" applyAlignment="1">
      <alignment vertical="center"/>
    </xf>
    <xf numFmtId="4" fontId="33" fillId="14" borderId="0" xfId="0" applyNumberFormat="1" applyFont="1" applyFill="1" applyBorder="1" applyAlignment="1">
      <alignment horizontal="right" vertical="center" wrapText="1"/>
    </xf>
    <xf numFmtId="0" fontId="1" fillId="14" borderId="0" xfId="0" applyFont="1" applyFill="1" applyAlignment="1">
      <alignment horizontal="left" vertical="center"/>
    </xf>
    <xf numFmtId="0" fontId="44" fillId="14" borderId="0" xfId="0" applyFont="1" applyFill="1" applyAlignment="1">
      <alignment horizontal="left" vertical="center"/>
    </xf>
    <xf numFmtId="49" fontId="1" fillId="14" borderId="0" xfId="0" applyNumberFormat="1" applyFont="1" applyFill="1" applyAlignment="1">
      <alignment horizontal="left" vertical="center"/>
    </xf>
    <xf numFmtId="0" fontId="33" fillId="14" borderId="0" xfId="0" applyFont="1" applyFill="1" applyAlignment="1">
      <alignment horizontal="center" vertical="center"/>
    </xf>
    <xf numFmtId="2" fontId="1" fillId="14" borderId="0" xfId="0" applyNumberFormat="1" applyFont="1" applyFill="1" applyAlignment="1">
      <alignment horizontal="left" vertical="center"/>
    </xf>
    <xf numFmtId="12" fontId="1" fillId="14" borderId="0" xfId="0" applyNumberFormat="1" applyFont="1" applyFill="1" applyAlignment="1">
      <alignment horizontal="center" vertical="center"/>
    </xf>
    <xf numFmtId="0" fontId="66" fillId="0" borderId="0" xfId="0" applyFont="1" applyAlignment="1">
      <alignment vertical="center" wrapText="1"/>
    </xf>
    <xf numFmtId="0" fontId="65" fillId="0" borderId="0" xfId="0" applyFont="1" applyAlignment="1">
      <alignment horizontal="left" vertical="center" wrapText="1"/>
    </xf>
    <xf numFmtId="0" fontId="66" fillId="0" borderId="0" xfId="0" applyFont="1" applyAlignment="1">
      <alignment horizontal="center"/>
    </xf>
    <xf numFmtId="0" fontId="78" fillId="0" borderId="2" xfId="0" applyFont="1" applyBorder="1" applyAlignment="1">
      <alignment horizontal="left" vertical="top"/>
    </xf>
    <xf numFmtId="0" fontId="78" fillId="0" borderId="1" xfId="0" applyFont="1" applyBorder="1" applyAlignment="1">
      <alignment horizontal="center" vertical="top"/>
    </xf>
    <xf numFmtId="0" fontId="33" fillId="0" borderId="0" xfId="5" applyFont="1" applyAlignment="1">
      <alignment vertical="center" wrapText="1"/>
    </xf>
    <xf numFmtId="0" fontId="1" fillId="0" borderId="0" xfId="5" applyFont="1" applyAlignment="1">
      <alignment vertical="center" wrapText="1"/>
    </xf>
    <xf numFmtId="0" fontId="49" fillId="0" borderId="0" xfId="5" applyFont="1" applyBorder="1" applyAlignment="1">
      <alignment horizontal="center" vertical="center" wrapText="1"/>
    </xf>
    <xf numFmtId="1" fontId="2" fillId="4" borderId="2" xfId="5" applyNumberFormat="1" applyFont="1" applyFill="1" applyBorder="1" applyAlignment="1">
      <alignment horizontal="center" vertical="center" wrapText="1"/>
    </xf>
    <xf numFmtId="173" fontId="2" fillId="0" borderId="1" xfId="5" applyNumberFormat="1" applyFont="1" applyFill="1" applyBorder="1" applyAlignment="1">
      <alignment horizontal="center" vertical="center" wrapText="1"/>
    </xf>
    <xf numFmtId="171" fontId="2" fillId="0" borderId="0" xfId="5" applyNumberFormat="1" applyFont="1" applyFill="1" applyBorder="1" applyAlignment="1">
      <alignment horizontal="center" vertical="center" wrapText="1"/>
    </xf>
    <xf numFmtId="173" fontId="2" fillId="0" borderId="0" xfId="5" applyNumberFormat="1" applyFont="1" applyFill="1" applyBorder="1" applyAlignment="1">
      <alignment horizontal="center" vertical="center" wrapText="1"/>
    </xf>
    <xf numFmtId="2" fontId="2" fillId="0" borderId="0" xfId="5" applyNumberFormat="1" applyFont="1" applyFill="1" applyBorder="1" applyAlignment="1">
      <alignment horizontal="center" vertical="center" wrapText="1"/>
    </xf>
    <xf numFmtId="0" fontId="44" fillId="0" borderId="0" xfId="5" applyFont="1" applyFill="1" applyBorder="1" applyAlignment="1">
      <alignment vertical="center" wrapText="1"/>
    </xf>
    <xf numFmtId="0" fontId="2" fillId="0" borderId="0" xfId="5" applyFont="1" applyFill="1" applyBorder="1" applyAlignment="1">
      <alignment vertical="center" wrapText="1"/>
    </xf>
    <xf numFmtId="1" fontId="2" fillId="0" borderId="0" xfId="5" applyNumberFormat="1" applyFont="1" applyFill="1" applyBorder="1" applyAlignment="1">
      <alignment horizontal="center" vertical="center" wrapText="1"/>
    </xf>
    <xf numFmtId="1" fontId="2" fillId="4" borderId="1" xfId="5" applyNumberFormat="1" applyFont="1" applyFill="1" applyBorder="1" applyAlignment="1">
      <alignment horizontal="center" vertical="center" wrapText="1"/>
    </xf>
    <xf numFmtId="1" fontId="2" fillId="0" borderId="3" xfId="5" applyNumberFormat="1" applyFont="1" applyFill="1" applyBorder="1" applyAlignment="1">
      <alignment horizontal="center" vertical="center" wrapText="1"/>
    </xf>
    <xf numFmtId="171" fontId="2" fillId="14" borderId="0" xfId="5" applyNumberFormat="1" applyFont="1" applyFill="1" applyBorder="1" applyAlignment="1">
      <alignment horizontal="center" vertical="center" wrapText="1"/>
    </xf>
    <xf numFmtId="173" fontId="2" fillId="14" borderId="0" xfId="5" applyNumberFormat="1" applyFont="1" applyFill="1" applyBorder="1" applyAlignment="1">
      <alignment horizontal="center" vertical="center" wrapText="1"/>
    </xf>
    <xf numFmtId="2" fontId="2" fillId="0" borderId="35" xfId="5" applyNumberFormat="1" applyFont="1" applyFill="1" applyBorder="1" applyAlignment="1">
      <alignment horizontal="center" vertical="center" wrapText="1"/>
    </xf>
    <xf numFmtId="2" fontId="2" fillId="0" borderId="1" xfId="5" applyNumberFormat="1" applyFont="1" applyFill="1" applyBorder="1" applyAlignment="1">
      <alignment horizontal="center" vertical="center" wrapText="1"/>
    </xf>
    <xf numFmtId="2" fontId="2" fillId="14" borderId="0" xfId="5" applyNumberFormat="1" applyFont="1" applyFill="1" applyBorder="1" applyAlignment="1">
      <alignment horizontal="center" vertical="center" wrapText="1"/>
    </xf>
    <xf numFmtId="0" fontId="33" fillId="14" borderId="0" xfId="5" applyFont="1" applyFill="1" applyAlignment="1">
      <alignment horizontal="center" vertical="center" wrapText="1"/>
    </xf>
    <xf numFmtId="173" fontId="2" fillId="14" borderId="0" xfId="5" applyNumberFormat="1" applyFont="1" applyFill="1" applyBorder="1" applyAlignment="1">
      <alignment horizontal="right" vertical="center" wrapText="1"/>
    </xf>
    <xf numFmtId="2" fontId="2" fillId="4" borderId="1" xfId="5" applyNumberFormat="1" applyFont="1" applyFill="1" applyBorder="1" applyAlignment="1">
      <alignment horizontal="center" vertical="center" wrapText="1"/>
    </xf>
    <xf numFmtId="171" fontId="44" fillId="0" borderId="0" xfId="5" applyNumberFormat="1" applyFont="1" applyFill="1" applyBorder="1" applyAlignment="1">
      <alignment vertical="center" wrapText="1"/>
    </xf>
    <xf numFmtId="0" fontId="1" fillId="0" borderId="0" xfId="5" applyFont="1" applyFill="1" applyBorder="1" applyAlignment="1">
      <alignment vertical="center" wrapText="1"/>
    </xf>
    <xf numFmtId="0" fontId="1" fillId="14" borderId="0" xfId="5" applyFont="1" applyFill="1" applyAlignment="1">
      <alignment vertical="center" wrapText="1"/>
    </xf>
    <xf numFmtId="0" fontId="33" fillId="14" borderId="0" xfId="5" applyFont="1" applyFill="1" applyAlignment="1">
      <alignment horizontal="right" vertical="center" wrapText="1"/>
    </xf>
    <xf numFmtId="2" fontId="33" fillId="14" borderId="0" xfId="5" applyNumberFormat="1" applyFont="1" applyFill="1" applyAlignment="1">
      <alignment horizontal="center" vertical="center" wrapText="1"/>
    </xf>
    <xf numFmtId="171" fontId="2" fillId="14" borderId="0" xfId="5" applyNumberFormat="1" applyFont="1" applyFill="1" applyBorder="1" applyAlignment="1">
      <alignment horizontal="left" vertical="center" wrapText="1"/>
    </xf>
    <xf numFmtId="171" fontId="1" fillId="0" borderId="0" xfId="5" applyNumberFormat="1" applyFont="1" applyFill="1" applyBorder="1" applyAlignment="1">
      <alignment vertical="center" wrapText="1"/>
    </xf>
    <xf numFmtId="171" fontId="33" fillId="14" borderId="0" xfId="5" applyNumberFormat="1" applyFont="1" applyFill="1" applyAlignment="1">
      <alignment horizontal="center" vertical="center" wrapText="1"/>
    </xf>
    <xf numFmtId="4" fontId="33" fillId="0" borderId="1" xfId="5" applyNumberFormat="1" applyFont="1" applyFill="1" applyBorder="1" applyAlignment="1">
      <alignment horizontal="center" vertical="center" wrapText="1"/>
    </xf>
    <xf numFmtId="171" fontId="2" fillId="4" borderId="1" xfId="5" applyNumberFormat="1" applyFont="1" applyFill="1" applyBorder="1" applyAlignment="1">
      <alignment horizontal="center" vertical="center" wrapText="1"/>
    </xf>
    <xf numFmtId="0" fontId="33" fillId="0" borderId="1" xfId="5" applyFont="1" applyFill="1" applyBorder="1" applyAlignment="1">
      <alignment horizontal="center" vertical="center" wrapText="1"/>
    </xf>
    <xf numFmtId="171" fontId="33" fillId="0" borderId="0" xfId="5" applyNumberFormat="1" applyFont="1" applyFill="1" applyBorder="1" applyAlignment="1">
      <alignment vertical="center" wrapText="1"/>
    </xf>
    <xf numFmtId="0" fontId="33" fillId="0" borderId="0" xfId="5" applyFont="1" applyFill="1" applyBorder="1" applyAlignment="1">
      <alignment horizontal="center" vertical="center" wrapText="1"/>
    </xf>
    <xf numFmtId="0" fontId="33" fillId="4" borderId="1" xfId="5" applyFont="1" applyFill="1" applyBorder="1" applyAlignment="1">
      <alignment horizontal="center" vertical="center" wrapText="1"/>
    </xf>
    <xf numFmtId="0" fontId="33" fillId="0" borderId="0" xfId="5" applyFont="1" applyFill="1" applyBorder="1" applyAlignment="1">
      <alignment vertical="center" wrapText="1"/>
    </xf>
    <xf numFmtId="2" fontId="50" fillId="0" borderId="0" xfId="5" applyNumberFormat="1" applyFont="1" applyFill="1" applyBorder="1" applyAlignment="1" applyProtection="1">
      <alignment horizontal="left" vertical="center" wrapText="1"/>
    </xf>
    <xf numFmtId="2" fontId="33" fillId="4" borderId="1" xfId="5" applyNumberFormat="1" applyFont="1" applyFill="1" applyBorder="1" applyAlignment="1">
      <alignment horizontal="center" vertical="center" wrapText="1"/>
    </xf>
    <xf numFmtId="0" fontId="1" fillId="0" borderId="0" xfId="5" applyNumberFormat="1" applyFont="1" applyFill="1" applyBorder="1" applyAlignment="1">
      <alignment vertical="center" wrapText="1"/>
    </xf>
    <xf numFmtId="0" fontId="33" fillId="0" borderId="0" xfId="5" applyNumberFormat="1" applyFont="1" applyFill="1" applyBorder="1" applyAlignment="1">
      <alignment vertical="center" wrapText="1"/>
    </xf>
    <xf numFmtId="4" fontId="33" fillId="4" borderId="1" xfId="5" applyNumberFormat="1" applyFont="1" applyFill="1" applyBorder="1" applyAlignment="1">
      <alignment horizontal="center" vertical="center" wrapText="1"/>
    </xf>
    <xf numFmtId="4" fontId="33" fillId="0" borderId="0" xfId="5" applyNumberFormat="1" applyFont="1" applyFill="1" applyBorder="1" applyAlignment="1">
      <alignment horizontal="center" vertical="center" wrapText="1"/>
    </xf>
    <xf numFmtId="175" fontId="50" fillId="0" borderId="0" xfId="5" applyNumberFormat="1" applyFont="1" applyFill="1" applyBorder="1" applyAlignment="1" applyProtection="1">
      <alignment vertical="center" wrapText="1"/>
    </xf>
    <xf numFmtId="0" fontId="48" fillId="0" borderId="0" xfId="5" applyFont="1" applyFill="1" applyBorder="1" applyAlignment="1">
      <alignment vertical="center" wrapText="1"/>
    </xf>
    <xf numFmtId="0" fontId="51" fillId="0" borderId="0" xfId="5" applyFont="1" applyFill="1" applyBorder="1" applyAlignment="1">
      <alignment vertical="center" wrapText="1"/>
    </xf>
    <xf numFmtId="0" fontId="51" fillId="0" borderId="0" xfId="5" applyNumberFormat="1" applyFont="1" applyFill="1" applyBorder="1" applyAlignment="1">
      <alignment vertical="center" wrapText="1"/>
    </xf>
    <xf numFmtId="0" fontId="51" fillId="0" borderId="0" xfId="5" applyFont="1" applyFill="1" applyBorder="1" applyAlignment="1">
      <alignment horizontal="center" vertical="center" wrapText="1"/>
    </xf>
    <xf numFmtId="2" fontId="33" fillId="0" borderId="0" xfId="5" applyNumberFormat="1" applyFont="1" applyFill="1" applyBorder="1" applyAlignment="1">
      <alignment horizontal="center" vertical="center" wrapText="1"/>
    </xf>
    <xf numFmtId="2" fontId="53" fillId="0" borderId="1" xfId="5" applyNumberFormat="1" applyFont="1" applyFill="1" applyBorder="1" applyAlignment="1">
      <alignment horizontal="center" vertical="center" wrapText="1"/>
    </xf>
    <xf numFmtId="180" fontId="33" fillId="0" borderId="1" xfId="5" applyNumberFormat="1" applyFont="1" applyFill="1" applyBorder="1" applyAlignment="1">
      <alignment horizontal="center" vertical="center" wrapText="1"/>
    </xf>
    <xf numFmtId="172" fontId="33" fillId="0" borderId="1" xfId="5" applyNumberFormat="1" applyFont="1" applyFill="1" applyBorder="1" applyAlignment="1">
      <alignment horizontal="center" vertical="center" wrapText="1"/>
    </xf>
    <xf numFmtId="2" fontId="54" fillId="0" borderId="1" xfId="5" applyNumberFormat="1" applyFont="1" applyFill="1" applyBorder="1" applyAlignment="1">
      <alignment horizontal="center" vertical="center" wrapText="1"/>
    </xf>
    <xf numFmtId="2" fontId="33" fillId="0" borderId="1" xfId="5" applyNumberFormat="1" applyFont="1" applyBorder="1" applyAlignment="1">
      <alignment horizontal="center" vertical="center" wrapText="1"/>
    </xf>
    <xf numFmtId="171" fontId="33" fillId="0" borderId="1" xfId="5" applyNumberFormat="1" applyFont="1" applyFill="1" applyBorder="1" applyAlignment="1">
      <alignment horizontal="center" vertical="center" wrapText="1"/>
    </xf>
    <xf numFmtId="0" fontId="44" fillId="0" borderId="0" xfId="5" applyFont="1" applyAlignment="1">
      <alignment vertical="center" wrapText="1"/>
    </xf>
    <xf numFmtId="171" fontId="2" fillId="6" borderId="4" xfId="5" applyNumberFormat="1" applyFont="1" applyFill="1" applyBorder="1" applyAlignment="1">
      <alignment horizontal="center" vertical="center" wrapText="1"/>
    </xf>
    <xf numFmtId="0" fontId="1" fillId="0" borderId="0" xfId="5" applyFont="1" applyAlignment="1">
      <alignment vertical="center"/>
    </xf>
    <xf numFmtId="2" fontId="44" fillId="0" borderId="1" xfId="5" applyNumberFormat="1" applyFont="1" applyBorder="1" applyAlignment="1">
      <alignment horizontal="center" vertical="center"/>
    </xf>
    <xf numFmtId="0" fontId="39" fillId="0" borderId="0" xfId="5" applyFont="1" applyAlignment="1">
      <alignment vertical="center"/>
    </xf>
    <xf numFmtId="49" fontId="1" fillId="0" borderId="0" xfId="5" applyNumberFormat="1" applyFont="1" applyAlignment="1">
      <alignment horizontal="center" vertical="center"/>
    </xf>
    <xf numFmtId="4" fontId="33" fillId="0" borderId="1" xfId="5" applyNumberFormat="1" applyFont="1" applyBorder="1" applyAlignment="1">
      <alignment vertical="center"/>
    </xf>
    <xf numFmtId="4" fontId="1" fillId="0" borderId="1" xfId="5" applyNumberFormat="1" applyFont="1" applyBorder="1" applyAlignment="1">
      <alignment vertical="center"/>
    </xf>
    <xf numFmtId="0" fontId="1" fillId="0" borderId="1" xfId="5" applyFont="1" applyBorder="1" applyAlignment="1">
      <alignment vertical="center"/>
    </xf>
    <xf numFmtId="4" fontId="1" fillId="0" borderId="1" xfId="5" applyNumberFormat="1" applyFont="1" applyBorder="1" applyAlignment="1">
      <alignment vertical="center" wrapText="1"/>
    </xf>
    <xf numFmtId="0" fontId="1" fillId="0" borderId="0" xfId="5" applyFont="1" applyAlignment="1">
      <alignment horizontal="justify" vertical="center"/>
    </xf>
    <xf numFmtId="4" fontId="33" fillId="0" borderId="1" xfId="5" applyNumberFormat="1" applyFont="1" applyBorder="1" applyAlignment="1">
      <alignment vertical="center" wrapText="1"/>
    </xf>
    <xf numFmtId="4" fontId="1" fillId="0" borderId="0" xfId="5" applyNumberFormat="1" applyFont="1" applyAlignment="1">
      <alignment horizontal="justify" vertical="center"/>
    </xf>
    <xf numFmtId="0" fontId="44" fillId="0" borderId="0" xfId="0" applyFont="1" applyAlignment="1">
      <alignment vertical="center"/>
    </xf>
    <xf numFmtId="0" fontId="1" fillId="0" borderId="0" xfId="0" applyFont="1" applyAlignment="1">
      <alignment vertical="center"/>
    </xf>
    <xf numFmtId="0" fontId="33" fillId="14" borderId="0" xfId="0" applyFont="1" applyFill="1" applyAlignment="1">
      <alignment vertical="center"/>
    </xf>
    <xf numFmtId="0" fontId="44" fillId="14" borderId="0" xfId="0" applyFont="1" applyFill="1" applyAlignment="1">
      <alignment vertical="center"/>
    </xf>
    <xf numFmtId="0" fontId="2" fillId="14" borderId="0" xfId="0" applyFont="1" applyFill="1" applyAlignment="1">
      <alignment vertical="center"/>
    </xf>
    <xf numFmtId="0" fontId="88" fillId="0" borderId="0" xfId="5" applyFont="1" applyFill="1" applyAlignment="1">
      <alignment vertical="center"/>
    </xf>
    <xf numFmtId="0" fontId="89" fillId="0" borderId="0" xfId="5" applyFont="1" applyFill="1" applyAlignment="1">
      <alignment vertical="center"/>
    </xf>
    <xf numFmtId="0" fontId="89" fillId="14" borderId="0" xfId="5" applyFont="1" applyFill="1" applyAlignment="1">
      <alignment vertical="center"/>
    </xf>
    <xf numFmtId="0" fontId="89" fillId="0" borderId="0" xfId="5" applyFont="1" applyFill="1" applyBorder="1" applyAlignment="1">
      <alignment vertical="center"/>
    </xf>
    <xf numFmtId="0" fontId="88" fillId="0" borderId="0" xfId="5" applyFont="1" applyFill="1" applyBorder="1" applyAlignment="1">
      <alignment vertical="center"/>
    </xf>
    <xf numFmtId="0" fontId="2" fillId="0" borderId="0" xfId="0" applyFont="1" applyFill="1" applyBorder="1" applyAlignment="1">
      <alignment horizontal="center" vertical="center" wrapText="1"/>
    </xf>
    <xf numFmtId="0" fontId="1" fillId="0" borderId="0" xfId="0" applyFont="1"/>
    <xf numFmtId="0" fontId="47" fillId="14" borderId="0" xfId="0" applyFont="1" applyFill="1" applyBorder="1" applyAlignment="1"/>
    <xf numFmtId="0" fontId="44" fillId="14" borderId="0" xfId="0" applyFont="1" applyFill="1" applyBorder="1" applyAlignment="1">
      <alignment horizontal="center"/>
    </xf>
    <xf numFmtId="0" fontId="47" fillId="14" borderId="0" xfId="0" applyFont="1" applyFill="1" applyBorder="1"/>
    <xf numFmtId="0" fontId="44" fillId="14" borderId="0" xfId="0" applyFont="1" applyFill="1" applyBorder="1"/>
    <xf numFmtId="2" fontId="57" fillId="14" borderId="0" xfId="0" applyNumberFormat="1" applyFont="1" applyFill="1" applyBorder="1" applyAlignment="1">
      <alignment horizontal="left" vertical="center"/>
    </xf>
    <xf numFmtId="4" fontId="44" fillId="14" borderId="0" xfId="0" applyNumberFormat="1" applyFont="1" applyFill="1" applyBorder="1" applyAlignment="1">
      <alignment horizontal="center" vertical="center"/>
    </xf>
    <xf numFmtId="0" fontId="44" fillId="14" borderId="0" xfId="0" applyNumberFormat="1" applyFont="1" applyFill="1" applyBorder="1" applyAlignment="1">
      <alignment horizontal="center" vertical="center"/>
    </xf>
    <xf numFmtId="0" fontId="57" fillId="14" borderId="0" xfId="0" applyFont="1" applyFill="1" applyBorder="1" applyAlignment="1">
      <alignment horizontal="center" vertical="center"/>
    </xf>
    <xf numFmtId="0" fontId="44" fillId="14" borderId="0" xfId="0" applyFont="1" applyFill="1" applyBorder="1" applyAlignment="1">
      <alignment horizontal="center" vertical="center"/>
    </xf>
    <xf numFmtId="0" fontId="57" fillId="14" borderId="0" xfId="0" applyFont="1" applyFill="1" applyBorder="1" applyAlignment="1">
      <alignment vertical="center"/>
    </xf>
    <xf numFmtId="0" fontId="65" fillId="14" borderId="0" xfId="0" applyFont="1" applyFill="1" applyAlignment="1">
      <alignment vertical="center"/>
    </xf>
    <xf numFmtId="2" fontId="1" fillId="14" borderId="0" xfId="0" applyNumberFormat="1" applyFont="1" applyFill="1" applyAlignment="1">
      <alignment vertical="center"/>
    </xf>
    <xf numFmtId="0" fontId="33" fillId="14" borderId="2" xfId="0" applyFont="1" applyFill="1" applyBorder="1" applyAlignment="1">
      <alignment vertical="center"/>
    </xf>
    <xf numFmtId="0" fontId="33" fillId="14" borderId="35" xfId="0" applyFont="1" applyFill="1" applyBorder="1" applyAlignment="1">
      <alignment vertical="center"/>
    </xf>
    <xf numFmtId="0" fontId="1" fillId="14" borderId="35" xfId="0" applyFont="1" applyFill="1" applyBorder="1" applyAlignment="1">
      <alignment horizontal="right" vertical="center"/>
    </xf>
    <xf numFmtId="2" fontId="33" fillId="14" borderId="35" xfId="0" applyNumberFormat="1" applyFont="1" applyFill="1" applyBorder="1" applyAlignment="1">
      <alignment vertical="center"/>
    </xf>
    <xf numFmtId="0" fontId="33" fillId="14" borderId="4" xfId="0" applyFont="1" applyFill="1" applyBorder="1" applyAlignment="1">
      <alignment vertical="center"/>
    </xf>
    <xf numFmtId="0" fontId="56" fillId="14" borderId="0" xfId="0" applyFont="1" applyFill="1" applyBorder="1" applyAlignment="1">
      <alignment horizontal="left" vertical="center"/>
    </xf>
    <xf numFmtId="0" fontId="33" fillId="14" borderId="0" xfId="0" applyFont="1" applyFill="1" applyAlignment="1">
      <alignment horizontal="right" vertical="center"/>
    </xf>
    <xf numFmtId="173" fontId="33" fillId="14" borderId="0" xfId="0" applyNumberFormat="1" applyFont="1" applyFill="1" applyAlignment="1">
      <alignment vertical="center"/>
    </xf>
    <xf numFmtId="0" fontId="1" fillId="14" borderId="2" xfId="0" applyFont="1" applyFill="1" applyBorder="1" applyAlignment="1">
      <alignment horizontal="center" vertical="center"/>
    </xf>
    <xf numFmtId="1" fontId="1" fillId="14" borderId="35" xfId="0" applyNumberFormat="1" applyFont="1" applyFill="1" applyBorder="1" applyAlignment="1">
      <alignment horizontal="center" vertical="center"/>
    </xf>
    <xf numFmtId="2" fontId="1" fillId="14" borderId="35" xfId="0" applyNumberFormat="1" applyFont="1" applyFill="1" applyBorder="1" applyAlignment="1">
      <alignment horizontal="center" vertical="center"/>
    </xf>
    <xf numFmtId="0" fontId="56" fillId="14" borderId="0" xfId="0" applyFont="1" applyFill="1" applyAlignment="1">
      <alignment vertical="center"/>
    </xf>
    <xf numFmtId="4" fontId="1" fillId="14" borderId="35" xfId="0" applyNumberFormat="1" applyFont="1" applyFill="1" applyBorder="1" applyAlignment="1">
      <alignment horizontal="right" vertical="center"/>
    </xf>
    <xf numFmtId="0" fontId="91" fillId="14" borderId="0" xfId="0" applyFont="1" applyFill="1" applyAlignment="1">
      <alignment vertical="center"/>
    </xf>
    <xf numFmtId="2" fontId="92" fillId="14" borderId="35" xfId="0" applyNumberFormat="1" applyFont="1" applyFill="1" applyBorder="1" applyAlignment="1">
      <alignment horizontal="right" vertical="center"/>
    </xf>
    <xf numFmtId="0" fontId="59" fillId="14" borderId="0" xfId="0" applyFont="1" applyFill="1" applyAlignment="1">
      <alignment vertical="center"/>
    </xf>
    <xf numFmtId="0" fontId="1" fillId="14" borderId="33" xfId="0" applyFont="1" applyFill="1" applyBorder="1" applyAlignment="1">
      <alignment vertical="center"/>
    </xf>
    <xf numFmtId="4" fontId="1" fillId="14" borderId="41" xfId="0" applyNumberFormat="1" applyFont="1" applyFill="1" applyBorder="1" applyAlignment="1">
      <alignment horizontal="right" vertical="center"/>
    </xf>
    <xf numFmtId="0" fontId="1" fillId="14" borderId="34" xfId="0" applyFont="1" applyFill="1" applyBorder="1" applyAlignment="1">
      <alignment vertical="center"/>
    </xf>
    <xf numFmtId="0" fontId="59" fillId="14" borderId="0" xfId="0" applyFont="1" applyFill="1" applyAlignment="1">
      <alignment vertical="center" wrapText="1"/>
    </xf>
    <xf numFmtId="4" fontId="1" fillId="14" borderId="0" xfId="0" applyNumberFormat="1" applyFont="1" applyFill="1" applyAlignment="1">
      <alignment horizontal="right" vertical="center"/>
    </xf>
    <xf numFmtId="4" fontId="91" fillId="14" borderId="0" xfId="0" applyNumberFormat="1" applyFont="1" applyFill="1" applyAlignment="1">
      <alignment horizontal="right" vertical="center"/>
    </xf>
    <xf numFmtId="0" fontId="9" fillId="14" borderId="0" xfId="9" applyFont="1" applyFill="1"/>
    <xf numFmtId="0" fontId="9" fillId="14" borderId="0" xfId="9" applyFont="1" applyFill="1" applyAlignment="1">
      <alignment horizontal="right"/>
    </xf>
    <xf numFmtId="2" fontId="9" fillId="14" borderId="0" xfId="9" applyNumberFormat="1" applyFont="1" applyFill="1" applyAlignment="1">
      <alignment horizontal="center"/>
    </xf>
    <xf numFmtId="0" fontId="1" fillId="14" borderId="2" xfId="9" applyFont="1" applyFill="1" applyBorder="1" applyAlignment="1">
      <alignment horizontal="right"/>
    </xf>
    <xf numFmtId="13" fontId="1" fillId="14" borderId="35" xfId="9" applyNumberFormat="1" applyFont="1" applyFill="1" applyBorder="1" applyAlignment="1">
      <alignment horizontal="right"/>
    </xf>
    <xf numFmtId="0" fontId="1" fillId="14" borderId="4" xfId="9" applyFont="1" applyFill="1" applyBorder="1"/>
    <xf numFmtId="0" fontId="1" fillId="14" borderId="0" xfId="9" applyFont="1" applyFill="1"/>
    <xf numFmtId="0" fontId="1" fillId="14" borderId="0" xfId="9" applyFont="1" applyFill="1" applyAlignment="1">
      <alignment horizontal="right"/>
    </xf>
    <xf numFmtId="2" fontId="92" fillId="14" borderId="0" xfId="9" applyNumberFormat="1" applyFont="1" applyFill="1" applyAlignment="1">
      <alignment horizontal="center"/>
    </xf>
    <xf numFmtId="2" fontId="1" fillId="14" borderId="0" xfId="9" applyNumberFormat="1" applyFont="1" applyFill="1" applyAlignment="1">
      <alignment horizontal="center"/>
    </xf>
    <xf numFmtId="12" fontId="33" fillId="14" borderId="0" xfId="0" applyNumberFormat="1" applyFont="1" applyFill="1" applyAlignment="1">
      <alignment vertical="center"/>
    </xf>
    <xf numFmtId="4" fontId="1" fillId="14" borderId="0" xfId="0" applyNumberFormat="1" applyFont="1" applyFill="1" applyAlignment="1">
      <alignment vertical="center"/>
    </xf>
    <xf numFmtId="4" fontId="67" fillId="14" borderId="0" xfId="0" applyNumberFormat="1" applyFont="1" applyFill="1" applyAlignment="1">
      <alignment vertical="center"/>
    </xf>
    <xf numFmtId="2" fontId="1" fillId="14" borderId="0" xfId="0" applyNumberFormat="1" applyFont="1" applyFill="1" applyAlignment="1">
      <alignment horizontal="right" vertical="center"/>
    </xf>
    <xf numFmtId="12" fontId="33" fillId="14" borderId="0" xfId="0" applyNumberFormat="1" applyFont="1" applyFill="1" applyAlignment="1">
      <alignment horizontal="right" vertical="center"/>
    </xf>
    <xf numFmtId="2" fontId="1" fillId="14" borderId="1" xfId="0" applyNumberFormat="1" applyFont="1" applyFill="1" applyBorder="1" applyAlignment="1">
      <alignment horizontal="right" vertical="center"/>
    </xf>
    <xf numFmtId="1" fontId="1" fillId="14" borderId="0" xfId="0" applyNumberFormat="1" applyFont="1" applyFill="1" applyAlignment="1">
      <alignment horizontal="center" vertical="center"/>
    </xf>
    <xf numFmtId="12" fontId="33" fillId="14" borderId="0" xfId="0" applyNumberFormat="1" applyFont="1" applyFill="1" applyAlignment="1">
      <alignment horizontal="left" vertical="center"/>
    </xf>
    <xf numFmtId="173" fontId="1" fillId="14" borderId="0" xfId="0" applyNumberFormat="1" applyFont="1" applyFill="1" applyAlignment="1">
      <alignment horizontal="center" vertical="center"/>
    </xf>
    <xf numFmtId="173" fontId="33" fillId="14" borderId="0" xfId="0" applyNumberFormat="1" applyFont="1" applyFill="1" applyAlignment="1">
      <alignment horizontal="center" vertical="center"/>
    </xf>
    <xf numFmtId="15" fontId="66" fillId="0" borderId="0" xfId="0" applyNumberFormat="1" applyFont="1" applyAlignment="1">
      <alignment vertical="center"/>
    </xf>
    <xf numFmtId="0" fontId="83" fillId="0" borderId="0" xfId="0" applyFont="1" applyAlignment="1">
      <alignment vertical="center"/>
    </xf>
    <xf numFmtId="0" fontId="73" fillId="0" borderId="0" xfId="0" applyFont="1" applyAlignment="1">
      <alignment horizontal="center" vertical="center"/>
    </xf>
    <xf numFmtId="0" fontId="74" fillId="0" borderId="0" xfId="0" applyFont="1" applyAlignment="1">
      <alignment vertical="center"/>
    </xf>
    <xf numFmtId="0" fontId="71" fillId="0" borderId="2" xfId="0" applyFont="1" applyBorder="1" applyAlignment="1">
      <alignment horizontal="left" vertical="center"/>
    </xf>
    <xf numFmtId="2" fontId="71" fillId="0" borderId="1" xfId="0" applyNumberFormat="1" applyFont="1" applyBorder="1" applyAlignment="1">
      <alignment horizontal="left" vertical="center" wrapText="1"/>
    </xf>
    <xf numFmtId="12" fontId="74" fillId="0" borderId="0" xfId="0" applyNumberFormat="1" applyFont="1" applyAlignment="1">
      <alignment vertical="center"/>
    </xf>
    <xf numFmtId="0" fontId="71" fillId="0" borderId="0" xfId="0" applyFont="1" applyAlignment="1">
      <alignment vertical="center"/>
    </xf>
    <xf numFmtId="16" fontId="71" fillId="0" borderId="0" xfId="0" applyNumberFormat="1" applyFont="1" applyAlignment="1">
      <alignment vertical="center"/>
    </xf>
    <xf numFmtId="0" fontId="71" fillId="0" borderId="0" xfId="0" applyFont="1" applyAlignment="1">
      <alignment vertical="center" wrapText="1"/>
    </xf>
    <xf numFmtId="0" fontId="71" fillId="0" borderId="0" xfId="0" applyFont="1" applyFill="1" applyAlignment="1">
      <alignment vertical="center" wrapText="1"/>
    </xf>
    <xf numFmtId="0" fontId="71" fillId="0" borderId="0" xfId="0" applyFont="1" applyFill="1" applyBorder="1" applyAlignment="1">
      <alignment vertical="center" wrapText="1"/>
    </xf>
    <xf numFmtId="15" fontId="66" fillId="0" borderId="0" xfId="0" applyNumberFormat="1" applyFont="1"/>
    <xf numFmtId="0" fontId="81" fillId="14" borderId="0" xfId="0" applyFont="1" applyFill="1" applyAlignment="1">
      <alignment horizontal="left" vertical="center"/>
    </xf>
    <xf numFmtId="0" fontId="78" fillId="14" borderId="0" xfId="0" applyFont="1" applyFill="1" applyAlignment="1">
      <alignment vertical="center"/>
    </xf>
    <xf numFmtId="0" fontId="78" fillId="14" borderId="1" xfId="0" applyFont="1" applyFill="1" applyBorder="1" applyAlignment="1">
      <alignment horizontal="center" vertical="center"/>
    </xf>
    <xf numFmtId="2" fontId="78" fillId="14" borderId="1" xfId="0" applyNumberFormat="1" applyFont="1" applyFill="1" applyBorder="1" applyAlignment="1">
      <alignment horizontal="center" vertical="center"/>
    </xf>
    <xf numFmtId="0" fontId="81" fillId="14" borderId="0" xfId="0" applyFont="1" applyFill="1" applyAlignment="1">
      <alignment vertical="center"/>
    </xf>
    <xf numFmtId="2" fontId="78" fillId="14" borderId="0" xfId="0" applyNumberFormat="1" applyFont="1" applyFill="1" applyAlignment="1">
      <alignment horizontal="center" vertical="center"/>
    </xf>
    <xf numFmtId="2" fontId="78" fillId="14" borderId="0" xfId="0" applyNumberFormat="1" applyFont="1" applyFill="1" applyAlignment="1">
      <alignment vertical="center"/>
    </xf>
    <xf numFmtId="168" fontId="78" fillId="14" borderId="0" xfId="0" applyNumberFormat="1" applyFont="1" applyFill="1" applyAlignment="1">
      <alignment vertical="center"/>
    </xf>
    <xf numFmtId="4" fontId="78" fillId="14" borderId="1" xfId="0" applyNumberFormat="1" applyFont="1" applyFill="1" applyBorder="1" applyAlignment="1">
      <alignment vertical="center"/>
    </xf>
    <xf numFmtId="0" fontId="78" fillId="14" borderId="0" xfId="0" applyFont="1" applyFill="1" applyAlignment="1">
      <alignment horizontal="right" vertical="center"/>
    </xf>
    <xf numFmtId="170" fontId="78" fillId="14" borderId="0" xfId="0" applyNumberFormat="1" applyFont="1" applyFill="1" applyAlignment="1">
      <alignment vertical="center"/>
    </xf>
    <xf numFmtId="0" fontId="81" fillId="14" borderId="4" xfId="0" applyFont="1" applyFill="1" applyBorder="1" applyAlignment="1">
      <alignment horizontal="center" vertical="center"/>
    </xf>
    <xf numFmtId="0" fontId="78" fillId="14" borderId="46" xfId="0" applyFont="1" applyFill="1" applyBorder="1" applyAlignment="1">
      <alignment horizontal="center" vertical="center"/>
    </xf>
    <xf numFmtId="0" fontId="78" fillId="14" borderId="42" xfId="0" applyFont="1" applyFill="1" applyBorder="1" applyAlignment="1">
      <alignment horizontal="center" vertical="center"/>
    </xf>
    <xf numFmtId="0" fontId="78" fillId="14" borderId="34" xfId="0" applyFont="1" applyFill="1" applyBorder="1" applyAlignment="1">
      <alignment horizontal="center" vertical="center"/>
    </xf>
    <xf numFmtId="0" fontId="78" fillId="14" borderId="0" xfId="0" applyFont="1" applyFill="1" applyAlignment="1">
      <alignment horizontal="center" vertical="center"/>
    </xf>
    <xf numFmtId="171" fontId="78" fillId="14" borderId="0" xfId="0" applyNumberFormat="1" applyFont="1" applyFill="1" applyAlignment="1">
      <alignment vertical="center"/>
    </xf>
    <xf numFmtId="0" fontId="78" fillId="14" borderId="0" xfId="0" applyFont="1" applyFill="1" applyAlignment="1">
      <alignment horizontal="left" vertical="center"/>
    </xf>
    <xf numFmtId="171" fontId="78" fillId="14" borderId="0" xfId="0" applyNumberFormat="1" applyFont="1" applyFill="1" applyAlignment="1">
      <alignment horizontal="center" vertical="center"/>
    </xf>
    <xf numFmtId="4" fontId="78" fillId="14" borderId="0" xfId="0" applyNumberFormat="1" applyFont="1" applyFill="1" applyAlignment="1">
      <alignment horizontal="center" vertical="center"/>
    </xf>
    <xf numFmtId="2" fontId="81" fillId="14" borderId="0" xfId="0" applyNumberFormat="1" applyFont="1" applyFill="1" applyAlignment="1">
      <alignment horizontal="left" vertical="center"/>
    </xf>
    <xf numFmtId="166" fontId="78" fillId="14" borderId="0" xfId="0" applyNumberFormat="1" applyFont="1" applyFill="1" applyAlignment="1">
      <alignment horizontal="center" vertical="center"/>
    </xf>
    <xf numFmtId="170" fontId="78" fillId="14" borderId="0" xfId="0" applyNumberFormat="1" applyFont="1" applyFill="1" applyAlignment="1">
      <alignment horizontal="center" vertical="center"/>
    </xf>
    <xf numFmtId="2" fontId="78" fillId="14" borderId="42" xfId="0" applyNumberFormat="1" applyFont="1" applyFill="1" applyBorder="1" applyAlignment="1">
      <alignment horizontal="center" vertical="center"/>
    </xf>
    <xf numFmtId="0" fontId="78" fillId="14" borderId="33" xfId="0" applyFont="1" applyFill="1" applyBorder="1" applyAlignment="1">
      <alignment vertical="center"/>
    </xf>
    <xf numFmtId="0" fontId="78" fillId="14" borderId="41" xfId="0" applyFont="1" applyFill="1" applyBorder="1" applyAlignment="1">
      <alignment vertical="center"/>
    </xf>
    <xf numFmtId="0" fontId="78" fillId="14" borderId="34" xfId="0" applyFont="1" applyFill="1" applyBorder="1" applyAlignment="1">
      <alignment vertical="center"/>
    </xf>
    <xf numFmtId="2" fontId="78" fillId="14" borderId="34" xfId="0" applyNumberFormat="1" applyFont="1" applyFill="1" applyBorder="1" applyAlignment="1">
      <alignment horizontal="center" vertical="center"/>
    </xf>
    <xf numFmtId="0" fontId="81" fillId="14" borderId="0" xfId="0" applyFont="1" applyFill="1" applyAlignment="1">
      <alignment horizontal="right" vertical="center"/>
    </xf>
    <xf numFmtId="2" fontId="81" fillId="14" borderId="0" xfId="0" applyNumberFormat="1" applyFont="1" applyFill="1" applyAlignment="1">
      <alignment vertical="center"/>
    </xf>
    <xf numFmtId="2" fontId="78" fillId="14" borderId="0" xfId="0" applyNumberFormat="1" applyFont="1" applyFill="1" applyAlignment="1">
      <alignment horizontal="left" vertical="center"/>
    </xf>
    <xf numFmtId="169" fontId="81" fillId="14" borderId="0" xfId="0" applyNumberFormat="1" applyFont="1" applyFill="1" applyAlignment="1">
      <alignment horizontal="left" vertical="center"/>
    </xf>
    <xf numFmtId="2" fontId="78" fillId="14" borderId="1" xfId="0" applyNumberFormat="1" applyFont="1" applyFill="1" applyBorder="1" applyAlignment="1">
      <alignment horizontal="center" wrapText="1"/>
    </xf>
    <xf numFmtId="0" fontId="81" fillId="14" borderId="0" xfId="0" applyFont="1" applyFill="1" applyAlignment="1">
      <alignment horizontal="right"/>
    </xf>
    <xf numFmtId="0" fontId="66" fillId="14" borderId="0" xfId="0" applyFont="1" applyFill="1"/>
    <xf numFmtId="0" fontId="78" fillId="14" borderId="0" xfId="0" applyFont="1" applyFill="1"/>
    <xf numFmtId="2" fontId="78" fillId="14" borderId="0" xfId="0" applyNumberFormat="1" applyFont="1" applyFill="1" applyAlignment="1">
      <alignment horizontal="center"/>
    </xf>
    <xf numFmtId="0" fontId="65" fillId="14" borderId="0" xfId="0" applyFont="1" applyFill="1"/>
    <xf numFmtId="0" fontId="94" fillId="14" borderId="1" xfId="0" applyFont="1" applyFill="1" applyBorder="1" applyAlignment="1">
      <alignment horizontal="left"/>
    </xf>
    <xf numFmtId="2" fontId="78" fillId="14" borderId="1" xfId="0" applyNumberFormat="1" applyFont="1" applyFill="1" applyBorder="1" applyAlignment="1">
      <alignment horizontal="center"/>
    </xf>
    <xf numFmtId="0" fontId="82" fillId="14" borderId="1" xfId="0" applyFont="1" applyFill="1" applyBorder="1" applyAlignment="1">
      <alignment horizontal="center"/>
    </xf>
    <xf numFmtId="0" fontId="78" fillId="14" borderId="1" xfId="0" applyFont="1" applyFill="1" applyBorder="1" applyAlignment="1">
      <alignment vertical="center"/>
    </xf>
    <xf numFmtId="2" fontId="78" fillId="14" borderId="1" xfId="0" applyNumberFormat="1" applyFont="1" applyFill="1" applyBorder="1" applyAlignment="1">
      <alignment horizontal="center" vertical="center" wrapText="1"/>
    </xf>
    <xf numFmtId="0" fontId="81" fillId="14" borderId="5" xfId="0" applyFont="1" applyFill="1" applyBorder="1" applyAlignment="1">
      <alignment horizontal="left"/>
    </xf>
    <xf numFmtId="0" fontId="81" fillId="14" borderId="26" xfId="0" applyFont="1" applyFill="1" applyBorder="1" applyAlignment="1">
      <alignment horizontal="left"/>
    </xf>
    <xf numFmtId="0" fontId="81" fillId="14" borderId="26" xfId="0" applyFont="1" applyFill="1" applyBorder="1" applyAlignment="1">
      <alignment vertical="center"/>
    </xf>
    <xf numFmtId="2" fontId="81" fillId="14" borderId="26" xfId="0" applyNumberFormat="1" applyFont="1" applyFill="1" applyBorder="1" applyAlignment="1">
      <alignment horizontal="center" vertical="center" wrapText="1"/>
    </xf>
    <xf numFmtId="2" fontId="81" fillId="14" borderId="26" xfId="0" applyNumberFormat="1" applyFont="1" applyFill="1" applyBorder="1" applyAlignment="1">
      <alignment horizontal="center" wrapText="1"/>
    </xf>
    <xf numFmtId="2" fontId="81" fillId="14" borderId="27" xfId="0" applyNumberFormat="1" applyFont="1" applyFill="1" applyBorder="1" applyAlignment="1">
      <alignment horizontal="center" wrapText="1"/>
    </xf>
    <xf numFmtId="0" fontId="95" fillId="0" borderId="0" xfId="0" applyFont="1" applyBorder="1" applyAlignment="1">
      <alignment horizontal="center" vertical="center"/>
    </xf>
    <xf numFmtId="0" fontId="95" fillId="0" borderId="0" xfId="0" applyFont="1" applyBorder="1" applyAlignment="1">
      <alignment vertical="center"/>
    </xf>
    <xf numFmtId="0" fontId="78" fillId="0" borderId="0" xfId="0" applyFont="1" applyBorder="1" applyAlignment="1">
      <alignment vertical="center"/>
    </xf>
    <xf numFmtId="0" fontId="96" fillId="0" borderId="0" xfId="0" applyFont="1" applyBorder="1" applyAlignment="1">
      <alignment horizontal="center" vertical="center"/>
    </xf>
    <xf numFmtId="173" fontId="96" fillId="0" borderId="0" xfId="0" applyNumberFormat="1" applyFont="1" applyBorder="1" applyAlignment="1">
      <alignment horizontal="center" vertical="center"/>
    </xf>
    <xf numFmtId="0" fontId="81" fillId="12" borderId="39" xfId="0" applyFont="1" applyFill="1" applyBorder="1" applyAlignment="1">
      <alignment horizontal="center" vertical="center"/>
    </xf>
    <xf numFmtId="0" fontId="81" fillId="12" borderId="3" xfId="0" applyFont="1" applyFill="1" applyBorder="1" applyAlignment="1">
      <alignment horizontal="center" vertical="center"/>
    </xf>
    <xf numFmtId="0" fontId="78" fillId="0" borderId="0" xfId="0" applyFont="1" applyAlignment="1">
      <alignment horizontal="center" vertical="center"/>
    </xf>
    <xf numFmtId="171" fontId="78" fillId="0" borderId="1" xfId="0" applyNumberFormat="1" applyFont="1" applyBorder="1" applyAlignment="1">
      <alignment horizontal="center" vertical="center" wrapText="1"/>
    </xf>
    <xf numFmtId="171" fontId="97" fillId="0" borderId="1" xfId="0" applyNumberFormat="1" applyFont="1" applyBorder="1" applyAlignment="1">
      <alignment horizontal="center" vertical="center" wrapText="1"/>
    </xf>
    <xf numFmtId="0" fontId="78" fillId="0" borderId="0" xfId="0" applyFont="1" applyFill="1" applyAlignment="1">
      <alignment vertical="center"/>
    </xf>
    <xf numFmtId="171" fontId="78" fillId="0" borderId="1" xfId="0" applyNumberFormat="1" applyFont="1" applyFill="1" applyBorder="1" applyAlignment="1">
      <alignment horizontal="center" vertical="center" wrapText="1"/>
    </xf>
    <xf numFmtId="0" fontId="78" fillId="0" borderId="0" xfId="0" applyFont="1" applyFill="1" applyAlignment="1">
      <alignment horizontal="center" vertical="center"/>
    </xf>
    <xf numFmtId="2" fontId="78" fillId="0" borderId="0" xfId="0" applyNumberFormat="1" applyFont="1" applyFill="1" applyAlignment="1">
      <alignment horizontal="center" vertical="center"/>
    </xf>
    <xf numFmtId="0" fontId="87" fillId="14" borderId="0" xfId="0" applyFont="1" applyFill="1" applyAlignment="1">
      <alignment vertical="center"/>
    </xf>
    <xf numFmtId="0" fontId="98" fillId="14" borderId="0" xfId="0" applyFont="1" applyFill="1" applyAlignment="1">
      <alignment vertical="center"/>
    </xf>
    <xf numFmtId="4" fontId="78" fillId="14" borderId="0" xfId="0" applyNumberFormat="1" applyFont="1" applyFill="1" applyAlignment="1">
      <alignment vertical="center"/>
    </xf>
    <xf numFmtId="183" fontId="78" fillId="14" borderId="1" xfId="0" applyNumberFormat="1" applyFont="1" applyFill="1" applyBorder="1" applyAlignment="1">
      <alignment vertical="center"/>
    </xf>
    <xf numFmtId="183" fontId="78" fillId="14" borderId="0" xfId="0" applyNumberFormat="1" applyFont="1" applyFill="1" applyAlignment="1">
      <alignment vertical="center"/>
    </xf>
    <xf numFmtId="3" fontId="33" fillId="14" borderId="0" xfId="0" applyNumberFormat="1" applyFont="1" applyFill="1" applyAlignment="1">
      <alignment vertical="center"/>
    </xf>
    <xf numFmtId="2" fontId="78" fillId="14" borderId="0" xfId="0" applyNumberFormat="1" applyFont="1" applyFill="1" applyAlignment="1">
      <alignment horizontal="right" vertical="center"/>
    </xf>
    <xf numFmtId="2" fontId="78" fillId="14" borderId="0" xfId="0" applyNumberFormat="1" applyFont="1" applyFill="1" applyAlignment="1">
      <alignment horizontal="right" vertical="center" wrapText="1"/>
    </xf>
    <xf numFmtId="173" fontId="87" fillId="14" borderId="0" xfId="5" applyNumberFormat="1" applyFont="1" applyFill="1" applyBorder="1" applyAlignment="1">
      <alignment horizontal="center" vertical="center" wrapText="1"/>
    </xf>
    <xf numFmtId="49" fontId="2" fillId="0" borderId="0" xfId="5" applyNumberFormat="1" applyFont="1" applyFill="1" applyBorder="1" applyAlignment="1">
      <alignment horizontal="center" vertical="center" wrapText="1"/>
    </xf>
    <xf numFmtId="4" fontId="2" fillId="0" borderId="35" xfId="5" applyNumberFormat="1" applyFont="1" applyFill="1" applyBorder="1" applyAlignment="1">
      <alignment horizontal="center" vertical="center" wrapText="1"/>
    </xf>
    <xf numFmtId="0" fontId="1" fillId="14" borderId="0" xfId="5" applyFont="1" applyFill="1" applyAlignment="1">
      <alignment vertical="center"/>
    </xf>
    <xf numFmtId="0" fontId="87" fillId="14" borderId="0" xfId="0" applyFont="1" applyFill="1" applyAlignment="1">
      <alignment vertical="center" wrapText="1"/>
    </xf>
    <xf numFmtId="15" fontId="98" fillId="14" borderId="0" xfId="0" applyNumberFormat="1" applyFont="1" applyFill="1" applyAlignment="1">
      <alignment vertical="center"/>
    </xf>
    <xf numFmtId="0" fontId="33" fillId="14" borderId="0" xfId="5" applyFont="1" applyFill="1" applyAlignment="1">
      <alignment vertical="center" wrapText="1"/>
    </xf>
    <xf numFmtId="0" fontId="49" fillId="14" borderId="0" xfId="5" applyFont="1" applyFill="1" applyBorder="1" applyAlignment="1">
      <alignment horizontal="center" vertical="center" wrapText="1"/>
    </xf>
    <xf numFmtId="1" fontId="2" fillId="14" borderId="0" xfId="5" applyNumberFormat="1" applyFont="1" applyFill="1" applyBorder="1" applyAlignment="1">
      <alignment horizontal="center" vertical="center" wrapText="1"/>
    </xf>
    <xf numFmtId="0" fontId="1" fillId="14" borderId="0" xfId="5" applyFont="1" applyFill="1" applyAlignment="1">
      <alignment horizontal="left" vertical="center" wrapText="1"/>
    </xf>
    <xf numFmtId="0" fontId="1" fillId="14" borderId="0" xfId="5" applyFont="1" applyFill="1" applyAlignment="1">
      <alignment horizontal="center" vertical="center" wrapText="1"/>
    </xf>
    <xf numFmtId="0" fontId="1" fillId="14" borderId="0" xfId="5" applyFont="1" applyFill="1" applyBorder="1" applyAlignment="1">
      <alignment vertical="center" wrapText="1"/>
    </xf>
    <xf numFmtId="0" fontId="33" fillId="14" borderId="0" xfId="5" applyFont="1" applyFill="1" applyBorder="1" applyAlignment="1">
      <alignment horizontal="center" vertical="center" wrapText="1"/>
    </xf>
    <xf numFmtId="0" fontId="1" fillId="14" borderId="0" xfId="5" applyFont="1" applyFill="1" applyBorder="1" applyAlignment="1">
      <alignment horizontal="left" vertical="center" wrapText="1"/>
    </xf>
    <xf numFmtId="0" fontId="2" fillId="14" borderId="0" xfId="5" applyFont="1" applyFill="1" applyBorder="1" applyAlignment="1">
      <alignment horizontal="center" vertical="center" wrapText="1"/>
    </xf>
    <xf numFmtId="171" fontId="1" fillId="14" borderId="0" xfId="5" applyNumberFormat="1" applyFont="1" applyFill="1" applyBorder="1" applyAlignment="1">
      <alignment horizontal="left" vertical="center" wrapText="1"/>
    </xf>
    <xf numFmtId="0" fontId="48" fillId="14" borderId="1" xfId="5" applyFont="1" applyFill="1" applyBorder="1" applyAlignment="1">
      <alignment horizontal="center" vertical="center" wrapText="1"/>
    </xf>
    <xf numFmtId="0" fontId="33" fillId="14" borderId="1" xfId="5" applyFont="1" applyFill="1" applyBorder="1" applyAlignment="1">
      <alignment horizontal="center" vertical="center" wrapText="1"/>
    </xf>
    <xf numFmtId="0" fontId="33" fillId="14" borderId="0" xfId="5" applyFont="1" applyFill="1" applyBorder="1" applyAlignment="1">
      <alignment vertical="center" wrapText="1"/>
    </xf>
    <xf numFmtId="0" fontId="51" fillId="14" borderId="1" xfId="5" applyFont="1" applyFill="1" applyBorder="1" applyAlignment="1">
      <alignment horizontal="center" vertical="center" wrapText="1"/>
    </xf>
    <xf numFmtId="0" fontId="48" fillId="14" borderId="0" xfId="5" applyFont="1" applyFill="1" applyBorder="1" applyAlignment="1">
      <alignment vertical="center" wrapText="1"/>
    </xf>
    <xf numFmtId="0" fontId="52" fillId="14" borderId="1" xfId="5" applyFont="1" applyFill="1" applyBorder="1" applyAlignment="1">
      <alignment horizontal="center" vertical="center" wrapText="1"/>
    </xf>
    <xf numFmtId="0" fontId="51" fillId="14" borderId="0" xfId="5" applyFont="1" applyFill="1" applyBorder="1" applyAlignment="1">
      <alignment horizontal="center" vertical="center" wrapText="1"/>
    </xf>
    <xf numFmtId="0" fontId="53" fillId="14" borderId="1" xfId="5" applyFont="1" applyFill="1" applyBorder="1" applyAlignment="1">
      <alignment horizontal="center" vertical="center" wrapText="1"/>
    </xf>
    <xf numFmtId="1" fontId="49" fillId="14" borderId="0" xfId="5" applyNumberFormat="1" applyFont="1" applyFill="1" applyAlignment="1">
      <alignment horizontal="center" vertical="center" wrapText="1"/>
    </xf>
    <xf numFmtId="2" fontId="33" fillId="14" borderId="0" xfId="5" applyNumberFormat="1" applyFont="1" applyFill="1" applyBorder="1" applyAlignment="1">
      <alignment vertical="center" wrapText="1"/>
    </xf>
    <xf numFmtId="0" fontId="1" fillId="14" borderId="1" xfId="5" applyFont="1" applyFill="1" applyBorder="1" applyAlignment="1">
      <alignment horizontal="center" vertical="center" wrapText="1"/>
    </xf>
    <xf numFmtId="4" fontId="48" fillId="14" borderId="1" xfId="5" applyNumberFormat="1" applyFont="1" applyFill="1" applyBorder="1" applyAlignment="1">
      <alignment horizontal="center" vertical="center" wrapText="1"/>
    </xf>
    <xf numFmtId="4" fontId="33" fillId="14" borderId="1" xfId="5" applyNumberFormat="1" applyFont="1" applyFill="1" applyBorder="1" applyAlignment="1">
      <alignment horizontal="center" vertical="center" wrapText="1"/>
    </xf>
    <xf numFmtId="2" fontId="52" fillId="14" borderId="1" xfId="5" applyNumberFormat="1" applyFont="1" applyFill="1" applyBorder="1" applyAlignment="1">
      <alignment horizontal="center" vertical="center" wrapText="1"/>
    </xf>
    <xf numFmtId="0" fontId="49" fillId="14" borderId="0" xfId="5" applyFont="1" applyFill="1" applyAlignment="1">
      <alignment horizontal="left" vertical="center" wrapText="1"/>
    </xf>
    <xf numFmtId="4" fontId="33" fillId="14" borderId="0" xfId="5" applyNumberFormat="1" applyFont="1" applyFill="1" applyBorder="1" applyAlignment="1">
      <alignment horizontal="center" vertical="center" wrapText="1"/>
    </xf>
    <xf numFmtId="171" fontId="33" fillId="14" borderId="0" xfId="5" applyNumberFormat="1" applyFont="1" applyFill="1" applyBorder="1" applyAlignment="1">
      <alignment vertical="center" wrapText="1"/>
    </xf>
    <xf numFmtId="173" fontId="2" fillId="14" borderId="0" xfId="5" applyNumberFormat="1" applyFont="1" applyFill="1" applyBorder="1" applyAlignment="1">
      <alignment horizontal="left" vertical="center" wrapText="1"/>
    </xf>
    <xf numFmtId="173" fontId="2" fillId="14" borderId="1" xfId="5" applyNumberFormat="1" applyFont="1" applyFill="1" applyBorder="1" applyAlignment="1">
      <alignment horizontal="center" vertical="center" wrapText="1"/>
    </xf>
    <xf numFmtId="173" fontId="2" fillId="14" borderId="3" xfId="5" applyNumberFormat="1" applyFont="1" applyFill="1" applyBorder="1" applyAlignment="1">
      <alignment horizontal="center" vertical="center" wrapText="1"/>
    </xf>
    <xf numFmtId="2" fontId="2" fillId="14" borderId="4" xfId="5" applyNumberFormat="1" applyFont="1" applyFill="1" applyBorder="1" applyAlignment="1">
      <alignment horizontal="center" vertical="center" wrapText="1"/>
    </xf>
    <xf numFmtId="2" fontId="2" fillId="14" borderId="34" xfId="5" applyNumberFormat="1" applyFont="1" applyFill="1" applyBorder="1" applyAlignment="1">
      <alignment horizontal="center" vertical="center" wrapText="1"/>
    </xf>
    <xf numFmtId="2" fontId="2" fillId="14" borderId="1" xfId="5" applyNumberFormat="1" applyFont="1" applyFill="1" applyBorder="1" applyAlignment="1">
      <alignment horizontal="center" vertical="center" wrapText="1"/>
    </xf>
    <xf numFmtId="173" fontId="2" fillId="14" borderId="1" xfId="5" applyNumberFormat="1" applyFont="1" applyFill="1" applyBorder="1" applyAlignment="1">
      <alignment horizontal="left" vertical="center" wrapText="1"/>
    </xf>
    <xf numFmtId="4" fontId="2" fillId="14" borderId="0" xfId="5" applyNumberFormat="1" applyFont="1" applyFill="1" applyBorder="1" applyAlignment="1">
      <alignment horizontal="right" vertical="center" wrapText="1"/>
    </xf>
    <xf numFmtId="171" fontId="1" fillId="14" borderId="0" xfId="5" applyNumberFormat="1" applyFont="1" applyFill="1" applyBorder="1" applyAlignment="1">
      <alignment vertical="center" wrapText="1"/>
    </xf>
    <xf numFmtId="0" fontId="49" fillId="14" borderId="0" xfId="5" applyFont="1" applyFill="1" applyAlignment="1">
      <alignment horizontal="left" vertical="center" wrapText="1"/>
    </xf>
    <xf numFmtId="0" fontId="72" fillId="14" borderId="0" xfId="0" applyFont="1" applyFill="1" applyAlignment="1">
      <alignment horizontal="right" vertical="center"/>
    </xf>
    <xf numFmtId="0" fontId="66" fillId="14" borderId="0" xfId="0" applyFont="1" applyFill="1" applyAlignment="1">
      <alignment vertical="center"/>
    </xf>
    <xf numFmtId="0" fontId="71" fillId="14" borderId="0" xfId="0" applyFont="1" applyFill="1" applyAlignment="1">
      <alignment vertical="center"/>
    </xf>
    <xf numFmtId="0" fontId="73" fillId="14" borderId="0" xfId="0" applyFont="1" applyFill="1" applyAlignment="1">
      <alignment vertical="center"/>
    </xf>
    <xf numFmtId="2" fontId="71" fillId="14" borderId="0" xfId="0" applyNumberFormat="1" applyFont="1" applyFill="1" applyAlignment="1">
      <alignment horizontal="center" vertical="center"/>
    </xf>
    <xf numFmtId="0" fontId="71" fillId="14" borderId="0" xfId="0" applyFont="1" applyFill="1" applyAlignment="1">
      <alignment vertical="center" wrapText="1"/>
    </xf>
    <xf numFmtId="0" fontId="94" fillId="14" borderId="1" xfId="0" applyFont="1" applyFill="1" applyBorder="1" applyAlignment="1">
      <alignment horizontal="left" vertical="center"/>
    </xf>
    <xf numFmtId="0" fontId="71" fillId="14" borderId="0" xfId="0" applyFont="1" applyFill="1" applyBorder="1" applyAlignment="1">
      <alignment vertical="center" wrapText="1"/>
    </xf>
    <xf numFmtId="0" fontId="0" fillId="14" borderId="0" xfId="0" applyFill="1" applyBorder="1" applyAlignment="1">
      <alignment vertical="center"/>
    </xf>
    <xf numFmtId="0" fontId="71" fillId="14" borderId="0" xfId="0" applyFont="1" applyFill="1" applyBorder="1" applyAlignment="1">
      <alignment horizontal="left" vertical="center"/>
    </xf>
    <xf numFmtId="2" fontId="71" fillId="14" borderId="0" xfId="0" applyNumberFormat="1" applyFont="1" applyFill="1" applyBorder="1" applyAlignment="1">
      <alignment horizontal="center" vertical="center" wrapText="1"/>
    </xf>
    <xf numFmtId="0" fontId="72" fillId="14" borderId="5" xfId="0" applyFont="1" applyFill="1" applyBorder="1" applyAlignment="1">
      <alignment horizontal="left" vertical="center"/>
    </xf>
    <xf numFmtId="0" fontId="72" fillId="14" borderId="26" xfId="0" applyFont="1" applyFill="1" applyBorder="1" applyAlignment="1">
      <alignment horizontal="left" vertical="center"/>
    </xf>
    <xf numFmtId="0" fontId="63" fillId="14" borderId="26" xfId="0" applyFont="1" applyFill="1" applyBorder="1" applyAlignment="1">
      <alignment vertical="center"/>
    </xf>
    <xf numFmtId="2" fontId="72" fillId="14" borderId="26" xfId="0" applyNumberFormat="1" applyFont="1" applyFill="1" applyBorder="1" applyAlignment="1">
      <alignment horizontal="center" vertical="center" wrapText="1"/>
    </xf>
    <xf numFmtId="2" fontId="72" fillId="14" borderId="27" xfId="0" applyNumberFormat="1" applyFont="1" applyFill="1" applyBorder="1" applyAlignment="1">
      <alignment horizontal="center" vertical="center" wrapText="1"/>
    </xf>
    <xf numFmtId="0" fontId="44" fillId="14" borderId="1" xfId="5" applyNumberFormat="1" applyFont="1" applyFill="1" applyBorder="1" applyAlignment="1">
      <alignment horizontal="center" vertical="center"/>
    </xf>
    <xf numFmtId="174" fontId="44" fillId="14" borderId="1" xfId="5" applyNumberFormat="1" applyFont="1" applyFill="1" applyBorder="1" applyAlignment="1">
      <alignment horizontal="center" vertical="center" wrapText="1"/>
    </xf>
    <xf numFmtId="0" fontId="66" fillId="14" borderId="0" xfId="0" applyFont="1" applyFill="1" applyAlignment="1">
      <alignment horizontal="left"/>
    </xf>
    <xf numFmtId="0" fontId="44" fillId="0" borderId="1" xfId="5" applyNumberFormat="1" applyFont="1" applyFill="1" applyBorder="1" applyAlignment="1">
      <alignment horizontal="center" vertical="center"/>
    </xf>
    <xf numFmtId="174" fontId="44" fillId="0" borderId="1" xfId="5" applyNumberFormat="1" applyFont="1" applyFill="1" applyBorder="1" applyAlignment="1">
      <alignment horizontal="center" vertical="center" wrapText="1"/>
    </xf>
    <xf numFmtId="0" fontId="33" fillId="14" borderId="0" xfId="0" applyFont="1" applyFill="1" applyAlignment="1">
      <alignment horizontal="center" vertical="center"/>
    </xf>
    <xf numFmtId="0" fontId="81" fillId="14" borderId="0" xfId="0" applyFont="1" applyFill="1" applyAlignment="1"/>
    <xf numFmtId="0" fontId="81" fillId="14" borderId="0" xfId="0" applyFont="1" applyFill="1" applyAlignment="1">
      <alignment horizontal="center"/>
    </xf>
    <xf numFmtId="0" fontId="66" fillId="14" borderId="0" xfId="0" applyFont="1" applyFill="1" applyAlignment="1">
      <alignment horizontal="left" vertical="center"/>
    </xf>
    <xf numFmtId="0" fontId="66" fillId="14" borderId="0" xfId="0" applyFont="1" applyFill="1" applyAlignment="1"/>
    <xf numFmtId="15" fontId="66" fillId="14" borderId="0" xfId="0" applyNumberFormat="1" applyFont="1" applyFill="1" applyAlignment="1"/>
    <xf numFmtId="0" fontId="81" fillId="14" borderId="0" xfId="0" applyFont="1" applyFill="1"/>
    <xf numFmtId="0" fontId="89" fillId="14" borderId="0" xfId="5" applyFont="1" applyFill="1" applyBorder="1" applyAlignment="1">
      <alignment vertical="center"/>
    </xf>
    <xf numFmtId="0" fontId="90" fillId="14" borderId="15" xfId="5" applyFont="1" applyFill="1" applyBorder="1" applyAlignment="1">
      <alignment vertical="center"/>
    </xf>
    <xf numFmtId="0" fontId="89" fillId="14" borderId="48" xfId="5" applyFont="1" applyFill="1" applyBorder="1" applyAlignment="1">
      <alignment vertical="center"/>
    </xf>
    <xf numFmtId="0" fontId="89" fillId="14" borderId="16" xfId="5" applyFont="1" applyFill="1" applyBorder="1" applyAlignment="1">
      <alignment vertical="center"/>
    </xf>
    <xf numFmtId="4" fontId="89" fillId="14" borderId="16" xfId="5" applyNumberFormat="1" applyFont="1" applyFill="1" applyBorder="1" applyAlignment="1">
      <alignment horizontal="right" vertical="center"/>
    </xf>
    <xf numFmtId="0" fontId="89" fillId="14" borderId="16" xfId="5" applyFont="1" applyFill="1" applyBorder="1" applyAlignment="1">
      <alignment horizontal="right" vertical="center"/>
    </xf>
    <xf numFmtId="4" fontId="89" fillId="14" borderId="17" xfId="5" applyNumberFormat="1" applyFont="1" applyFill="1" applyBorder="1" applyAlignment="1">
      <alignment horizontal="right" vertical="center"/>
    </xf>
    <xf numFmtId="0" fontId="89" fillId="14" borderId="4" xfId="5" applyFont="1" applyFill="1" applyBorder="1" applyAlignment="1">
      <alignment vertical="center"/>
    </xf>
    <xf numFmtId="0" fontId="89" fillId="14" borderId="1" xfId="5" applyFont="1" applyFill="1" applyBorder="1" applyAlignment="1">
      <alignment vertical="center"/>
    </xf>
    <xf numFmtId="4" fontId="89" fillId="14" borderId="1" xfId="5" applyNumberFormat="1" applyFont="1" applyFill="1" applyBorder="1" applyAlignment="1">
      <alignment horizontal="right" vertical="center"/>
    </xf>
    <xf numFmtId="0" fontId="89" fillId="14" borderId="1" xfId="5" applyFont="1" applyFill="1" applyBorder="1" applyAlignment="1">
      <alignment horizontal="right" vertical="center"/>
    </xf>
    <xf numFmtId="4" fontId="89" fillId="14" borderId="11" xfId="5" applyNumberFormat="1" applyFont="1" applyFill="1" applyBorder="1" applyAlignment="1">
      <alignment horizontal="right" vertical="center"/>
    </xf>
    <xf numFmtId="0" fontId="89" fillId="14" borderId="13" xfId="5" applyFont="1" applyFill="1" applyBorder="1" applyAlignment="1">
      <alignment horizontal="center" vertical="center" wrapText="1"/>
    </xf>
    <xf numFmtId="4" fontId="89" fillId="14" borderId="13" xfId="5" applyNumberFormat="1" applyFont="1" applyFill="1" applyBorder="1" applyAlignment="1">
      <alignment horizontal="right" vertical="center" wrapText="1"/>
    </xf>
    <xf numFmtId="0" fontId="89" fillId="14" borderId="13" xfId="5" applyFont="1" applyFill="1" applyBorder="1" applyAlignment="1">
      <alignment horizontal="right" vertical="center" wrapText="1"/>
    </xf>
    <xf numFmtId="4" fontId="89" fillId="14" borderId="14" xfId="5" applyNumberFormat="1" applyFont="1" applyFill="1" applyBorder="1" applyAlignment="1">
      <alignment horizontal="right" vertical="center" wrapText="1"/>
    </xf>
    <xf numFmtId="0" fontId="93" fillId="14" borderId="31" xfId="5" applyFont="1" applyFill="1" applyBorder="1" applyAlignment="1">
      <alignment vertical="center"/>
    </xf>
    <xf numFmtId="0" fontId="89" fillId="14" borderId="47" xfId="5" applyFont="1" applyFill="1" applyBorder="1" applyAlignment="1">
      <alignment vertical="center"/>
    </xf>
    <xf numFmtId="0" fontId="89" fillId="14" borderId="23" xfId="5" applyFont="1" applyFill="1" applyBorder="1" applyAlignment="1">
      <alignment horizontal="center" vertical="center" wrapText="1"/>
    </xf>
    <xf numFmtId="4" fontId="93" fillId="14" borderId="32" xfId="5" applyNumberFormat="1" applyFont="1" applyFill="1" applyBorder="1" applyAlignment="1">
      <alignment horizontal="right" vertical="center" wrapText="1"/>
    </xf>
    <xf numFmtId="0" fontId="1" fillId="14" borderId="0" xfId="0" applyFont="1" applyFill="1"/>
    <xf numFmtId="0" fontId="47" fillId="18" borderId="6" xfId="0" applyFont="1" applyFill="1" applyBorder="1" applyAlignment="1">
      <alignment horizontal="center" vertical="center" wrapText="1"/>
    </xf>
    <xf numFmtId="0" fontId="47" fillId="18" borderId="7" xfId="0" applyFont="1" applyFill="1" applyBorder="1" applyAlignment="1">
      <alignment horizontal="center" vertical="center" wrapText="1"/>
    </xf>
    <xf numFmtId="171" fontId="1" fillId="14" borderId="0" xfId="0" applyNumberFormat="1" applyFont="1" applyFill="1" applyAlignment="1">
      <alignment vertical="center"/>
    </xf>
    <xf numFmtId="0" fontId="33" fillId="14" borderId="0" xfId="0" applyFont="1" applyFill="1" applyAlignment="1">
      <alignment horizontal="center" vertical="center"/>
    </xf>
    <xf numFmtId="0" fontId="47" fillId="12" borderId="1" xfId="5" applyFont="1" applyFill="1" applyBorder="1" applyAlignment="1">
      <alignment horizontal="center" vertical="center" wrapText="1"/>
    </xf>
    <xf numFmtId="0" fontId="78" fillId="0" borderId="1" xfId="0" applyFont="1" applyFill="1" applyBorder="1" applyAlignment="1">
      <alignment vertical="center"/>
    </xf>
    <xf numFmtId="0" fontId="77" fillId="0" borderId="0" xfId="0" applyFont="1" applyAlignment="1">
      <alignment horizontal="center" vertical="center"/>
    </xf>
    <xf numFmtId="0" fontId="75" fillId="0" borderId="0" xfId="0" applyFont="1" applyAlignment="1">
      <alignment vertical="center"/>
    </xf>
    <xf numFmtId="15" fontId="74" fillId="0" borderId="0" xfId="0" applyNumberFormat="1" applyFont="1" applyAlignment="1">
      <alignment vertical="center"/>
    </xf>
    <xf numFmtId="0" fontId="74" fillId="0" borderId="0" xfId="0" applyFont="1" applyAlignment="1">
      <alignment horizontal="center" vertical="center"/>
    </xf>
    <xf numFmtId="0" fontId="75" fillId="0" borderId="0" xfId="0" applyFont="1" applyAlignment="1">
      <alignment horizontal="center" vertical="center"/>
    </xf>
    <xf numFmtId="2" fontId="74" fillId="0" borderId="0" xfId="0" applyNumberFormat="1" applyFont="1" applyAlignment="1">
      <alignment horizontal="center" vertical="center"/>
    </xf>
    <xf numFmtId="12" fontId="75" fillId="0" borderId="0" xfId="0" applyNumberFormat="1" applyFont="1" applyAlignment="1">
      <alignment horizontal="center" vertical="center"/>
    </xf>
    <xf numFmtId="2" fontId="75" fillId="0" borderId="0" xfId="0" applyNumberFormat="1" applyFont="1" applyAlignment="1">
      <alignment horizontal="center" vertical="center"/>
    </xf>
    <xf numFmtId="165" fontId="74" fillId="0" borderId="0" xfId="0" applyNumberFormat="1" applyFont="1" applyAlignment="1">
      <alignment horizontal="center" vertical="center"/>
    </xf>
    <xf numFmtId="0" fontId="66" fillId="14" borderId="0" xfId="0" applyFont="1" applyFill="1" applyAlignment="1">
      <alignment horizontal="right" vertical="center"/>
    </xf>
    <xf numFmtId="0" fontId="67" fillId="14" borderId="0" xfId="0" applyFont="1" applyFill="1" applyAlignment="1">
      <alignment horizontal="center" vertical="center"/>
    </xf>
    <xf numFmtId="2" fontId="65" fillId="14" borderId="0" xfId="0" applyNumberFormat="1" applyFont="1" applyFill="1" applyAlignment="1">
      <alignment horizontal="center" vertical="center"/>
    </xf>
    <xf numFmtId="12" fontId="67" fillId="14" borderId="0" xfId="0" applyNumberFormat="1" applyFont="1" applyFill="1" applyAlignment="1">
      <alignment horizontal="center" vertical="center"/>
    </xf>
    <xf numFmtId="0" fontId="65" fillId="14" borderId="0" xfId="0" applyFont="1" applyFill="1" applyAlignment="1">
      <alignment horizontal="center" vertical="center"/>
    </xf>
    <xf numFmtId="2" fontId="67" fillId="14" borderId="0" xfId="0" applyNumberFormat="1" applyFont="1" applyFill="1" applyAlignment="1">
      <alignment horizontal="center" vertical="center"/>
    </xf>
    <xf numFmtId="165" fontId="65" fillId="14" borderId="0" xfId="0" applyNumberFormat="1" applyFont="1" applyFill="1" applyAlignment="1">
      <alignment horizontal="center" vertical="center"/>
    </xf>
    <xf numFmtId="0" fontId="74" fillId="14" borderId="0" xfId="0" applyFont="1" applyFill="1" applyAlignment="1">
      <alignment vertical="center"/>
    </xf>
    <xf numFmtId="0" fontId="9" fillId="14" borderId="0" xfId="5" applyFont="1" applyFill="1" applyAlignment="1">
      <alignment vertical="center"/>
    </xf>
    <xf numFmtId="2" fontId="23" fillId="0" borderId="0" xfId="5" applyNumberFormat="1" applyFont="1" applyFill="1" applyBorder="1" applyAlignment="1">
      <alignment horizontal="center" vertical="center"/>
    </xf>
    <xf numFmtId="0" fontId="44" fillId="14" borderId="1" xfId="5" applyFont="1" applyFill="1" applyBorder="1" applyAlignment="1">
      <alignment horizontal="center" vertical="center"/>
    </xf>
    <xf numFmtId="2" fontId="44" fillId="14" borderId="1" xfId="5" applyNumberFormat="1" applyFont="1" applyFill="1" applyBorder="1" applyAlignment="1">
      <alignment horizontal="center" vertical="center"/>
    </xf>
    <xf numFmtId="1" fontId="44" fillId="14" borderId="1" xfId="5" applyNumberFormat="1" applyFont="1" applyFill="1" applyBorder="1" applyAlignment="1">
      <alignment horizontal="center" vertical="center"/>
    </xf>
    <xf numFmtId="0" fontId="44" fillId="0" borderId="0" xfId="5" applyFont="1" applyAlignment="1">
      <alignment vertical="center"/>
    </xf>
    <xf numFmtId="2" fontId="44" fillId="0" borderId="1" xfId="5" applyNumberFormat="1" applyFont="1" applyFill="1" applyBorder="1" applyAlignment="1">
      <alignment horizontal="center" vertical="center"/>
    </xf>
    <xf numFmtId="0" fontId="44" fillId="0" borderId="1" xfId="5" applyFont="1" applyFill="1" applyBorder="1" applyAlignment="1">
      <alignment horizontal="center" vertical="center"/>
    </xf>
    <xf numFmtId="1" fontId="44" fillId="0" borderId="1" xfId="5" applyNumberFormat="1" applyFont="1" applyFill="1" applyBorder="1" applyAlignment="1">
      <alignment horizontal="center" vertical="center"/>
    </xf>
    <xf numFmtId="0" fontId="9" fillId="0" borderId="0" xfId="5" applyFont="1" applyFill="1" applyBorder="1" applyAlignment="1">
      <alignment vertical="center"/>
    </xf>
    <xf numFmtId="49" fontId="44" fillId="14" borderId="0" xfId="5" applyNumberFormat="1" applyFont="1" applyFill="1" applyBorder="1" applyAlignment="1">
      <alignment horizontal="center" vertical="center"/>
    </xf>
    <xf numFmtId="0" fontId="44" fillId="14" borderId="0" xfId="5" applyFont="1" applyFill="1" applyBorder="1" applyAlignment="1">
      <alignment horizontal="center" vertical="center"/>
    </xf>
    <xf numFmtId="2" fontId="44" fillId="14" borderId="0" xfId="5" applyNumberFormat="1" applyFont="1" applyFill="1" applyBorder="1" applyAlignment="1">
      <alignment horizontal="center" vertical="center"/>
    </xf>
    <xf numFmtId="174" fontId="44" fillId="14" borderId="0" xfId="5" applyNumberFormat="1" applyFont="1" applyFill="1" applyBorder="1" applyAlignment="1">
      <alignment horizontal="center" vertical="center"/>
    </xf>
    <xf numFmtId="1" fontId="44" fillId="14" borderId="0" xfId="5" applyNumberFormat="1" applyFont="1" applyFill="1" applyBorder="1" applyAlignment="1">
      <alignment horizontal="center" vertical="center"/>
    </xf>
    <xf numFmtId="49" fontId="78" fillId="14" borderId="0" xfId="0" applyNumberFormat="1" applyFont="1" applyFill="1" applyBorder="1" applyAlignment="1">
      <alignment horizontal="left" vertical="center"/>
    </xf>
    <xf numFmtId="49" fontId="23" fillId="0" borderId="0" xfId="5" applyNumberFormat="1" applyFont="1" applyFill="1" applyBorder="1" applyAlignment="1">
      <alignment horizontal="center" vertical="center"/>
    </xf>
    <xf numFmtId="174" fontId="23" fillId="0" borderId="0" xfId="5" applyNumberFormat="1" applyFont="1" applyFill="1" applyBorder="1" applyAlignment="1">
      <alignment horizontal="center" vertical="center"/>
    </xf>
    <xf numFmtId="1" fontId="23" fillId="0" borderId="0" xfId="5" applyNumberFormat="1" applyFont="1" applyFill="1" applyBorder="1" applyAlignment="1">
      <alignment horizontal="center" vertical="center"/>
    </xf>
    <xf numFmtId="2" fontId="9" fillId="0" borderId="0" xfId="5" applyNumberFormat="1" applyFont="1" applyAlignment="1">
      <alignment vertical="center"/>
    </xf>
    <xf numFmtId="0" fontId="108" fillId="0" borderId="1" xfId="0" applyFont="1" applyFill="1" applyBorder="1" applyAlignment="1">
      <alignment horizontal="center" vertical="center"/>
    </xf>
    <xf numFmtId="0" fontId="82" fillId="0" borderId="1" xfId="0" applyFont="1" applyFill="1" applyBorder="1" applyAlignment="1">
      <alignment horizontal="center" vertical="center"/>
    </xf>
    <xf numFmtId="2" fontId="78" fillId="0" borderId="1" xfId="0" applyNumberFormat="1" applyFont="1" applyFill="1" applyBorder="1" applyAlignment="1">
      <alignment horizontal="center" vertical="center" wrapText="1"/>
    </xf>
    <xf numFmtId="0" fontId="81" fillId="0" borderId="1" xfId="0" applyFont="1" applyFill="1" applyBorder="1" applyAlignment="1">
      <alignment horizontal="left" vertical="center"/>
    </xf>
    <xf numFmtId="0" fontId="78" fillId="0" borderId="1" xfId="0" applyFont="1" applyFill="1" applyBorder="1" applyAlignment="1">
      <alignment horizontal="left" vertical="center"/>
    </xf>
    <xf numFmtId="0" fontId="71" fillId="0" borderId="2" xfId="0" applyFont="1" applyFill="1" applyBorder="1" applyAlignment="1">
      <alignment horizontal="left" vertical="center"/>
    </xf>
    <xf numFmtId="0" fontId="66" fillId="14" borderId="0" xfId="0" applyFont="1" applyFill="1" applyAlignment="1">
      <alignment horizontal="center"/>
    </xf>
    <xf numFmtId="0" fontId="82" fillId="14" borderId="0" xfId="0" applyFont="1" applyFill="1" applyAlignment="1">
      <alignment horizontal="center"/>
    </xf>
    <xf numFmtId="0" fontId="79" fillId="14" borderId="0" xfId="0" applyFont="1" applyFill="1" applyAlignment="1">
      <alignment vertical="center"/>
    </xf>
    <xf numFmtId="0" fontId="79" fillId="14" borderId="0" xfId="0" applyFont="1" applyFill="1" applyAlignment="1"/>
    <xf numFmtId="15" fontId="79" fillId="14" borderId="0" xfId="0" applyNumberFormat="1" applyFont="1" applyFill="1" applyAlignment="1"/>
    <xf numFmtId="0" fontId="78" fillId="14" borderId="0" xfId="0" applyFont="1" applyFill="1" applyAlignment="1"/>
    <xf numFmtId="0" fontId="65" fillId="14" borderId="0" xfId="0" applyFont="1" applyFill="1" applyAlignment="1"/>
    <xf numFmtId="2" fontId="65" fillId="14" borderId="0" xfId="0" applyNumberFormat="1" applyFont="1" applyFill="1" applyAlignment="1">
      <alignment horizontal="center"/>
    </xf>
    <xf numFmtId="0" fontId="66" fillId="14" borderId="0" xfId="0" applyFont="1" applyFill="1" applyAlignment="1">
      <alignment horizontal="right"/>
    </xf>
    <xf numFmtId="2" fontId="66" fillId="18" borderId="1" xfId="0" applyNumberFormat="1" applyFont="1" applyFill="1" applyBorder="1" applyAlignment="1">
      <alignment horizontal="center" vertical="center" wrapText="1"/>
    </xf>
    <xf numFmtId="2" fontId="65" fillId="14" borderId="1" xfId="0" applyNumberFormat="1" applyFont="1" applyFill="1" applyBorder="1" applyAlignment="1">
      <alignment horizontal="center"/>
    </xf>
    <xf numFmtId="2" fontId="66" fillId="14" borderId="1" xfId="0" applyNumberFormat="1" applyFont="1" applyFill="1" applyBorder="1" applyAlignment="1">
      <alignment horizontal="center"/>
    </xf>
    <xf numFmtId="2" fontId="46" fillId="14" borderId="1" xfId="0" applyNumberFormat="1" applyFont="1" applyFill="1" applyBorder="1" applyAlignment="1">
      <alignment horizontal="center" vertical="center"/>
    </xf>
    <xf numFmtId="0" fontId="46" fillId="14" borderId="1" xfId="0" applyFont="1" applyFill="1" applyBorder="1" applyAlignment="1">
      <alignment horizontal="center" vertical="center"/>
    </xf>
    <xf numFmtId="4" fontId="1" fillId="0" borderId="0" xfId="0" applyNumberFormat="1" applyFont="1" applyFill="1" applyAlignment="1">
      <alignment horizontal="right" vertical="center"/>
    </xf>
    <xf numFmtId="4" fontId="1" fillId="14" borderId="0" xfId="0" applyNumberFormat="1" applyFont="1" applyFill="1" applyAlignment="1">
      <alignment horizontal="center" vertical="center"/>
    </xf>
    <xf numFmtId="0" fontId="78" fillId="14" borderId="34" xfId="0" applyFont="1" applyFill="1" applyBorder="1" applyAlignment="1">
      <alignment horizontal="center" vertical="center"/>
    </xf>
    <xf numFmtId="0" fontId="78" fillId="14" borderId="0" xfId="0" applyFont="1" applyFill="1" applyBorder="1" applyAlignment="1">
      <alignment vertical="center"/>
    </xf>
    <xf numFmtId="0" fontId="78" fillId="14" borderId="46" xfId="0" applyFont="1" applyFill="1" applyBorder="1" applyAlignment="1">
      <alignment horizontal="center" vertical="center"/>
    </xf>
    <xf numFmtId="0" fontId="78" fillId="14" borderId="42" xfId="0" applyFont="1" applyFill="1" applyBorder="1" applyAlignment="1">
      <alignment horizontal="center" vertical="center"/>
    </xf>
    <xf numFmtId="2" fontId="33" fillId="14" borderId="1" xfId="0" applyNumberFormat="1" applyFont="1" applyFill="1" applyBorder="1" applyAlignment="1">
      <alignment vertical="center"/>
    </xf>
    <xf numFmtId="0" fontId="44" fillId="14" borderId="0" xfId="5" applyNumberFormat="1" applyFont="1" applyFill="1" applyBorder="1" applyAlignment="1">
      <alignment horizontal="center" vertical="center"/>
    </xf>
    <xf numFmtId="174" fontId="44" fillId="14" borderId="0" xfId="5" applyNumberFormat="1" applyFont="1" applyFill="1" applyBorder="1" applyAlignment="1">
      <alignment horizontal="center" vertical="center" wrapText="1"/>
    </xf>
    <xf numFmtId="0" fontId="78" fillId="14" borderId="33" xfId="0" applyFont="1" applyFill="1" applyBorder="1" applyAlignment="1">
      <alignment horizontal="center" vertical="center"/>
    </xf>
    <xf numFmtId="0" fontId="78" fillId="14" borderId="34" xfId="0" applyFont="1" applyFill="1" applyBorder="1" applyAlignment="1">
      <alignment horizontal="center" vertical="center"/>
    </xf>
    <xf numFmtId="0" fontId="81" fillId="14" borderId="4" xfId="0" applyFont="1" applyFill="1" applyBorder="1" applyAlignment="1">
      <alignment horizontal="center" vertical="center"/>
    </xf>
    <xf numFmtId="0" fontId="78" fillId="14" borderId="0" xfId="0" applyFont="1" applyFill="1" applyBorder="1" applyAlignment="1">
      <alignment vertical="center"/>
    </xf>
    <xf numFmtId="0" fontId="78" fillId="14" borderId="1" xfId="0" applyFont="1" applyFill="1" applyBorder="1" applyAlignment="1">
      <alignment horizontal="center" vertical="center"/>
    </xf>
    <xf numFmtId="0" fontId="78" fillId="14" borderId="44" xfId="0" applyFont="1" applyFill="1" applyBorder="1" applyAlignment="1">
      <alignment horizontal="center" vertical="center"/>
    </xf>
    <xf numFmtId="0" fontId="78" fillId="14" borderId="46" xfId="0" applyFont="1" applyFill="1" applyBorder="1" applyAlignment="1">
      <alignment horizontal="center" vertical="center"/>
    </xf>
    <xf numFmtId="0" fontId="78" fillId="14" borderId="42" xfId="0" applyFont="1" applyFill="1" applyBorder="1" applyAlignment="1">
      <alignment horizontal="center" vertical="center"/>
    </xf>
    <xf numFmtId="183" fontId="81" fillId="14" borderId="0" xfId="0" applyNumberFormat="1" applyFont="1" applyFill="1" applyAlignment="1">
      <alignment vertical="center"/>
    </xf>
    <xf numFmtId="167" fontId="81" fillId="14" borderId="0" xfId="0" applyNumberFormat="1" applyFont="1" applyFill="1" applyAlignment="1">
      <alignment horizontal="center" vertical="center"/>
    </xf>
    <xf numFmtId="0" fontId="82" fillId="14" borderId="0" xfId="0" applyFont="1" applyFill="1" applyAlignment="1">
      <alignment vertical="center"/>
    </xf>
    <xf numFmtId="9" fontId="78" fillId="14" borderId="0" xfId="0" applyNumberFormat="1" applyFont="1" applyFill="1" applyAlignment="1">
      <alignment vertical="center"/>
    </xf>
    <xf numFmtId="2" fontId="78" fillId="14" borderId="0" xfId="0" applyNumberFormat="1" applyFont="1" applyFill="1" applyBorder="1" applyAlignment="1">
      <alignment vertical="center"/>
    </xf>
    <xf numFmtId="0" fontId="98" fillId="14" borderId="0" xfId="0" applyFont="1" applyFill="1" applyAlignment="1">
      <alignment horizontal="left" vertical="center"/>
    </xf>
    <xf numFmtId="0" fontId="109" fillId="14" borderId="44" xfId="0" applyFont="1" applyFill="1" applyBorder="1" applyAlignment="1">
      <alignment vertical="center"/>
    </xf>
    <xf numFmtId="0" fontId="1" fillId="14" borderId="45" xfId="0" applyFont="1" applyFill="1" applyBorder="1" applyAlignment="1">
      <alignment vertical="center"/>
    </xf>
    <xf numFmtId="0" fontId="1" fillId="14" borderId="46" xfId="0" applyFont="1" applyFill="1" applyBorder="1" applyAlignment="1">
      <alignment vertical="center"/>
    </xf>
    <xf numFmtId="0" fontId="33" fillId="14" borderId="0" xfId="0" applyFont="1" applyFill="1" applyBorder="1" applyAlignment="1">
      <alignment horizontal="right" vertical="center" wrapText="1"/>
    </xf>
    <xf numFmtId="0" fontId="66" fillId="14" borderId="43" xfId="0" applyFont="1" applyFill="1" applyBorder="1" applyAlignment="1">
      <alignment vertical="center"/>
    </xf>
    <xf numFmtId="0" fontId="81" fillId="14" borderId="0" xfId="0" applyFont="1" applyFill="1" applyBorder="1" applyAlignment="1">
      <alignment vertical="center"/>
    </xf>
    <xf numFmtId="0" fontId="81" fillId="14" borderId="42" xfId="0" applyFont="1" applyFill="1" applyBorder="1" applyAlignment="1">
      <alignment vertical="center"/>
    </xf>
    <xf numFmtId="0" fontId="45" fillId="14" borderId="0" xfId="0" applyFont="1" applyFill="1" applyBorder="1" applyAlignment="1">
      <alignment vertical="center"/>
    </xf>
    <xf numFmtId="0" fontId="66" fillId="14" borderId="33" xfId="0" applyFont="1" applyFill="1" applyBorder="1" applyAlignment="1">
      <alignment vertical="center"/>
    </xf>
    <xf numFmtId="0" fontId="81" fillId="14" borderId="41" xfId="0" applyFont="1" applyFill="1" applyBorder="1" applyAlignment="1">
      <alignment vertical="center"/>
    </xf>
    <xf numFmtId="0" fontId="81" fillId="14" borderId="34" xfId="0" applyFont="1" applyFill="1" applyBorder="1" applyAlignment="1">
      <alignment vertical="center"/>
    </xf>
    <xf numFmtId="0" fontId="39" fillId="14" borderId="0" xfId="0" applyFont="1" applyFill="1" applyBorder="1" applyAlignment="1">
      <alignment vertical="center"/>
    </xf>
    <xf numFmtId="0" fontId="111" fillId="14" borderId="0" xfId="0" applyFont="1" applyFill="1" applyAlignment="1">
      <alignment horizontal="left" vertical="center" indent="5"/>
    </xf>
    <xf numFmtId="182" fontId="78" fillId="14" borderId="45" xfId="0" applyNumberFormat="1" applyFont="1" applyFill="1" applyBorder="1" applyAlignment="1">
      <alignment vertical="center"/>
    </xf>
    <xf numFmtId="0" fontId="78" fillId="14" borderId="45" xfId="0" applyFont="1" applyFill="1" applyBorder="1" applyAlignment="1">
      <alignment vertical="center"/>
    </xf>
    <xf numFmtId="4" fontId="78" fillId="14" borderId="45" xfId="0" applyNumberFormat="1" applyFont="1" applyFill="1" applyBorder="1" applyAlignment="1">
      <alignment vertical="center"/>
    </xf>
    <xf numFmtId="0" fontId="78" fillId="14" borderId="46" xfId="0" applyFont="1" applyFill="1" applyBorder="1" applyAlignment="1">
      <alignment vertical="center"/>
    </xf>
    <xf numFmtId="182" fontId="78" fillId="14" borderId="41" xfId="0" applyNumberFormat="1" applyFont="1" applyFill="1" applyBorder="1" applyAlignment="1">
      <alignment vertical="center"/>
    </xf>
    <xf numFmtId="4" fontId="78" fillId="14" borderId="41" xfId="0" applyNumberFormat="1" applyFont="1" applyFill="1" applyBorder="1" applyAlignment="1">
      <alignment vertical="center"/>
    </xf>
    <xf numFmtId="0" fontId="78" fillId="14" borderId="2" xfId="0" applyFont="1" applyFill="1" applyBorder="1" applyAlignment="1">
      <alignment horizontal="center" vertical="center"/>
    </xf>
    <xf numFmtId="0" fontId="78" fillId="14" borderId="4" xfId="0" applyFont="1" applyFill="1" applyBorder="1" applyAlignment="1">
      <alignment vertical="center"/>
    </xf>
    <xf numFmtId="182" fontId="78" fillId="14" borderId="0" xfId="0" applyNumberFormat="1" applyFont="1" applyFill="1" applyAlignment="1">
      <alignment vertical="center"/>
    </xf>
    <xf numFmtId="0" fontId="109" fillId="14" borderId="28" xfId="0" applyFont="1" applyFill="1" applyBorder="1" applyAlignment="1">
      <alignment vertical="center"/>
    </xf>
    <xf numFmtId="0" fontId="1" fillId="14" borderId="22" xfId="0" applyFont="1" applyFill="1" applyBorder="1" applyAlignment="1">
      <alignment vertical="center"/>
    </xf>
    <xf numFmtId="0" fontId="1" fillId="14" borderId="29" xfId="0" applyFont="1" applyFill="1" applyBorder="1" applyAlignment="1">
      <alignment vertical="center"/>
    </xf>
    <xf numFmtId="0" fontId="33" fillId="14" borderId="56" xfId="0" applyFont="1" applyFill="1" applyBorder="1" applyAlignment="1">
      <alignment vertical="center"/>
    </xf>
    <xf numFmtId="0" fontId="33" fillId="14" borderId="57" xfId="0" applyFont="1" applyFill="1" applyBorder="1" applyAlignment="1">
      <alignment vertical="center"/>
    </xf>
    <xf numFmtId="0" fontId="33" fillId="14" borderId="24" xfId="0" applyFont="1" applyFill="1" applyBorder="1" applyAlignment="1">
      <alignment vertical="center"/>
    </xf>
    <xf numFmtId="0" fontId="33" fillId="14" borderId="30" xfId="0" applyFont="1" applyFill="1" applyBorder="1" applyAlignment="1">
      <alignment vertical="center"/>
    </xf>
    <xf numFmtId="0" fontId="66" fillId="14" borderId="24" xfId="0" applyFont="1" applyFill="1" applyBorder="1" applyAlignment="1">
      <alignment vertical="center"/>
    </xf>
    <xf numFmtId="0" fontId="81" fillId="14" borderId="30" xfId="0" applyFont="1" applyFill="1" applyBorder="1" applyAlignment="1">
      <alignment vertical="center"/>
    </xf>
    <xf numFmtId="0" fontId="66" fillId="14" borderId="31" xfId="0" applyFont="1" applyFill="1" applyBorder="1" applyAlignment="1">
      <alignment vertical="center"/>
    </xf>
    <xf numFmtId="0" fontId="78" fillId="14" borderId="23" xfId="0" applyFont="1" applyFill="1" applyBorder="1" applyAlignment="1">
      <alignment vertical="center"/>
    </xf>
    <xf numFmtId="0" fontId="81" fillId="14" borderId="23" xfId="0" applyFont="1" applyFill="1" applyBorder="1" applyAlignment="1">
      <alignment vertical="center"/>
    </xf>
    <xf numFmtId="0" fontId="81" fillId="14" borderId="32" xfId="0" applyFont="1" applyFill="1" applyBorder="1" applyAlignment="1">
      <alignment vertical="center"/>
    </xf>
    <xf numFmtId="0" fontId="83" fillId="0" borderId="0" xfId="0" applyFont="1" applyAlignment="1">
      <alignment vertical="center" wrapText="1"/>
    </xf>
    <xf numFmtId="0" fontId="89" fillId="0" borderId="8" xfId="5" applyFont="1" applyFill="1" applyBorder="1" applyAlignment="1">
      <alignment vertical="center"/>
    </xf>
    <xf numFmtId="0" fontId="89" fillId="0" borderId="34" xfId="5" applyFont="1" applyFill="1" applyBorder="1" applyAlignment="1">
      <alignment vertical="center"/>
    </xf>
    <xf numFmtId="0" fontId="89" fillId="0" borderId="12" xfId="5" applyFont="1" applyFill="1" applyBorder="1" applyAlignment="1">
      <alignment vertical="center"/>
    </xf>
    <xf numFmtId="0" fontId="89" fillId="0" borderId="13" xfId="5" applyFont="1" applyFill="1" applyBorder="1" applyAlignment="1">
      <alignment vertical="center"/>
    </xf>
    <xf numFmtId="4" fontId="44" fillId="0" borderId="1" xfId="5" applyNumberFormat="1" applyFont="1" applyFill="1" applyBorder="1" applyAlignment="1">
      <alignment horizontal="center" vertical="center"/>
    </xf>
    <xf numFmtId="0" fontId="87" fillId="14" borderId="4" xfId="0" applyFont="1" applyFill="1" applyBorder="1" applyAlignment="1">
      <alignment horizontal="left" vertical="center"/>
    </xf>
    <xf numFmtId="0" fontId="87" fillId="14" borderId="1" xfId="0" applyFont="1" applyFill="1" applyBorder="1" applyAlignment="1">
      <alignment horizontal="center" vertical="center"/>
    </xf>
    <xf numFmtId="12" fontId="87" fillId="14" borderId="1" xfId="0" applyNumberFormat="1" applyFont="1" applyFill="1" applyBorder="1" applyAlignment="1">
      <alignment horizontal="center" vertical="center"/>
    </xf>
    <xf numFmtId="2" fontId="87" fillId="14" borderId="4" xfId="0" applyNumberFormat="1" applyFont="1" applyFill="1" applyBorder="1" applyAlignment="1">
      <alignment horizontal="left" vertical="center"/>
    </xf>
    <xf numFmtId="2" fontId="87" fillId="14" borderId="1" xfId="0" applyNumberFormat="1" applyFont="1" applyFill="1" applyBorder="1" applyAlignment="1">
      <alignment horizontal="center" vertical="center"/>
    </xf>
    <xf numFmtId="0" fontId="112" fillId="14" borderId="0" xfId="0" applyFont="1" applyFill="1" applyAlignment="1">
      <alignment horizontal="center" vertical="center"/>
    </xf>
    <xf numFmtId="0" fontId="78" fillId="14" borderId="0" xfId="0" applyFont="1" applyFill="1" applyBorder="1" applyAlignment="1">
      <alignment vertical="center"/>
    </xf>
    <xf numFmtId="0" fontId="78" fillId="14" borderId="1" xfId="0" applyFont="1" applyFill="1" applyBorder="1" applyAlignment="1">
      <alignment horizontal="center" vertical="center"/>
    </xf>
    <xf numFmtId="0" fontId="81" fillId="15" borderId="1" xfId="0" applyFont="1" applyFill="1" applyBorder="1" applyAlignment="1">
      <alignment horizontal="center" vertical="center" wrapText="1"/>
    </xf>
    <xf numFmtId="0" fontId="99" fillId="14" borderId="0" xfId="0" applyFont="1" applyFill="1" applyAlignment="1">
      <alignment vertical="center"/>
    </xf>
    <xf numFmtId="0" fontId="99" fillId="0" borderId="0" xfId="0" applyFont="1" applyAlignment="1">
      <alignment vertical="center"/>
    </xf>
    <xf numFmtId="0" fontId="66" fillId="14" borderId="0" xfId="0" applyFont="1" applyFill="1" applyAlignment="1">
      <alignment horizontal="center" vertical="center"/>
    </xf>
    <xf numFmtId="0" fontId="81" fillId="14" borderId="25" xfId="0" applyFont="1" applyFill="1" applyBorder="1" applyAlignment="1">
      <alignment horizontal="right" vertical="center"/>
    </xf>
    <xf numFmtId="0" fontId="81" fillId="14" borderId="26" xfId="0" applyFont="1" applyFill="1" applyBorder="1" applyAlignment="1">
      <alignment horizontal="right" vertical="center"/>
    </xf>
    <xf numFmtId="2" fontId="81" fillId="14" borderId="26" xfId="0" applyNumberFormat="1" applyFont="1" applyFill="1" applyBorder="1" applyAlignment="1">
      <alignment horizontal="right" vertical="center"/>
    </xf>
    <xf numFmtId="0" fontId="81" fillId="14" borderId="27" xfId="0" applyFont="1" applyFill="1" applyBorder="1" applyAlignment="1">
      <alignment horizontal="left" vertical="center"/>
    </xf>
    <xf numFmtId="181" fontId="78" fillId="0" borderId="0" xfId="0" applyNumberFormat="1" applyFont="1" applyAlignment="1">
      <alignment vertical="center"/>
    </xf>
    <xf numFmtId="184" fontId="78" fillId="0" borderId="0" xfId="0" applyNumberFormat="1" applyFont="1" applyAlignment="1">
      <alignment vertical="center"/>
    </xf>
    <xf numFmtId="0" fontId="81" fillId="14" borderId="0" xfId="0" applyFont="1" applyFill="1" applyBorder="1" applyAlignment="1">
      <alignment horizontal="center" vertical="center" wrapText="1"/>
    </xf>
    <xf numFmtId="0" fontId="81" fillId="15" borderId="4" xfId="0" applyFont="1" applyFill="1" applyBorder="1" applyAlignment="1">
      <alignment horizontal="center" vertical="center" wrapText="1"/>
    </xf>
    <xf numFmtId="4" fontId="78" fillId="0" borderId="1" xfId="0" applyNumberFormat="1" applyFont="1" applyFill="1" applyBorder="1" applyAlignment="1">
      <alignment vertical="center"/>
    </xf>
    <xf numFmtId="171" fontId="78" fillId="14" borderId="0" xfId="0" applyNumberFormat="1" applyFont="1" applyFill="1" applyBorder="1" applyAlignment="1">
      <alignment horizontal="center" vertical="center" wrapText="1"/>
    </xf>
    <xf numFmtId="4" fontId="78" fillId="14" borderId="4" xfId="0" applyNumberFormat="1" applyFont="1" applyFill="1" applyBorder="1" applyAlignment="1">
      <alignment vertical="center"/>
    </xf>
    <xf numFmtId="0" fontId="78" fillId="14" borderId="1" xfId="0" applyFont="1" applyFill="1" applyBorder="1" applyAlignment="1">
      <alignment horizontal="center" vertical="center"/>
    </xf>
    <xf numFmtId="0" fontId="65" fillId="0" borderId="28" xfId="0" applyFont="1" applyBorder="1" applyAlignment="1">
      <alignment vertical="center"/>
    </xf>
    <xf numFmtId="0" fontId="66" fillId="14" borderId="29" xfId="0" applyFont="1" applyFill="1" applyBorder="1" applyAlignment="1">
      <alignment horizontal="center" vertical="center" wrapText="1"/>
    </xf>
    <xf numFmtId="171" fontId="78" fillId="14" borderId="24" xfId="0" applyNumberFormat="1" applyFont="1" applyFill="1" applyBorder="1" applyAlignment="1">
      <alignment horizontal="center" vertical="center" wrapText="1"/>
    </xf>
    <xf numFmtId="171" fontId="78" fillId="19" borderId="30" xfId="0" applyNumberFormat="1" applyFont="1" applyFill="1" applyBorder="1" applyAlignment="1">
      <alignment horizontal="center" vertical="center" wrapText="1"/>
    </xf>
    <xf numFmtId="171" fontId="78" fillId="11" borderId="24" xfId="0" applyNumberFormat="1" applyFont="1" applyFill="1" applyBorder="1" applyAlignment="1">
      <alignment horizontal="center" vertical="center" wrapText="1"/>
    </xf>
    <xf numFmtId="171" fontId="78" fillId="11" borderId="31" xfId="0" applyNumberFormat="1" applyFont="1" applyFill="1" applyBorder="1" applyAlignment="1">
      <alignment horizontal="center" vertical="center" wrapText="1"/>
    </xf>
    <xf numFmtId="171" fontId="78" fillId="19" borderId="32" xfId="0" applyNumberFormat="1" applyFont="1" applyFill="1" applyBorder="1" applyAlignment="1">
      <alignment horizontal="center" vertical="center" wrapText="1"/>
    </xf>
    <xf numFmtId="171" fontId="78" fillId="20" borderId="24" xfId="0" applyNumberFormat="1" applyFont="1" applyFill="1" applyBorder="1" applyAlignment="1">
      <alignment horizontal="center" vertical="center" wrapText="1"/>
    </xf>
    <xf numFmtId="0" fontId="78" fillId="20" borderId="0" xfId="0" applyFont="1" applyFill="1" applyBorder="1" applyAlignment="1">
      <alignment vertical="center"/>
    </xf>
    <xf numFmtId="0" fontId="81" fillId="14" borderId="28" xfId="0" applyFont="1" applyFill="1" applyBorder="1" applyAlignment="1">
      <alignment horizontal="center" vertical="center" wrapText="1"/>
    </xf>
    <xf numFmtId="171" fontId="78" fillId="14" borderId="31" xfId="0" applyNumberFormat="1" applyFont="1" applyFill="1" applyBorder="1" applyAlignment="1">
      <alignment horizontal="center" vertical="center" wrapText="1"/>
    </xf>
    <xf numFmtId="0" fontId="87" fillId="0" borderId="0" xfId="0" applyFont="1" applyFill="1" applyBorder="1" applyAlignment="1">
      <alignment horizontal="center" vertical="center" wrapText="1"/>
    </xf>
    <xf numFmtId="2" fontId="44" fillId="11" borderId="1" xfId="5" applyNumberFormat="1" applyFont="1" applyFill="1" applyBorder="1" applyAlignment="1">
      <alignment horizontal="center" vertical="center"/>
    </xf>
    <xf numFmtId="0" fontId="44" fillId="13" borderId="1" xfId="5" applyNumberFormat="1" applyFont="1" applyFill="1" applyBorder="1" applyAlignment="1">
      <alignment horizontal="center" vertical="center"/>
    </xf>
    <xf numFmtId="0" fontId="44" fillId="13" borderId="1" xfId="5" applyFont="1" applyFill="1" applyBorder="1" applyAlignment="1">
      <alignment horizontal="center" vertical="center"/>
    </xf>
    <xf numFmtId="4" fontId="44" fillId="13" borderId="1" xfId="5" applyNumberFormat="1" applyFont="1" applyFill="1" applyBorder="1" applyAlignment="1">
      <alignment horizontal="center" vertical="center"/>
    </xf>
    <xf numFmtId="2" fontId="44" fillId="13" borderId="1" xfId="5" applyNumberFormat="1" applyFont="1" applyFill="1" applyBorder="1" applyAlignment="1">
      <alignment horizontal="center" vertical="center"/>
    </xf>
    <xf numFmtId="174" fontId="44" fillId="13" borderId="1" xfId="5" applyNumberFormat="1" applyFont="1" applyFill="1" applyBorder="1" applyAlignment="1">
      <alignment horizontal="center" vertical="center" wrapText="1"/>
    </xf>
    <xf numFmtId="1" fontId="44" fillId="13" borderId="1" xfId="5" applyNumberFormat="1" applyFont="1" applyFill="1" applyBorder="1" applyAlignment="1">
      <alignment horizontal="center" vertical="center"/>
    </xf>
    <xf numFmtId="0" fontId="78" fillId="0" borderId="1" xfId="0" applyFont="1" applyFill="1" applyBorder="1" applyAlignment="1">
      <alignment horizontal="center" vertical="center" wrapText="1"/>
    </xf>
    <xf numFmtId="184" fontId="78" fillId="0" borderId="1" xfId="0" applyNumberFormat="1" applyFont="1" applyFill="1" applyBorder="1" applyAlignment="1">
      <alignment vertical="center"/>
    </xf>
    <xf numFmtId="0" fontId="44" fillId="8" borderId="1" xfId="5" applyNumberFormat="1" applyFont="1" applyFill="1" applyBorder="1" applyAlignment="1">
      <alignment horizontal="center" vertical="center"/>
    </xf>
    <xf numFmtId="0" fontId="44" fillId="8" borderId="1" xfId="5" applyFont="1" applyFill="1" applyBorder="1" applyAlignment="1">
      <alignment horizontal="center" vertical="center"/>
    </xf>
    <xf numFmtId="4" fontId="44" fillId="8" borderId="1" xfId="5" applyNumberFormat="1" applyFont="1" applyFill="1" applyBorder="1" applyAlignment="1">
      <alignment horizontal="center" vertical="center"/>
    </xf>
    <xf numFmtId="2" fontId="44" fillId="8" borderId="1" xfId="5" applyNumberFormat="1" applyFont="1" applyFill="1" applyBorder="1" applyAlignment="1">
      <alignment horizontal="center" vertical="center"/>
    </xf>
    <xf numFmtId="174" fontId="44" fillId="8" borderId="1" xfId="5" applyNumberFormat="1" applyFont="1" applyFill="1" applyBorder="1" applyAlignment="1">
      <alignment horizontal="center" vertical="center" wrapText="1"/>
    </xf>
    <xf numFmtId="1" fontId="44" fillId="8" borderId="1" xfId="5" applyNumberFormat="1" applyFont="1" applyFill="1" applyBorder="1" applyAlignment="1">
      <alignment horizontal="center" vertical="center"/>
    </xf>
    <xf numFmtId="2" fontId="2" fillId="8" borderId="1" xfId="5" applyNumberFormat="1" applyFont="1" applyFill="1" applyBorder="1" applyAlignment="1">
      <alignment horizontal="center" vertical="center"/>
    </xf>
    <xf numFmtId="0" fontId="71" fillId="8" borderId="0" xfId="0" applyFont="1" applyFill="1" applyAlignment="1">
      <alignment vertical="center" wrapText="1"/>
    </xf>
    <xf numFmtId="0" fontId="78" fillId="14" borderId="0" xfId="0" applyFont="1" applyFill="1" applyBorder="1" applyAlignment="1">
      <alignment horizontal="center" vertical="center"/>
    </xf>
    <xf numFmtId="0" fontId="78" fillId="14" borderId="1" xfId="0" applyFont="1" applyFill="1" applyBorder="1" applyAlignment="1">
      <alignment horizontal="center" vertical="center"/>
    </xf>
    <xf numFmtId="0" fontId="87" fillId="15" borderId="1" xfId="0" applyFont="1" applyFill="1" applyBorder="1" applyAlignment="1">
      <alignment horizontal="center" vertical="center" wrapText="1"/>
    </xf>
    <xf numFmtId="181" fontId="78" fillId="11" borderId="0" xfId="0" applyNumberFormat="1" applyFont="1" applyFill="1" applyAlignment="1">
      <alignment vertical="center"/>
    </xf>
    <xf numFmtId="181" fontId="78" fillId="14" borderId="1" xfId="0" applyNumberFormat="1" applyFont="1" applyFill="1" applyBorder="1" applyAlignment="1">
      <alignment horizontal="center" vertical="center"/>
    </xf>
    <xf numFmtId="4" fontId="78" fillId="14" borderId="1" xfId="0" applyNumberFormat="1" applyFont="1" applyFill="1" applyBorder="1" applyAlignment="1">
      <alignment horizontal="center" vertical="center"/>
    </xf>
    <xf numFmtId="182" fontId="78" fillId="14" borderId="1" xfId="0" applyNumberFormat="1" applyFont="1" applyFill="1" applyBorder="1" applyAlignment="1">
      <alignment horizontal="center" vertical="center"/>
    </xf>
    <xf numFmtId="0" fontId="81" fillId="14" borderId="0" xfId="0" applyFont="1" applyFill="1" applyBorder="1" applyAlignment="1">
      <alignment horizontal="center" vertical="center"/>
    </xf>
    <xf numFmtId="184" fontId="81" fillId="14" borderId="0" xfId="0" applyNumberFormat="1" applyFont="1" applyFill="1" applyBorder="1" applyAlignment="1">
      <alignment horizontal="center" vertical="center"/>
    </xf>
    <xf numFmtId="182" fontId="81" fillId="14" borderId="0" xfId="0" applyNumberFormat="1" applyFont="1" applyFill="1" applyBorder="1" applyAlignment="1">
      <alignment horizontal="center" vertical="center"/>
    </xf>
    <xf numFmtId="181" fontId="78" fillId="14" borderId="0" xfId="0" applyNumberFormat="1" applyFont="1" applyFill="1" applyBorder="1" applyAlignment="1">
      <alignment horizontal="center" vertical="center"/>
    </xf>
    <xf numFmtId="2" fontId="78" fillId="14" borderId="0" xfId="0" applyNumberFormat="1" applyFont="1" applyFill="1" applyBorder="1" applyAlignment="1">
      <alignment horizontal="center" vertical="center"/>
    </xf>
    <xf numFmtId="4" fontId="78" fillId="14" borderId="0" xfId="0" applyNumberFormat="1" applyFont="1" applyFill="1" applyBorder="1" applyAlignment="1">
      <alignment horizontal="center" vertical="center"/>
    </xf>
    <xf numFmtId="182" fontId="78" fillId="14" borderId="0" xfId="0" applyNumberFormat="1" applyFont="1" applyFill="1" applyBorder="1" applyAlignment="1">
      <alignment horizontal="center" vertical="center"/>
    </xf>
    <xf numFmtId="0" fontId="81" fillId="14" borderId="0" xfId="0" applyFont="1" applyFill="1" applyBorder="1" applyAlignment="1">
      <alignment horizontal="right" vertical="center"/>
    </xf>
    <xf numFmtId="0" fontId="81" fillId="14" borderId="0" xfId="0" applyFont="1" applyFill="1" applyBorder="1" applyAlignment="1">
      <alignment horizontal="left" vertical="center"/>
    </xf>
    <xf numFmtId="0" fontId="85" fillId="14" borderId="0" xfId="0" applyFont="1" applyFill="1" applyAlignment="1">
      <alignment vertical="center"/>
    </xf>
    <xf numFmtId="15" fontId="65" fillId="14" borderId="0" xfId="0" applyNumberFormat="1" applyFont="1" applyFill="1" applyAlignment="1">
      <alignment vertical="center"/>
    </xf>
    <xf numFmtId="49" fontId="66" fillId="14" borderId="0" xfId="0" applyNumberFormat="1" applyFont="1" applyFill="1" applyAlignment="1">
      <alignment vertical="center"/>
    </xf>
    <xf numFmtId="0" fontId="65" fillId="14" borderId="0" xfId="0" applyFont="1" applyFill="1" applyAlignment="1">
      <alignment horizontal="justify" vertical="center" wrapText="1"/>
    </xf>
    <xf numFmtId="0" fontId="101" fillId="14" borderId="0" xfId="0" applyFont="1" applyFill="1" applyAlignment="1">
      <alignment horizontal="justify" vertical="center" wrapText="1"/>
    </xf>
    <xf numFmtId="0" fontId="81" fillId="12" borderId="2" xfId="0" applyFont="1" applyFill="1" applyBorder="1" applyAlignment="1">
      <alignment horizontal="center" vertical="center" wrapText="1"/>
    </xf>
    <xf numFmtId="0" fontId="81" fillId="12" borderId="35" xfId="0" applyFont="1" applyFill="1" applyBorder="1" applyAlignment="1">
      <alignment horizontal="center" vertical="center" wrapText="1"/>
    </xf>
    <xf numFmtId="0" fontId="81" fillId="12" borderId="4" xfId="0" applyFont="1" applyFill="1" applyBorder="1" applyAlignment="1">
      <alignment horizontal="center" vertical="center" wrapText="1"/>
    </xf>
    <xf numFmtId="0" fontId="78" fillId="0" borderId="2" xfId="0" applyFont="1" applyBorder="1" applyAlignment="1">
      <alignment horizontal="center" vertical="center" wrapText="1"/>
    </xf>
    <xf numFmtId="0" fontId="78" fillId="0" borderId="35" xfId="0" applyFont="1" applyBorder="1" applyAlignment="1">
      <alignment horizontal="center" vertical="center" wrapText="1"/>
    </xf>
    <xf numFmtId="0" fontId="78" fillId="0" borderId="4" xfId="0" applyFont="1" applyBorder="1" applyAlignment="1">
      <alignment horizontal="center" vertical="center" wrapText="1"/>
    </xf>
    <xf numFmtId="0" fontId="99" fillId="14" borderId="0" xfId="0" applyFont="1" applyFill="1" applyAlignment="1">
      <alignment horizontal="center"/>
    </xf>
    <xf numFmtId="0" fontId="66" fillId="14" borderId="0" xfId="0" applyFont="1" applyFill="1" applyAlignment="1">
      <alignment horizontal="justify" vertical="center" wrapText="1"/>
    </xf>
    <xf numFmtId="0" fontId="82" fillId="0" borderId="0" xfId="0" applyFont="1" applyAlignment="1">
      <alignment horizontal="center"/>
    </xf>
    <xf numFmtId="0" fontId="66" fillId="12" borderId="2" xfId="0" applyFont="1" applyFill="1" applyBorder="1" applyAlignment="1">
      <alignment horizontal="center" vertical="center" wrapText="1"/>
    </xf>
    <xf numFmtId="0" fontId="66" fillId="12" borderId="4" xfId="0" applyFont="1" applyFill="1" applyBorder="1" applyAlignment="1">
      <alignment horizontal="center" vertical="center" wrapText="1"/>
    </xf>
    <xf numFmtId="0" fontId="66" fillId="0" borderId="2" xfId="0" applyFont="1" applyFill="1" applyBorder="1" applyAlignment="1">
      <alignment horizontal="center" wrapText="1"/>
    </xf>
    <xf numFmtId="0" fontId="66" fillId="0" borderId="35" xfId="0" applyFont="1" applyFill="1" applyBorder="1" applyAlignment="1">
      <alignment horizontal="center" wrapText="1"/>
    </xf>
    <xf numFmtId="0" fontId="66" fillId="0" borderId="4" xfId="0" applyFont="1" applyFill="1" applyBorder="1" applyAlignment="1">
      <alignment horizontal="center" wrapText="1"/>
    </xf>
    <xf numFmtId="0" fontId="100" fillId="14" borderId="0" xfId="5" applyFont="1" applyFill="1" applyBorder="1" applyAlignment="1">
      <alignment horizontal="center" vertical="center" wrapText="1"/>
    </xf>
    <xf numFmtId="0" fontId="56" fillId="14" borderId="0" xfId="0" applyFont="1" applyFill="1" applyAlignment="1">
      <alignment horizontal="center" vertical="center" wrapText="1"/>
    </xf>
    <xf numFmtId="0" fontId="47" fillId="18" borderId="25" xfId="0" applyFont="1" applyFill="1" applyBorder="1" applyAlignment="1">
      <alignment horizontal="center" vertical="center" wrapText="1"/>
    </xf>
    <xf numFmtId="0" fontId="47" fillId="18" borderId="49" xfId="0" applyFont="1" applyFill="1" applyBorder="1" applyAlignment="1">
      <alignment horizontal="center" vertical="center" wrapText="1"/>
    </xf>
    <xf numFmtId="0" fontId="5" fillId="0" borderId="0" xfId="8" applyFont="1" applyAlignment="1">
      <alignment vertical="center" wrapText="1"/>
    </xf>
    <xf numFmtId="0" fontId="6" fillId="0" borderId="0" xfId="8" applyFont="1" applyAlignment="1">
      <alignment horizontal="left" vertical="center" wrapText="1"/>
    </xf>
    <xf numFmtId="0" fontId="8" fillId="0" borderId="0" xfId="8" applyFont="1" applyAlignment="1">
      <alignment horizontal="center" wrapText="1"/>
    </xf>
    <xf numFmtId="0" fontId="9" fillId="0" borderId="2" xfId="8" applyFont="1" applyBorder="1" applyAlignment="1">
      <alignment horizontal="center"/>
    </xf>
    <xf numFmtId="0" fontId="9" fillId="0" borderId="4" xfId="8" applyFont="1" applyBorder="1" applyAlignment="1">
      <alignment horizontal="center"/>
    </xf>
    <xf numFmtId="0" fontId="5" fillId="0" borderId="0" xfId="8" applyFont="1" applyAlignment="1">
      <alignment horizontal="left" vertical="center" wrapText="1"/>
    </xf>
    <xf numFmtId="0" fontId="5" fillId="0" borderId="0" xfId="8" applyFont="1" applyAlignment="1">
      <alignment wrapText="1"/>
    </xf>
    <xf numFmtId="0" fontId="5" fillId="0" borderId="0" xfId="8" applyFont="1" applyAlignment="1"/>
    <xf numFmtId="0" fontId="9" fillId="0" borderId="2" xfId="5" applyFont="1" applyBorder="1" applyAlignment="1">
      <alignment horizontal="center"/>
    </xf>
    <xf numFmtId="0" fontId="9" fillId="0" borderId="4" xfId="5" applyFont="1" applyBorder="1" applyAlignment="1">
      <alignment horizontal="center"/>
    </xf>
    <xf numFmtId="0" fontId="20" fillId="5" borderId="36" xfId="5" applyFont="1" applyFill="1" applyBorder="1" applyAlignment="1">
      <alignment horizontal="center" vertical="center"/>
    </xf>
    <xf numFmtId="0" fontId="20" fillId="5" borderId="50" xfId="5" applyFont="1" applyFill="1" applyBorder="1" applyAlignment="1">
      <alignment horizontal="center" vertical="center"/>
    </xf>
    <xf numFmtId="0" fontId="8" fillId="0" borderId="0" xfId="5" applyFont="1" applyAlignment="1">
      <alignment horizontal="center"/>
    </xf>
    <xf numFmtId="0" fontId="9" fillId="0" borderId="0" xfId="5" applyFont="1" applyAlignment="1">
      <alignment horizontal="left" vertical="center" wrapText="1"/>
    </xf>
    <xf numFmtId="0" fontId="78" fillId="14" borderId="43" xfId="0" applyFont="1" applyFill="1" applyBorder="1" applyAlignment="1">
      <alignment horizontal="center" vertical="center"/>
    </xf>
    <xf numFmtId="0" fontId="78" fillId="14" borderId="0" xfId="0" applyFont="1" applyFill="1" applyBorder="1" applyAlignment="1">
      <alignment horizontal="center" vertical="center"/>
    </xf>
    <xf numFmtId="0" fontId="78" fillId="14" borderId="42" xfId="0" applyFont="1" applyFill="1" applyBorder="1" applyAlignment="1">
      <alignment horizontal="center" vertical="center"/>
    </xf>
    <xf numFmtId="0" fontId="110" fillId="14" borderId="0" xfId="0" applyFont="1" applyFill="1" applyAlignment="1">
      <alignment horizontal="justify" vertical="center" wrapText="1"/>
    </xf>
    <xf numFmtId="0" fontId="78" fillId="14" borderId="43" xfId="0" applyFont="1" applyFill="1" applyBorder="1" applyAlignment="1">
      <alignment vertical="center"/>
    </xf>
    <xf numFmtId="0" fontId="78" fillId="14" borderId="0" xfId="0" applyFont="1" applyFill="1" applyBorder="1" applyAlignment="1">
      <alignment vertical="center"/>
    </xf>
    <xf numFmtId="0" fontId="78" fillId="14" borderId="42" xfId="0" applyFont="1" applyFill="1" applyBorder="1" applyAlignment="1">
      <alignment vertical="center"/>
    </xf>
    <xf numFmtId="0" fontId="99" fillId="0" borderId="0" xfId="0" applyFont="1" applyAlignment="1">
      <alignment horizontal="center" vertical="center"/>
    </xf>
    <xf numFmtId="0" fontId="66" fillId="0" borderId="0" xfId="0" applyFont="1" applyAlignment="1">
      <alignment horizontal="justify" vertical="center" wrapText="1"/>
    </xf>
    <xf numFmtId="0" fontId="78" fillId="14" borderId="33" xfId="0" applyFont="1" applyFill="1" applyBorder="1" applyAlignment="1">
      <alignment horizontal="center" vertical="center"/>
    </xf>
    <xf numFmtId="0" fontId="78" fillId="14" borderId="41" xfId="0" applyFont="1" applyFill="1" applyBorder="1" applyAlignment="1">
      <alignment horizontal="center" vertical="center"/>
    </xf>
    <xf numFmtId="0" fontId="78" fillId="14" borderId="34" xfId="0" applyFont="1" applyFill="1" applyBorder="1" applyAlignment="1">
      <alignment horizontal="center" vertical="center"/>
    </xf>
    <xf numFmtId="0" fontId="81" fillId="14" borderId="2" xfId="0" applyFont="1" applyFill="1" applyBorder="1" applyAlignment="1">
      <alignment horizontal="center" vertical="center"/>
    </xf>
    <xf numFmtId="0" fontId="81" fillId="14" borderId="35" xfId="0" applyFont="1" applyFill="1" applyBorder="1" applyAlignment="1">
      <alignment horizontal="center" vertical="center"/>
    </xf>
    <xf numFmtId="0" fontId="81" fillId="14" borderId="4" xfId="0" applyFont="1" applyFill="1" applyBorder="1" applyAlignment="1">
      <alignment horizontal="center" vertical="center"/>
    </xf>
    <xf numFmtId="0" fontId="78" fillId="14" borderId="1" xfId="0" applyFont="1" applyFill="1" applyBorder="1" applyAlignment="1">
      <alignment horizontal="center" vertical="center"/>
    </xf>
    <xf numFmtId="0" fontId="78" fillId="14" borderId="44" xfId="0" applyFont="1" applyFill="1" applyBorder="1" applyAlignment="1">
      <alignment horizontal="center" vertical="center"/>
    </xf>
    <xf numFmtId="0" fontId="78" fillId="14" borderId="45" xfId="0" applyFont="1" applyFill="1" applyBorder="1" applyAlignment="1">
      <alignment horizontal="center" vertical="center"/>
    </xf>
    <xf numFmtId="0" fontId="78" fillId="14" borderId="46" xfId="0" applyFont="1" applyFill="1" applyBorder="1" applyAlignment="1">
      <alignment horizontal="center" vertical="center"/>
    </xf>
    <xf numFmtId="0" fontId="66" fillId="0" borderId="1" xfId="0" applyFont="1" applyBorder="1" applyAlignment="1">
      <alignment horizontal="center" vertical="center"/>
    </xf>
    <xf numFmtId="0" fontId="81" fillId="18" borderId="1" xfId="0" applyFont="1" applyFill="1" applyBorder="1" applyAlignment="1">
      <alignment horizontal="center" vertical="center"/>
    </xf>
    <xf numFmtId="0" fontId="81" fillId="14" borderId="0" xfId="0" applyFont="1" applyFill="1" applyAlignment="1">
      <alignment horizontal="justify" vertical="center" wrapText="1"/>
    </xf>
    <xf numFmtId="0" fontId="63" fillId="14" borderId="0" xfId="0" applyFont="1" applyFill="1" applyAlignment="1">
      <alignment horizontal="justify" vertical="center" wrapText="1"/>
    </xf>
    <xf numFmtId="0" fontId="73" fillId="0" borderId="1" xfId="0" applyFont="1" applyBorder="1" applyAlignment="1">
      <alignment horizontal="center" vertical="center"/>
    </xf>
    <xf numFmtId="0" fontId="99" fillId="14" borderId="0" xfId="0" applyFont="1" applyFill="1" applyAlignment="1">
      <alignment horizontal="center" vertical="center"/>
    </xf>
    <xf numFmtId="0" fontId="81" fillId="0" borderId="0" xfId="0" applyFont="1" applyAlignment="1">
      <alignment horizontal="justify" vertical="center" wrapText="1"/>
    </xf>
    <xf numFmtId="0" fontId="102" fillId="12" borderId="2" xfId="0" applyFont="1" applyFill="1" applyBorder="1" applyAlignment="1">
      <alignment horizontal="center" vertical="center"/>
    </xf>
    <xf numFmtId="0" fontId="102" fillId="12" borderId="4" xfId="0" applyFont="1" applyFill="1" applyBorder="1" applyAlignment="1">
      <alignment horizontal="center" vertical="center"/>
    </xf>
    <xf numFmtId="0" fontId="82" fillId="0" borderId="0" xfId="0" applyFont="1" applyAlignment="1">
      <alignment horizontal="center" vertical="center"/>
    </xf>
    <xf numFmtId="0" fontId="78" fillId="14" borderId="0" xfId="0" applyFont="1" applyFill="1" applyAlignment="1">
      <alignment horizontal="justify" vertical="center" wrapText="1"/>
    </xf>
    <xf numFmtId="0" fontId="0" fillId="14" borderId="0" xfId="0" applyFill="1" applyAlignment="1">
      <alignment horizontal="justify" vertical="center" wrapText="1"/>
    </xf>
    <xf numFmtId="0" fontId="66" fillId="0" borderId="1" xfId="0" applyFont="1" applyBorder="1" applyAlignment="1">
      <alignment horizontal="center"/>
    </xf>
    <xf numFmtId="0" fontId="82" fillId="14" borderId="0" xfId="0" applyFont="1" applyFill="1" applyAlignment="1">
      <alignment horizontal="center"/>
    </xf>
    <xf numFmtId="0" fontId="79" fillId="14" borderId="0" xfId="0" applyFont="1" applyFill="1" applyAlignment="1">
      <alignment horizontal="justify" vertical="center" wrapText="1"/>
    </xf>
    <xf numFmtId="0" fontId="74" fillId="0" borderId="0" xfId="0" applyFont="1" applyAlignment="1">
      <alignment horizontal="justify" vertical="center" wrapText="1"/>
    </xf>
    <xf numFmtId="0" fontId="0" fillId="0" borderId="0" xfId="0" applyAlignment="1">
      <alignment horizontal="justify" vertical="center" wrapText="1"/>
    </xf>
    <xf numFmtId="49" fontId="87" fillId="14" borderId="2" xfId="0" applyNumberFormat="1" applyFont="1" applyFill="1" applyBorder="1" applyAlignment="1">
      <alignment horizontal="center" vertical="center"/>
    </xf>
    <xf numFmtId="49" fontId="87" fillId="14" borderId="35" xfId="0" applyNumberFormat="1" applyFont="1" applyFill="1" applyBorder="1" applyAlignment="1">
      <alignment horizontal="center" vertical="center"/>
    </xf>
    <xf numFmtId="49" fontId="87" fillId="14" borderId="4" xfId="0" applyNumberFormat="1" applyFont="1" applyFill="1" applyBorder="1" applyAlignment="1">
      <alignment horizontal="center" vertical="center"/>
    </xf>
    <xf numFmtId="49" fontId="2" fillId="14" borderId="33" xfId="0" applyNumberFormat="1" applyFont="1" applyFill="1" applyBorder="1" applyAlignment="1">
      <alignment horizontal="center" vertical="center"/>
    </xf>
    <xf numFmtId="49" fontId="2" fillId="14" borderId="41" xfId="0" applyNumberFormat="1" applyFont="1" applyFill="1" applyBorder="1" applyAlignment="1">
      <alignment horizontal="center" vertical="center"/>
    </xf>
    <xf numFmtId="49" fontId="2" fillId="14" borderId="34" xfId="0" applyNumberFormat="1" applyFont="1" applyFill="1" applyBorder="1" applyAlignment="1">
      <alignment horizontal="center" vertical="center"/>
    </xf>
    <xf numFmtId="0" fontId="73" fillId="0" borderId="0" xfId="0" applyFont="1" applyBorder="1" applyAlignment="1">
      <alignment horizontal="center" vertical="center"/>
    </xf>
    <xf numFmtId="0" fontId="47" fillId="12" borderId="1" xfId="5" applyFont="1" applyFill="1" applyBorder="1" applyAlignment="1">
      <alignment horizontal="center" vertical="center" wrapText="1"/>
    </xf>
    <xf numFmtId="0" fontId="47" fillId="12" borderId="1" xfId="5" applyNumberFormat="1" applyFont="1" applyFill="1" applyBorder="1" applyAlignment="1">
      <alignment horizontal="center" vertical="center" wrapText="1"/>
    </xf>
    <xf numFmtId="0" fontId="103" fillId="0" borderId="0" xfId="0" applyFont="1" applyAlignment="1">
      <alignment horizontal="center"/>
    </xf>
    <xf numFmtId="0" fontId="66" fillId="0" borderId="0" xfId="0" applyFont="1" applyAlignment="1">
      <alignment horizontal="left" vertical="center" wrapText="1"/>
    </xf>
    <xf numFmtId="0" fontId="103" fillId="14" borderId="0" xfId="0" applyFont="1" applyFill="1" applyAlignment="1">
      <alignment horizontal="center"/>
    </xf>
    <xf numFmtId="0" fontId="87" fillId="16" borderId="39" xfId="0" applyFont="1" applyFill="1" applyBorder="1" applyAlignment="1">
      <alignment horizontal="center" vertical="center" wrapText="1"/>
    </xf>
    <xf numFmtId="0" fontId="87" fillId="16" borderId="38" xfId="0" applyFont="1" applyFill="1" applyBorder="1" applyAlignment="1">
      <alignment horizontal="center" vertical="center" wrapText="1"/>
    </xf>
    <xf numFmtId="0" fontId="87" fillId="16" borderId="3" xfId="0" applyFont="1" applyFill="1" applyBorder="1" applyAlignment="1">
      <alignment horizontal="center" vertical="center" wrapText="1"/>
    </xf>
    <xf numFmtId="2" fontId="87" fillId="16" borderId="39" xfId="0" applyNumberFormat="1" applyFont="1" applyFill="1" applyBorder="1" applyAlignment="1">
      <alignment horizontal="center" vertical="center" wrapText="1"/>
    </xf>
    <xf numFmtId="2" fontId="87" fillId="16" borderId="38" xfId="0" applyNumberFormat="1" applyFont="1" applyFill="1" applyBorder="1" applyAlignment="1">
      <alignment horizontal="center" vertical="center" wrapText="1"/>
    </xf>
    <xf numFmtId="2" fontId="87" fillId="16" borderId="3" xfId="0" applyNumberFormat="1" applyFont="1" applyFill="1" applyBorder="1" applyAlignment="1">
      <alignment horizontal="center" vertical="center" wrapText="1"/>
    </xf>
    <xf numFmtId="0" fontId="66" fillId="0" borderId="0" xfId="0" applyFont="1" applyAlignment="1">
      <alignment horizontal="center"/>
    </xf>
    <xf numFmtId="0" fontId="74" fillId="0" borderId="0" xfId="0" applyFont="1" applyAlignment="1">
      <alignment horizontal="left" vertical="center" wrapText="1"/>
    </xf>
    <xf numFmtId="0" fontId="73" fillId="0" borderId="1" xfId="0" applyFont="1" applyBorder="1" applyAlignment="1">
      <alignment horizontal="center"/>
    </xf>
    <xf numFmtId="0" fontId="73" fillId="0" borderId="0" xfId="0" applyFont="1" applyAlignment="1">
      <alignment horizontal="center"/>
    </xf>
    <xf numFmtId="0" fontId="73" fillId="12" borderId="39" xfId="0" applyFont="1" applyFill="1" applyBorder="1" applyAlignment="1">
      <alignment horizontal="center" vertical="center" wrapText="1"/>
    </xf>
    <xf numFmtId="0" fontId="73" fillId="12" borderId="38" xfId="0" applyFont="1" applyFill="1" applyBorder="1" applyAlignment="1">
      <alignment horizontal="center" vertical="center" wrapText="1"/>
    </xf>
    <xf numFmtId="0" fontId="73" fillId="12" borderId="3" xfId="0" applyFont="1" applyFill="1" applyBorder="1" applyAlignment="1">
      <alignment horizontal="center" vertical="center" wrapText="1"/>
    </xf>
    <xf numFmtId="2" fontId="73" fillId="12" borderId="39" xfId="0" applyNumberFormat="1" applyFont="1" applyFill="1" applyBorder="1" applyAlignment="1">
      <alignment horizontal="center" vertical="center" wrapText="1"/>
    </xf>
    <xf numFmtId="2" fontId="73" fillId="12" borderId="38" xfId="0" applyNumberFormat="1" applyFont="1" applyFill="1" applyBorder="1" applyAlignment="1">
      <alignment horizontal="center" vertical="center" wrapText="1"/>
    </xf>
    <xf numFmtId="2" fontId="73" fillId="12" borderId="3" xfId="0" applyNumberFormat="1" applyFont="1" applyFill="1" applyBorder="1" applyAlignment="1">
      <alignment horizontal="center" vertical="center" wrapText="1"/>
    </xf>
    <xf numFmtId="0" fontId="104" fillId="0" borderId="0" xfId="0" applyFont="1" applyAlignment="1">
      <alignment horizontal="center"/>
    </xf>
    <xf numFmtId="2" fontId="71" fillId="0" borderId="1" xfId="0" applyNumberFormat="1" applyFont="1" applyBorder="1" applyAlignment="1">
      <alignment horizontal="center"/>
    </xf>
    <xf numFmtId="0" fontId="71" fillId="0" borderId="1" xfId="0" applyFont="1" applyBorder="1" applyAlignment="1">
      <alignment horizontal="center"/>
    </xf>
    <xf numFmtId="0" fontId="71" fillId="0" borderId="0" xfId="0" applyFont="1" applyAlignment="1">
      <alignment horizontal="left"/>
    </xf>
    <xf numFmtId="2" fontId="72" fillId="0" borderId="1" xfId="0" applyNumberFormat="1" applyFont="1" applyBorder="1" applyAlignment="1">
      <alignment horizontal="center"/>
    </xf>
    <xf numFmtId="0" fontId="72" fillId="0" borderId="1" xfId="0" applyFont="1" applyBorder="1" applyAlignment="1">
      <alignment horizontal="center"/>
    </xf>
    <xf numFmtId="0" fontId="10" fillId="12" borderId="16" xfId="8" applyFont="1" applyFill="1" applyBorder="1" applyAlignment="1">
      <alignment horizontal="center"/>
    </xf>
    <xf numFmtId="0" fontId="9" fillId="0" borderId="0" xfId="8" applyFont="1" applyAlignment="1">
      <alignment horizontal="left" vertical="center" wrapText="1"/>
    </xf>
    <xf numFmtId="0" fontId="9" fillId="0" borderId="51" xfId="8" applyFont="1" applyFill="1" applyBorder="1" applyAlignment="1">
      <alignment horizontal="center"/>
    </xf>
    <xf numFmtId="0" fontId="9" fillId="0" borderId="22" xfId="8" applyFont="1" applyFill="1" applyBorder="1" applyAlignment="1">
      <alignment horizontal="center"/>
    </xf>
    <xf numFmtId="0" fontId="9" fillId="0" borderId="52" xfId="8" applyFont="1" applyFill="1" applyBorder="1" applyAlignment="1">
      <alignment horizontal="center"/>
    </xf>
    <xf numFmtId="0" fontId="9" fillId="0" borderId="28" xfId="8" applyFont="1" applyFill="1" applyBorder="1" applyAlignment="1">
      <alignment horizontal="center"/>
    </xf>
    <xf numFmtId="0" fontId="9" fillId="0" borderId="29" xfId="8" applyFont="1" applyFill="1" applyBorder="1" applyAlignment="1">
      <alignment horizontal="center"/>
    </xf>
    <xf numFmtId="0" fontId="10" fillId="12" borderId="15" xfId="8" applyFont="1" applyFill="1" applyBorder="1" applyAlignment="1">
      <alignment horizontal="center"/>
    </xf>
    <xf numFmtId="0" fontId="10" fillId="12" borderId="17" xfId="8" applyFont="1" applyFill="1" applyBorder="1" applyAlignment="1">
      <alignment horizontal="center"/>
    </xf>
    <xf numFmtId="0" fontId="10" fillId="0" borderId="0" xfId="8" applyFont="1" applyAlignment="1">
      <alignment horizontal="center"/>
    </xf>
    <xf numFmtId="0" fontId="10" fillId="12" borderId="1" xfId="5" applyFont="1" applyFill="1" applyBorder="1" applyAlignment="1">
      <alignment horizontal="center"/>
    </xf>
    <xf numFmtId="0" fontId="10" fillId="12" borderId="2" xfId="5" applyFont="1" applyFill="1" applyBorder="1" applyAlignment="1">
      <alignment horizontal="center"/>
    </xf>
    <xf numFmtId="0" fontId="10" fillId="12" borderId="4" xfId="5" applyFont="1" applyFill="1" applyBorder="1" applyAlignment="1">
      <alignment horizontal="center"/>
    </xf>
    <xf numFmtId="0" fontId="10" fillId="12" borderId="3" xfId="5" applyFont="1" applyFill="1" applyBorder="1" applyAlignment="1">
      <alignment horizontal="center"/>
    </xf>
    <xf numFmtId="0" fontId="10" fillId="12" borderId="55" xfId="5" applyFont="1" applyFill="1" applyBorder="1" applyAlignment="1">
      <alignment horizontal="center"/>
    </xf>
    <xf numFmtId="0" fontId="10" fillId="12" borderId="48" xfId="5" applyFont="1" applyFill="1" applyBorder="1" applyAlignment="1">
      <alignment horizontal="center"/>
    </xf>
    <xf numFmtId="0" fontId="9" fillId="0" borderId="0" xfId="5" applyFont="1" applyAlignment="1">
      <alignment horizontal="left"/>
    </xf>
    <xf numFmtId="0" fontId="34" fillId="0" borderId="0" xfId="5" applyFont="1" applyAlignment="1">
      <alignment horizontal="center"/>
    </xf>
    <xf numFmtId="0" fontId="36" fillId="0" borderId="53" xfId="5" applyFont="1" applyFill="1" applyBorder="1" applyAlignment="1">
      <alignment horizontal="center"/>
    </xf>
    <xf numFmtId="0" fontId="36" fillId="0" borderId="54" xfId="5" applyFont="1" applyFill="1" applyBorder="1" applyAlignment="1">
      <alignment horizontal="center"/>
    </xf>
    <xf numFmtId="0" fontId="36" fillId="0" borderId="25" xfId="5" applyFont="1" applyFill="1" applyBorder="1" applyAlignment="1">
      <alignment horizontal="center"/>
    </xf>
    <xf numFmtId="0" fontId="36" fillId="0" borderId="26" xfId="5" applyFont="1" applyFill="1" applyBorder="1" applyAlignment="1">
      <alignment horizontal="center"/>
    </xf>
    <xf numFmtId="0" fontId="36" fillId="0" borderId="27" xfId="5" applyFont="1" applyFill="1" applyBorder="1" applyAlignment="1">
      <alignment horizontal="center"/>
    </xf>
    <xf numFmtId="0" fontId="36" fillId="0" borderId="48" xfId="5" applyFont="1" applyFill="1" applyBorder="1" applyAlignment="1">
      <alignment horizontal="center"/>
    </xf>
    <xf numFmtId="0" fontId="36" fillId="0" borderId="51" xfId="5" applyFont="1" applyFill="1" applyBorder="1" applyAlignment="1">
      <alignment horizontal="center"/>
    </xf>
    <xf numFmtId="0" fontId="36" fillId="0" borderId="22" xfId="5" applyFont="1" applyFill="1" applyBorder="1" applyAlignment="1">
      <alignment horizontal="center"/>
    </xf>
    <xf numFmtId="0" fontId="36" fillId="0" borderId="52" xfId="5" applyFont="1" applyFill="1" applyBorder="1" applyAlignment="1">
      <alignment horizontal="center"/>
    </xf>
    <xf numFmtId="0" fontId="9" fillId="0" borderId="51" xfId="5" applyFont="1" applyFill="1" applyBorder="1" applyAlignment="1">
      <alignment horizontal="center"/>
    </xf>
    <xf numFmtId="0" fontId="9" fillId="0" borderId="22" xfId="5" applyFont="1" applyFill="1" applyBorder="1" applyAlignment="1">
      <alignment horizontal="center"/>
    </xf>
    <xf numFmtId="0" fontId="9" fillId="0" borderId="29" xfId="5" applyFont="1" applyFill="1" applyBorder="1" applyAlignment="1">
      <alignment horizontal="center"/>
    </xf>
    <xf numFmtId="2" fontId="2" fillId="0" borderId="0" xfId="5" applyNumberFormat="1" applyFont="1" applyFill="1" applyAlignment="1" applyProtection="1">
      <alignment horizontal="left" vertical="center" wrapText="1"/>
    </xf>
    <xf numFmtId="0" fontId="38" fillId="0" borderId="0" xfId="5" applyFont="1" applyFill="1" applyAlignment="1">
      <alignment horizontal="center"/>
    </xf>
    <xf numFmtId="2" fontId="2" fillId="0" borderId="0" xfId="5" applyNumberFormat="1" applyFont="1" applyFill="1" applyAlignment="1" applyProtection="1">
      <alignment vertical="top" wrapText="1"/>
    </xf>
    <xf numFmtId="0" fontId="66" fillId="0" borderId="0" xfId="0" applyFont="1" applyBorder="1" applyAlignment="1">
      <alignment horizontal="center"/>
    </xf>
    <xf numFmtId="0" fontId="63" fillId="0" borderId="1" xfId="0" applyFont="1" applyBorder="1" applyAlignment="1">
      <alignment horizontal="center" vertical="center" wrapText="1"/>
    </xf>
    <xf numFmtId="0" fontId="63" fillId="0" borderId="1" xfId="0" applyFont="1" applyBorder="1" applyAlignment="1">
      <alignment horizontal="center"/>
    </xf>
    <xf numFmtId="0" fontId="63" fillId="0" borderId="1" xfId="0" applyFont="1" applyBorder="1" applyAlignment="1">
      <alignment horizontal="center" vertical="center"/>
    </xf>
    <xf numFmtId="0" fontId="63" fillId="0" borderId="2" xfId="0" applyFont="1" applyBorder="1" applyAlignment="1">
      <alignment horizontal="center" vertical="center" wrapText="1"/>
    </xf>
    <xf numFmtId="0" fontId="63" fillId="0" borderId="4" xfId="0" applyFont="1" applyBorder="1" applyAlignment="1">
      <alignment horizontal="center" vertical="center" wrapText="1"/>
    </xf>
    <xf numFmtId="0" fontId="63" fillId="0" borderId="0" xfId="0" applyFont="1" applyAlignment="1">
      <alignment horizontal="center"/>
    </xf>
    <xf numFmtId="0" fontId="105" fillId="0" borderId="1" xfId="0" applyFont="1" applyBorder="1" applyAlignment="1">
      <alignment horizontal="left" wrapText="1" indent="2"/>
    </xf>
    <xf numFmtId="0" fontId="70" fillId="0" borderId="1" xfId="0" applyFont="1" applyBorder="1" applyAlignment="1">
      <alignment horizontal="left" wrapText="1" indent="3"/>
    </xf>
    <xf numFmtId="0" fontId="70" fillId="0" borderId="1" xfId="0" applyFont="1" applyBorder="1" applyAlignment="1">
      <alignment horizontal="left" wrapText="1" indent="2"/>
    </xf>
    <xf numFmtId="0" fontId="105" fillId="0" borderId="1" xfId="0" applyFont="1" applyBorder="1" applyAlignment="1">
      <alignment horizontal="left" wrapText="1"/>
    </xf>
    <xf numFmtId="0" fontId="105" fillId="0" borderId="1" xfId="0" applyFont="1" applyBorder="1" applyAlignment="1">
      <alignment horizontal="left" wrapText="1" indent="1"/>
    </xf>
    <xf numFmtId="0" fontId="70" fillId="0" borderId="2" xfId="0" applyFont="1" applyBorder="1" applyAlignment="1">
      <alignment horizontal="left" wrapText="1" indent="2"/>
    </xf>
    <xf numFmtId="0" fontId="70" fillId="0" borderId="35" xfId="0" applyFont="1" applyBorder="1" applyAlignment="1">
      <alignment horizontal="left" wrapText="1" indent="2"/>
    </xf>
    <xf numFmtId="0" fontId="70" fillId="0" borderId="4" xfId="0" applyFont="1" applyBorder="1" applyAlignment="1">
      <alignment horizontal="left" wrapText="1" indent="2"/>
    </xf>
    <xf numFmtId="0" fontId="69" fillId="0" borderId="0" xfId="0" applyFont="1" applyAlignment="1">
      <alignment horizontal="center"/>
    </xf>
    <xf numFmtId="0" fontId="69" fillId="0" borderId="1" xfId="0" applyFont="1" applyBorder="1" applyAlignment="1">
      <alignment horizontal="center"/>
    </xf>
    <xf numFmtId="0" fontId="105" fillId="17" borderId="39" xfId="0" applyFont="1" applyFill="1" applyBorder="1" applyAlignment="1">
      <alignment horizontal="center" vertical="center" wrapText="1"/>
    </xf>
    <xf numFmtId="0" fontId="105" fillId="17" borderId="38" xfId="0" applyFont="1" applyFill="1" applyBorder="1" applyAlignment="1">
      <alignment horizontal="center" vertical="center" wrapText="1"/>
    </xf>
    <xf numFmtId="0" fontId="105" fillId="17" borderId="3" xfId="0" applyFont="1" applyFill="1" applyBorder="1" applyAlignment="1">
      <alignment horizontal="center" vertical="center" wrapText="1"/>
    </xf>
    <xf numFmtId="2" fontId="105" fillId="17" borderId="39" xfId="0" applyNumberFormat="1" applyFont="1" applyFill="1" applyBorder="1" applyAlignment="1">
      <alignment horizontal="center" vertical="center" wrapText="1"/>
    </xf>
    <xf numFmtId="2" fontId="105" fillId="17" borderId="38" xfId="0" applyNumberFormat="1" applyFont="1" applyFill="1" applyBorder="1" applyAlignment="1">
      <alignment horizontal="center" vertical="center" wrapText="1"/>
    </xf>
    <xf numFmtId="2" fontId="105" fillId="17" borderId="3" xfId="0" applyNumberFormat="1" applyFont="1" applyFill="1" applyBorder="1" applyAlignment="1">
      <alignment horizontal="center" vertical="center" wrapText="1"/>
    </xf>
    <xf numFmtId="0" fontId="68" fillId="0" borderId="0" xfId="0" applyFont="1" applyAlignment="1">
      <alignment horizontal="left" vertical="center" wrapText="1"/>
    </xf>
    <xf numFmtId="0" fontId="74" fillId="0" borderId="2" xfId="0" applyFont="1" applyBorder="1" applyAlignment="1">
      <alignment horizontal="left" vertical="center" wrapText="1"/>
    </xf>
    <xf numFmtId="0" fontId="74" fillId="0" borderId="35" xfId="0" applyFont="1" applyBorder="1" applyAlignment="1">
      <alignment horizontal="left" vertical="center" wrapText="1"/>
    </xf>
    <xf numFmtId="0" fontId="74" fillId="0" borderId="4" xfId="0" applyFont="1" applyBorder="1" applyAlignment="1">
      <alignment horizontal="left" vertical="center" wrapText="1"/>
    </xf>
    <xf numFmtId="0" fontId="74" fillId="0" borderId="44" xfId="0" applyFont="1" applyBorder="1" applyAlignment="1">
      <alignment horizontal="left" vertical="center" wrapText="1"/>
    </xf>
    <xf numFmtId="0" fontId="74" fillId="0" borderId="45" xfId="0" applyFont="1" applyBorder="1" applyAlignment="1">
      <alignment horizontal="left" vertical="center" wrapText="1"/>
    </xf>
    <xf numFmtId="0" fontId="74" fillId="0" borderId="46" xfId="0" applyFont="1" applyBorder="1" applyAlignment="1">
      <alignment horizontal="left" vertical="center" wrapText="1"/>
    </xf>
    <xf numFmtId="0" fontId="74" fillId="0" borderId="33" xfId="0" applyFont="1" applyBorder="1" applyAlignment="1">
      <alignment horizontal="left" vertical="center" wrapText="1"/>
    </xf>
    <xf numFmtId="0" fontId="74" fillId="0" borderId="41" xfId="0" applyFont="1" applyBorder="1" applyAlignment="1">
      <alignment horizontal="left" vertical="center" wrapText="1"/>
    </xf>
    <xf numFmtId="0" fontId="74" fillId="0" borderId="34" xfId="0" applyFont="1" applyBorder="1" applyAlignment="1">
      <alignment horizontal="left" vertical="center" wrapText="1"/>
    </xf>
    <xf numFmtId="0" fontId="32" fillId="0" borderId="0" xfId="0" applyFont="1" applyAlignment="1">
      <alignment horizontal="left" vertical="center" wrapText="1"/>
    </xf>
    <xf numFmtId="0" fontId="74" fillId="0" borderId="1" xfId="0" applyFont="1" applyBorder="1" applyAlignment="1">
      <alignment horizontal="left" vertical="center" wrapText="1"/>
    </xf>
    <xf numFmtId="0" fontId="10" fillId="0" borderId="0" xfId="0" applyFont="1" applyAlignment="1">
      <alignment horizontal="left" vertical="center" wrapText="1"/>
    </xf>
    <xf numFmtId="0" fontId="9" fillId="0" borderId="1"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74" fillId="0" borderId="2" xfId="0" applyFont="1" applyBorder="1" applyAlignment="1">
      <alignment vertical="center" wrapText="1"/>
    </xf>
    <xf numFmtId="0" fontId="74" fillId="0" borderId="35" xfId="0" applyFont="1" applyBorder="1" applyAlignment="1">
      <alignment vertical="center" wrapText="1"/>
    </xf>
    <xf numFmtId="0" fontId="74" fillId="0" borderId="4" xfId="0" applyFont="1" applyBorder="1" applyAlignment="1">
      <alignment vertical="center" wrapText="1"/>
    </xf>
    <xf numFmtId="0" fontId="74" fillId="0" borderId="0" xfId="0" applyFont="1" applyBorder="1" applyAlignment="1">
      <alignment horizontal="left" vertical="center" wrapText="1"/>
    </xf>
    <xf numFmtId="0" fontId="10" fillId="13"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0" borderId="35" xfId="0" applyFont="1" applyBorder="1" applyAlignment="1">
      <alignment horizontal="left" vertical="center" wrapText="1"/>
    </xf>
    <xf numFmtId="0" fontId="9" fillId="0" borderId="4" xfId="0" applyFont="1" applyBorder="1" applyAlignment="1">
      <alignment horizontal="left" vertical="center" wrapText="1"/>
    </xf>
    <xf numFmtId="0" fontId="10" fillId="4" borderId="1" xfId="0" applyFont="1" applyFill="1" applyBorder="1" applyAlignment="1">
      <alignment horizontal="center" vertical="center" wrapText="1"/>
    </xf>
    <xf numFmtId="4" fontId="10" fillId="0" borderId="1" xfId="0" applyNumberFormat="1" applyFont="1" applyFill="1" applyBorder="1" applyAlignment="1">
      <alignment horizontal="center" vertical="center" wrapText="1"/>
    </xf>
    <xf numFmtId="0" fontId="31" fillId="0" borderId="1" xfId="0" applyFont="1" applyBorder="1" applyAlignment="1">
      <alignment horizontal="left" vertical="center" wrapText="1"/>
    </xf>
    <xf numFmtId="0" fontId="72" fillId="12" borderId="1" xfId="0" applyFont="1" applyFill="1" applyBorder="1" applyAlignment="1">
      <alignment horizontal="center" vertical="center"/>
    </xf>
    <xf numFmtId="0" fontId="72" fillId="12" borderId="1" xfId="0" applyFont="1" applyFill="1" applyBorder="1" applyAlignment="1">
      <alignment horizontal="center" vertical="center" wrapText="1"/>
    </xf>
    <xf numFmtId="0" fontId="72" fillId="12" borderId="2" xfId="0" applyFont="1" applyFill="1" applyBorder="1" applyAlignment="1">
      <alignment horizontal="center" vertical="center" wrapText="1"/>
    </xf>
    <xf numFmtId="0" fontId="72" fillId="12" borderId="4" xfId="0" applyFont="1" applyFill="1" applyBorder="1" applyAlignment="1">
      <alignment horizontal="center" vertical="center" wrapText="1"/>
    </xf>
    <xf numFmtId="0" fontId="106" fillId="0" borderId="0" xfId="0" applyFont="1" applyAlignment="1">
      <alignment horizontal="center"/>
    </xf>
    <xf numFmtId="0" fontId="1" fillId="0" borderId="0" xfId="5" applyFont="1" applyAlignment="1">
      <alignment horizontal="left" vertical="center" wrapText="1"/>
    </xf>
    <xf numFmtId="2" fontId="98" fillId="14" borderId="0" xfId="0" applyNumberFormat="1" applyFont="1" applyFill="1" applyAlignment="1">
      <alignment horizontal="justify" vertical="center" wrapText="1"/>
    </xf>
    <xf numFmtId="0" fontId="98" fillId="14" borderId="0" xfId="0" applyFont="1" applyFill="1" applyAlignment="1">
      <alignment horizontal="left" vertical="center"/>
    </xf>
    <xf numFmtId="0" fontId="49" fillId="14" borderId="0" xfId="5" applyFont="1" applyFill="1" applyAlignment="1">
      <alignment horizontal="left" vertical="center" wrapText="1"/>
    </xf>
    <xf numFmtId="0" fontId="1" fillId="14" borderId="45" xfId="5" applyFont="1" applyFill="1" applyBorder="1" applyAlignment="1">
      <alignment horizontal="left" vertical="center" wrapText="1"/>
    </xf>
    <xf numFmtId="0" fontId="1" fillId="14" borderId="1" xfId="5" applyFont="1" applyFill="1" applyBorder="1" applyAlignment="1">
      <alignment horizontal="left" vertical="center" wrapText="1"/>
    </xf>
    <xf numFmtId="0" fontId="54" fillId="14" borderId="1" xfId="5" applyFont="1" applyFill="1" applyBorder="1" applyAlignment="1">
      <alignment horizontal="left" vertical="center" wrapText="1"/>
    </xf>
    <xf numFmtId="0" fontId="1" fillId="14" borderId="44" xfId="5" applyFont="1" applyFill="1" applyBorder="1" applyAlignment="1">
      <alignment horizontal="left" vertical="center" wrapText="1"/>
    </xf>
    <xf numFmtId="0" fontId="1" fillId="14" borderId="46" xfId="5" applyFont="1" applyFill="1" applyBorder="1" applyAlignment="1">
      <alignment horizontal="left" vertical="center" wrapText="1"/>
    </xf>
    <xf numFmtId="0" fontId="1" fillId="14" borderId="33" xfId="5" applyFont="1" applyFill="1" applyBorder="1" applyAlignment="1">
      <alignment horizontal="left" vertical="center" wrapText="1"/>
    </xf>
    <xf numFmtId="0" fontId="1" fillId="14" borderId="41" xfId="5" applyFont="1" applyFill="1" applyBorder="1" applyAlignment="1">
      <alignment horizontal="left" vertical="center" wrapText="1"/>
    </xf>
    <xf numFmtId="0" fontId="1" fillId="14" borderId="34" xfId="5" applyFont="1" applyFill="1" applyBorder="1" applyAlignment="1">
      <alignment horizontal="left" vertical="center" wrapText="1"/>
    </xf>
    <xf numFmtId="0" fontId="33" fillId="4" borderId="1" xfId="5" applyFont="1" applyFill="1" applyBorder="1" applyAlignment="1">
      <alignment horizontal="center" vertical="center" wrapText="1"/>
    </xf>
    <xf numFmtId="0" fontId="33" fillId="14" borderId="1" xfId="5" applyFont="1" applyFill="1" applyBorder="1" applyAlignment="1">
      <alignment horizontal="center" vertical="center" wrapText="1"/>
    </xf>
    <xf numFmtId="0" fontId="51" fillId="7" borderId="46" xfId="5" applyFont="1" applyFill="1" applyBorder="1" applyAlignment="1">
      <alignment horizontal="center" vertical="center" wrapText="1"/>
    </xf>
    <xf numFmtId="0" fontId="51" fillId="7" borderId="42" xfId="5" applyFont="1" applyFill="1" applyBorder="1" applyAlignment="1">
      <alignment horizontal="center" vertical="center" wrapText="1"/>
    </xf>
    <xf numFmtId="0" fontId="51" fillId="7" borderId="34" xfId="5" applyFont="1" applyFill="1" applyBorder="1" applyAlignment="1">
      <alignment horizontal="center" vertical="center" wrapText="1"/>
    </xf>
    <xf numFmtId="4" fontId="33" fillId="0" borderId="1" xfId="5" applyNumberFormat="1" applyFont="1" applyFill="1" applyBorder="1" applyAlignment="1">
      <alignment horizontal="center" vertical="center" wrapText="1"/>
    </xf>
    <xf numFmtId="0" fontId="33" fillId="14" borderId="1" xfId="5" applyFont="1" applyFill="1" applyBorder="1" applyAlignment="1">
      <alignment horizontal="left" vertical="center" wrapText="1"/>
    </xf>
    <xf numFmtId="0" fontId="33" fillId="14" borderId="0" xfId="5" applyFont="1" applyFill="1" applyAlignment="1">
      <alignment horizontal="justify" vertical="center" wrapText="1"/>
    </xf>
    <xf numFmtId="0" fontId="1" fillId="14" borderId="2" xfId="5" applyFont="1" applyFill="1" applyBorder="1" applyAlignment="1">
      <alignment horizontal="left" vertical="center" wrapText="1"/>
    </xf>
    <xf numFmtId="0" fontId="1" fillId="14" borderId="35" xfId="5" applyFont="1" applyFill="1" applyBorder="1" applyAlignment="1">
      <alignment horizontal="left" vertical="center" wrapText="1"/>
    </xf>
    <xf numFmtId="0" fontId="1" fillId="14" borderId="4" xfId="5" applyFont="1" applyFill="1" applyBorder="1" applyAlignment="1">
      <alignment horizontal="left" vertical="center" wrapText="1"/>
    </xf>
    <xf numFmtId="0" fontId="1" fillId="14" borderId="0" xfId="5" applyFont="1" applyFill="1" applyBorder="1" applyAlignment="1">
      <alignment horizontal="left" vertical="center" wrapText="1"/>
    </xf>
    <xf numFmtId="0" fontId="55" fillId="14" borderId="0" xfId="5" applyFont="1" applyFill="1" applyAlignment="1">
      <alignment horizontal="center" vertical="center" wrapText="1"/>
    </xf>
    <xf numFmtId="0" fontId="87" fillId="15" borderId="1" xfId="0" applyFont="1" applyFill="1" applyBorder="1" applyAlignment="1">
      <alignment horizontal="center" vertical="center" wrapText="1"/>
    </xf>
    <xf numFmtId="0" fontId="81" fillId="15" borderId="4" xfId="0" applyFont="1" applyFill="1" applyBorder="1" applyAlignment="1">
      <alignment horizontal="center" vertical="center" wrapText="1"/>
    </xf>
    <xf numFmtId="0" fontId="81" fillId="15" borderId="1" xfId="0" applyFont="1" applyFill="1" applyBorder="1" applyAlignment="1">
      <alignment horizontal="center" vertical="center" wrapText="1"/>
    </xf>
    <xf numFmtId="2" fontId="65" fillId="14" borderId="0" xfId="0" applyNumberFormat="1" applyFont="1" applyFill="1" applyAlignment="1">
      <alignment horizontal="justify" vertical="center" wrapText="1"/>
    </xf>
    <xf numFmtId="0" fontId="81" fillId="12" borderId="1" xfId="0" applyFont="1" applyFill="1" applyBorder="1" applyAlignment="1">
      <alignment horizontal="center" vertical="center"/>
    </xf>
    <xf numFmtId="0" fontId="2" fillId="2" borderId="2" xfId="0" applyFont="1" applyFill="1" applyBorder="1" applyAlignment="1">
      <alignment horizontal="center"/>
    </xf>
    <xf numFmtId="0" fontId="2" fillId="2" borderId="4" xfId="0" applyFont="1" applyFill="1" applyBorder="1" applyAlignment="1">
      <alignment horizontal="center"/>
    </xf>
    <xf numFmtId="0" fontId="107" fillId="0" borderId="0" xfId="0" applyFont="1" applyAlignment="1">
      <alignment horizontal="center" vertical="center" wrapText="1"/>
    </xf>
    <xf numFmtId="0" fontId="107" fillId="0" borderId="41" xfId="0" applyFont="1" applyBorder="1" applyAlignment="1">
      <alignment horizontal="center" vertical="center" wrapText="1"/>
    </xf>
  </cellXfs>
  <cellStyles count="10">
    <cellStyle name="Hipervínculo" xfId="1" builtinId="8"/>
    <cellStyle name="Millares 2" xfId="2"/>
    <cellStyle name="Millares 3" xfId="3"/>
    <cellStyle name="Millares_NCFSR-PD-CH-AyD-Hxx-V0_111206" xfId="4"/>
    <cellStyle name="Normal" xfId="0" builtinId="0"/>
    <cellStyle name="Normal 2" xfId="5"/>
    <cellStyle name="Normal 3" xfId="6"/>
    <cellStyle name="Normal 4" xfId="7"/>
    <cellStyle name="Normal 5" xfId="8"/>
    <cellStyle name="Normal 5 2" xfId="9"/>
  </cellStyles>
  <dxfs count="0"/>
  <tableStyles count="0" defaultTableStyle="TableStyleMedium2" defaultPivotStyle="PivotStyleLight16"/>
  <colors>
    <mruColors>
      <color rgb="FF66FF99"/>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2.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12</xdr:col>
      <xdr:colOff>409574</xdr:colOff>
      <xdr:row>68</xdr:row>
      <xdr:rowOff>114300</xdr:rowOff>
    </xdr:from>
    <xdr:to>
      <xdr:col>21</xdr:col>
      <xdr:colOff>592665</xdr:colOff>
      <xdr:row>90</xdr:row>
      <xdr:rowOff>112956</xdr:rowOff>
    </xdr:to>
    <xdr:pic>
      <xdr:nvPicPr>
        <xdr:cNvPr id="37974"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14169" t="36858" r="61140" b="35362"/>
        <a:stretch>
          <a:fillRect/>
        </a:stretch>
      </xdr:blipFill>
      <xdr:spPr bwMode="auto">
        <a:xfrm>
          <a:off x="8844491" y="12708467"/>
          <a:ext cx="6183841" cy="3912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400050</xdr:colOff>
      <xdr:row>28</xdr:row>
      <xdr:rowOff>0</xdr:rowOff>
    </xdr:from>
    <xdr:to>
      <xdr:col>19</xdr:col>
      <xdr:colOff>114300</xdr:colOff>
      <xdr:row>45</xdr:row>
      <xdr:rowOff>104775</xdr:rowOff>
    </xdr:to>
    <xdr:pic>
      <xdr:nvPicPr>
        <xdr:cNvPr id="56051"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14169" t="36858" r="61140" b="35362"/>
        <a:stretch>
          <a:fillRect/>
        </a:stretch>
      </xdr:blipFill>
      <xdr:spPr bwMode="auto">
        <a:xfrm>
          <a:off x="8048625" y="5353050"/>
          <a:ext cx="4514850" cy="2857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620905</xdr:colOff>
      <xdr:row>29</xdr:row>
      <xdr:rowOff>65942</xdr:rowOff>
    </xdr:from>
    <xdr:to>
      <xdr:col>15</xdr:col>
      <xdr:colOff>620906</xdr:colOff>
      <xdr:row>43</xdr:row>
      <xdr:rowOff>29309</xdr:rowOff>
    </xdr:to>
    <xdr:cxnSp macro="">
      <xdr:nvCxnSpPr>
        <xdr:cNvPr id="3" name="Conector recto 2"/>
        <xdr:cNvCxnSpPr/>
      </xdr:nvCxnSpPr>
      <xdr:spPr>
        <a:xfrm flipH="1" flipV="1">
          <a:off x="10032796" y="4757005"/>
          <a:ext cx="1" cy="221364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316006</xdr:colOff>
      <xdr:row>40</xdr:row>
      <xdr:rowOff>25185</xdr:rowOff>
    </xdr:from>
    <xdr:to>
      <xdr:col>15</xdr:col>
      <xdr:colOff>645694</xdr:colOff>
      <xdr:row>40</xdr:row>
      <xdr:rowOff>31079</xdr:rowOff>
    </xdr:to>
    <xdr:cxnSp macro="">
      <xdr:nvCxnSpPr>
        <xdr:cNvPr id="7" name="Conector recto 6"/>
        <xdr:cNvCxnSpPr/>
      </xdr:nvCxnSpPr>
      <xdr:spPr>
        <a:xfrm flipH="1" flipV="1">
          <a:off x="8402731" y="7321335"/>
          <a:ext cx="1644138" cy="589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303979</xdr:colOff>
      <xdr:row>35</xdr:row>
      <xdr:rowOff>156526</xdr:rowOff>
    </xdr:from>
    <xdr:to>
      <xdr:col>15</xdr:col>
      <xdr:colOff>633667</xdr:colOff>
      <xdr:row>36</xdr:row>
      <xdr:rowOff>1999</xdr:rowOff>
    </xdr:to>
    <xdr:cxnSp macro="">
      <xdr:nvCxnSpPr>
        <xdr:cNvPr id="10" name="Conector recto 9"/>
        <xdr:cNvCxnSpPr/>
      </xdr:nvCxnSpPr>
      <xdr:spPr>
        <a:xfrm flipH="1" flipV="1">
          <a:off x="8385190" y="5796329"/>
          <a:ext cx="1638122" cy="589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295275</xdr:colOff>
      <xdr:row>24</xdr:row>
      <xdr:rowOff>138112</xdr:rowOff>
    </xdr:from>
    <xdr:ext cx="3409950" cy="357085"/>
    <mc:AlternateContent xmlns:mc="http://schemas.openxmlformats.org/markup-compatibility/2006" xmlns:a14="http://schemas.microsoft.com/office/drawing/2010/main">
      <mc:Choice Requires="a14">
        <xdr:sp macro="" textlink="">
          <xdr:nvSpPr>
            <xdr:cNvPr id="2" name="1 CuadroTexto"/>
            <xdr:cNvSpPr txBox="1"/>
          </xdr:nvSpPr>
          <xdr:spPr>
            <a:xfrm>
              <a:off x="609600" y="5024437"/>
              <a:ext cx="3409950" cy="357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es-PE" sz="1100" i="1">
                            <a:latin typeface="Cambria Math" panose="02040503050406030204" pitchFamily="18" charset="0"/>
                          </a:rPr>
                        </m:ctrlPr>
                      </m:sSubPr>
                      <m:e>
                        <m:r>
                          <a:rPr lang="es-PE" sz="1100" b="0" i="1">
                            <a:latin typeface="Cambria Math"/>
                          </a:rPr>
                          <m:t>𝐷</m:t>
                        </m:r>
                      </m:e>
                      <m:sub>
                        <m:r>
                          <a:rPr lang="es-PE" sz="1100" b="0" i="1">
                            <a:latin typeface="Cambria Math"/>
                          </a:rPr>
                          <m:t>𝑒</m:t>
                        </m:r>
                      </m:sub>
                    </m:sSub>
                    <m:r>
                      <a:rPr lang="es-PE" sz="1100" b="0" i="1">
                        <a:latin typeface="Cambria Math"/>
                      </a:rPr>
                      <m:t>=1.30</m:t>
                    </m:r>
                    <m:d>
                      <m:dPr>
                        <m:ctrlPr>
                          <a:rPr lang="es-PE" sz="1100" b="0" i="1">
                            <a:latin typeface="Cambria Math" panose="02040503050406030204" pitchFamily="18" charset="0"/>
                          </a:rPr>
                        </m:ctrlPr>
                      </m:dPr>
                      <m:e>
                        <m:sSup>
                          <m:sSupPr>
                            <m:ctrlPr>
                              <a:rPr lang="es-PE" sz="1100" b="0" i="1">
                                <a:latin typeface="Cambria Math" panose="02040503050406030204" pitchFamily="18" charset="0"/>
                              </a:rPr>
                            </m:ctrlPr>
                          </m:sSupPr>
                          <m:e>
                            <m:r>
                              <a:rPr lang="es-PE" sz="1100" b="0" i="1">
                                <a:latin typeface="Cambria Math"/>
                              </a:rPr>
                              <m:t>𝑄</m:t>
                            </m:r>
                          </m:e>
                          <m:sup>
                            <m:f>
                              <m:fPr>
                                <m:type m:val="skw"/>
                                <m:ctrlPr>
                                  <a:rPr lang="es-PE" sz="1100" b="0" i="1">
                                    <a:latin typeface="Cambria Math" panose="02040503050406030204" pitchFamily="18" charset="0"/>
                                  </a:rPr>
                                </m:ctrlPr>
                              </m:fPr>
                              <m:num>
                                <m:r>
                                  <a:rPr lang="es-PE" sz="1100" b="0" i="1">
                                    <a:latin typeface="Cambria Math"/>
                                  </a:rPr>
                                  <m:t>1</m:t>
                                </m:r>
                              </m:num>
                              <m:den>
                                <m:r>
                                  <a:rPr lang="es-PE" sz="1100" b="0" i="1">
                                    <a:latin typeface="Cambria Math"/>
                                  </a:rPr>
                                  <m:t>2</m:t>
                                </m:r>
                              </m:den>
                            </m:f>
                          </m:sup>
                        </m:sSup>
                      </m:e>
                    </m:d>
                    <m:d>
                      <m:dPr>
                        <m:ctrlPr>
                          <a:rPr lang="es-PE" sz="1100" b="0" i="1">
                            <a:latin typeface="Cambria Math" panose="02040503050406030204" pitchFamily="18" charset="0"/>
                          </a:rPr>
                        </m:ctrlPr>
                      </m:dPr>
                      <m:e>
                        <m:sSup>
                          <m:sSupPr>
                            <m:ctrlPr>
                              <a:rPr lang="es-PE" sz="1100" b="0" i="1">
                                <a:latin typeface="Cambria Math" panose="02040503050406030204" pitchFamily="18" charset="0"/>
                              </a:rPr>
                            </m:ctrlPr>
                          </m:sSupPr>
                          <m:e>
                            <m:r>
                              <a:rPr lang="es-PE" sz="1100" b="0" i="1">
                                <a:latin typeface="Cambria Math"/>
                              </a:rPr>
                              <m:t>𝑋</m:t>
                            </m:r>
                          </m:e>
                          <m:sup>
                            <m:f>
                              <m:fPr>
                                <m:type m:val="skw"/>
                                <m:ctrlPr>
                                  <a:rPr lang="es-PE" sz="1100" b="0" i="1">
                                    <a:latin typeface="Cambria Math" panose="02040503050406030204" pitchFamily="18" charset="0"/>
                                  </a:rPr>
                                </m:ctrlPr>
                              </m:fPr>
                              <m:num>
                                <m:r>
                                  <a:rPr lang="es-PE" sz="1100" b="0" i="1">
                                    <a:latin typeface="Cambria Math"/>
                                  </a:rPr>
                                  <m:t>1</m:t>
                                </m:r>
                              </m:num>
                              <m:den>
                                <m:r>
                                  <a:rPr lang="es-PE" sz="1100" b="0" i="1">
                                    <a:latin typeface="Cambria Math"/>
                                  </a:rPr>
                                  <m:t>4</m:t>
                                </m:r>
                              </m:den>
                            </m:f>
                          </m:sup>
                        </m:sSup>
                      </m:e>
                    </m:d>
                  </m:oMath>
                </m:oMathPara>
              </a14:m>
              <a:endParaRPr lang="es-PE" sz="1100"/>
            </a:p>
          </xdr:txBody>
        </xdr:sp>
      </mc:Choice>
      <mc:Fallback xmlns="">
        <xdr:sp macro="" textlink="">
          <xdr:nvSpPr>
            <xdr:cNvPr id="2" name="1 CuadroTexto"/>
            <xdr:cNvSpPr txBox="1"/>
          </xdr:nvSpPr>
          <xdr:spPr>
            <a:xfrm xmlns:a="http://schemas.openxmlformats.org/drawingml/2006/main">
              <a:off x="609600" y="5024437"/>
              <a:ext cx="3409950" cy="357085"/>
            </a:xfrm>
            <a:prstGeom xmlns:a="http://schemas.openxmlformats.org/drawingml/2006/main" prst="rect">
              <a:avLst/>
            </a:prstGeom>
            <a:noFill xmlns:a="http://schemas.openxmlformats.org/drawingml/2006/main"/>
          </xdr:spPr>
          <x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xdr:style>
          <xdr:txBody>
            <a:bodyPr xmlns:a="http://schemas.openxmlformats.org/drawingml/2006/main" vertOverflow="clip" horzOverflow="clip" wrap="square" rtlCol="0" anchor="t">
              <a:spAutoFit/>
            </a:bodyPr>
            <a:lstStyle xmlns:a="http://schemas.openxmlformats.org/drawingml/2006/main"/>
            <a:p xmlns:a="http://schemas.openxmlformats.org/drawingml/2006/main">
              <a:pPr/>
              <a:r>
                <a:rPr lang="es-PE" sz="1100" b="0" i="0">
                  <a:latin typeface="Cambria Math"/>
                </a:rPr>
                <a:t>𝐷</a:t>
              </a:r>
              <a:r>
                <a:rPr lang="es-PE" sz="1100" b="0" i="0">
                  <a:latin typeface="Cambria Math" panose="02040503050406030204" pitchFamily="18" charset="0"/>
                </a:rPr>
                <a:t>_</a:t>
              </a:r>
              <a:r>
                <a:rPr lang="es-PE" sz="1100" b="0" i="0">
                  <a:latin typeface="Cambria Math"/>
                </a:rPr>
                <a:t>𝑒=1.30</a:t>
              </a:r>
              <a:r>
                <a:rPr lang="es-PE" sz="1100" b="0" i="0">
                  <a:latin typeface="Cambria Math" panose="02040503050406030204" pitchFamily="18" charset="0"/>
                </a:rPr>
                <a:t>(</a:t>
              </a:r>
              <a:r>
                <a:rPr lang="es-PE" sz="1100" b="0" i="0">
                  <a:latin typeface="Cambria Math"/>
                </a:rPr>
                <a:t>𝑄</a:t>
              </a:r>
              <a:r>
                <a:rPr lang="es-PE" sz="1100" b="0" i="0">
                  <a:latin typeface="Cambria Math" panose="02040503050406030204" pitchFamily="18" charset="0"/>
                </a:rPr>
                <a:t>^(</a:t>
              </a:r>
              <a:r>
                <a:rPr lang="es-PE" sz="1100" b="0" i="0">
                  <a:latin typeface="Cambria Math"/>
                </a:rPr>
                <a:t>1</a:t>
              </a:r>
              <a:r>
                <a:rPr lang="es-PE" sz="1100" b="0" i="0">
                  <a:latin typeface="Cambria Math" panose="02040503050406030204" pitchFamily="18" charset="0"/>
                </a:rPr>
                <a:t>⁄</a:t>
              </a:r>
              <a:r>
                <a:rPr lang="es-PE" sz="1100" b="0" i="0">
                  <a:latin typeface="Cambria Math"/>
                </a:rPr>
                <a:t>2</a:t>
              </a:r>
              <a:r>
                <a:rPr lang="es-PE" sz="1100" b="0" i="0">
                  <a:latin typeface="Cambria Math" panose="02040503050406030204" pitchFamily="18" charset="0"/>
                </a:rPr>
                <a:t>) )(</a:t>
              </a:r>
              <a:r>
                <a:rPr lang="es-PE" sz="1100" b="0" i="0">
                  <a:latin typeface="Cambria Math"/>
                </a:rPr>
                <a:t>𝑋</a:t>
              </a:r>
              <a:r>
                <a:rPr lang="es-PE" sz="1100" b="0" i="0">
                  <a:latin typeface="Cambria Math" panose="02040503050406030204" pitchFamily="18" charset="0"/>
                </a:rPr>
                <a:t>^(</a:t>
              </a:r>
              <a:r>
                <a:rPr lang="es-PE" sz="1100" b="0" i="0">
                  <a:latin typeface="Cambria Math"/>
                </a:rPr>
                <a:t>1</a:t>
              </a:r>
              <a:r>
                <a:rPr lang="es-PE" sz="1100" b="0" i="0">
                  <a:latin typeface="Cambria Math" panose="02040503050406030204" pitchFamily="18" charset="0"/>
                </a:rPr>
                <a:t>⁄</a:t>
              </a:r>
              <a:r>
                <a:rPr lang="es-PE" sz="1100" b="0" i="0">
                  <a:latin typeface="Cambria Math"/>
                </a:rPr>
                <a:t>4</a:t>
              </a:r>
              <a:r>
                <a:rPr lang="es-PE" sz="1100" b="0" i="0">
                  <a:latin typeface="Cambria Math" panose="02040503050406030204" pitchFamily="18" charset="0"/>
                </a:rPr>
                <a:t>) )</a:t>
              </a:r>
              <a:endParaRPr lang="es-PE" sz="1100"/>
            </a:p>
          </xdr:txBody>
        </xdr:sp>
      </mc:Fallback>
    </mc:AlternateContent>
    <xdr:clientData/>
  </xdr:oneCellAnchor>
  <xdr:oneCellAnchor>
    <xdr:from>
      <xdr:col>11</xdr:col>
      <xdr:colOff>709083</xdr:colOff>
      <xdr:row>50</xdr:row>
      <xdr:rowOff>144462</xdr:rowOff>
    </xdr:from>
    <xdr:ext cx="2847975" cy="538417"/>
    <mc:AlternateContent xmlns:mc="http://schemas.openxmlformats.org/markup-compatibility/2006" xmlns:a14="http://schemas.microsoft.com/office/drawing/2010/main">
      <mc:Choice Requires="a14">
        <xdr:sp macro="" textlink="">
          <xdr:nvSpPr>
            <xdr:cNvPr id="3" name="3 CuadroTexto"/>
            <xdr:cNvSpPr txBox="1"/>
          </xdr:nvSpPr>
          <xdr:spPr>
            <a:xfrm>
              <a:off x="10847916" y="10272712"/>
              <a:ext cx="2847975" cy="5384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es-PE" sz="1100" b="0" i="1">
                        <a:latin typeface="Cambria Math"/>
                      </a:rPr>
                      <m:t>𝑆</m:t>
                    </m:r>
                    <m:r>
                      <a:rPr lang="es-PE" sz="1100" b="0" i="1">
                        <a:latin typeface="Cambria Math"/>
                      </a:rPr>
                      <m:t>=</m:t>
                    </m:r>
                    <m:sSup>
                      <m:sSupPr>
                        <m:ctrlPr>
                          <a:rPr lang="es-PE" sz="1100" b="0" i="1">
                            <a:latin typeface="Cambria Math" panose="02040503050406030204" pitchFamily="18" charset="0"/>
                          </a:rPr>
                        </m:ctrlPr>
                      </m:sSupPr>
                      <m:e>
                        <m:d>
                          <m:dPr>
                            <m:ctrlPr>
                              <a:rPr lang="es-PE" sz="1100" b="0" i="1">
                                <a:latin typeface="Cambria Math" panose="02040503050406030204" pitchFamily="18" charset="0"/>
                              </a:rPr>
                            </m:ctrlPr>
                          </m:dPr>
                          <m:e>
                            <m:f>
                              <m:fPr>
                                <m:ctrlPr>
                                  <a:rPr lang="es-PE" sz="1100" b="0" i="1">
                                    <a:solidFill>
                                      <a:schemeClr val="tx1"/>
                                    </a:solidFill>
                                    <a:effectLst/>
                                    <a:latin typeface="Cambria Math" panose="02040503050406030204" pitchFamily="18" charset="0"/>
                                    <a:ea typeface="+mn-ea"/>
                                    <a:cs typeface="+mn-cs"/>
                                  </a:rPr>
                                </m:ctrlPr>
                              </m:fPr>
                              <m:num>
                                <m:r>
                                  <a:rPr lang="es-PE" sz="1100" b="0" i="1">
                                    <a:solidFill>
                                      <a:schemeClr val="tx1"/>
                                    </a:solidFill>
                                    <a:effectLst/>
                                    <a:latin typeface="Cambria Math"/>
                                    <a:ea typeface="+mn-ea"/>
                                    <a:cs typeface="+mn-cs"/>
                                  </a:rPr>
                                  <m:t>𝑄</m:t>
                                </m:r>
                              </m:num>
                              <m:den>
                                <m:r>
                                  <a:rPr lang="es-PE" sz="1100" b="0" i="1">
                                    <a:solidFill>
                                      <a:schemeClr val="tx1"/>
                                    </a:solidFill>
                                    <a:effectLst/>
                                    <a:latin typeface="Cambria Math"/>
                                    <a:ea typeface="+mn-ea"/>
                                    <a:cs typeface="+mn-cs"/>
                                  </a:rPr>
                                  <m:t>0.2785 </m:t>
                                </m:r>
                                <m:r>
                                  <a:rPr lang="es-PE" sz="1100" b="0" i="1">
                                    <a:solidFill>
                                      <a:schemeClr val="tx1"/>
                                    </a:solidFill>
                                    <a:effectLst/>
                                    <a:latin typeface="Cambria Math"/>
                                    <a:ea typeface="+mn-ea"/>
                                    <a:cs typeface="+mn-cs"/>
                                  </a:rPr>
                                  <m:t>𝑥</m:t>
                                </m:r>
                                <m:r>
                                  <a:rPr lang="es-PE" sz="1100" b="0" i="1">
                                    <a:solidFill>
                                      <a:schemeClr val="tx1"/>
                                    </a:solidFill>
                                    <a:effectLst/>
                                    <a:latin typeface="Cambria Math"/>
                                    <a:ea typeface="+mn-ea"/>
                                    <a:cs typeface="+mn-cs"/>
                                  </a:rPr>
                                  <m:t> </m:t>
                                </m:r>
                                <m:r>
                                  <a:rPr lang="es-PE" sz="1100" b="0" i="1">
                                    <a:solidFill>
                                      <a:schemeClr val="tx1"/>
                                    </a:solidFill>
                                    <a:effectLst/>
                                    <a:latin typeface="Cambria Math"/>
                                    <a:ea typeface="+mn-ea"/>
                                    <a:cs typeface="+mn-cs"/>
                                  </a:rPr>
                                  <m:t>𝐶</m:t>
                                </m:r>
                                <m:r>
                                  <a:rPr lang="es-PE" sz="1100" b="0" i="1">
                                    <a:solidFill>
                                      <a:schemeClr val="tx1"/>
                                    </a:solidFill>
                                    <a:effectLst/>
                                    <a:latin typeface="Cambria Math"/>
                                    <a:ea typeface="+mn-ea"/>
                                    <a:cs typeface="+mn-cs"/>
                                  </a:rPr>
                                  <m:t> </m:t>
                                </m:r>
                                <m:r>
                                  <a:rPr lang="es-PE" sz="1100" b="0" i="1">
                                    <a:solidFill>
                                      <a:schemeClr val="tx1"/>
                                    </a:solidFill>
                                    <a:effectLst/>
                                    <a:latin typeface="Cambria Math"/>
                                    <a:ea typeface="+mn-ea"/>
                                    <a:cs typeface="+mn-cs"/>
                                  </a:rPr>
                                  <m:t>𝑥</m:t>
                                </m:r>
                                <m:r>
                                  <a:rPr lang="es-PE" sz="1100" b="0" i="1">
                                    <a:solidFill>
                                      <a:schemeClr val="tx1"/>
                                    </a:solidFill>
                                    <a:effectLst/>
                                    <a:latin typeface="Cambria Math"/>
                                    <a:ea typeface="+mn-ea"/>
                                    <a:cs typeface="+mn-cs"/>
                                  </a:rPr>
                                  <m:t> </m:t>
                                </m:r>
                                <m:sSup>
                                  <m:sSupPr>
                                    <m:ctrlPr>
                                      <a:rPr lang="es-PE" sz="1100" b="0" i="1">
                                        <a:solidFill>
                                          <a:schemeClr val="tx1"/>
                                        </a:solidFill>
                                        <a:effectLst/>
                                        <a:latin typeface="Cambria Math" panose="02040503050406030204" pitchFamily="18" charset="0"/>
                                        <a:ea typeface="+mn-ea"/>
                                        <a:cs typeface="+mn-cs"/>
                                      </a:rPr>
                                    </m:ctrlPr>
                                  </m:sSupPr>
                                  <m:e>
                                    <m:r>
                                      <a:rPr lang="es-PE" sz="1100" b="0" i="1">
                                        <a:solidFill>
                                          <a:schemeClr val="tx1"/>
                                        </a:solidFill>
                                        <a:effectLst/>
                                        <a:latin typeface="Cambria Math"/>
                                        <a:ea typeface="+mn-ea"/>
                                        <a:cs typeface="+mn-cs"/>
                                      </a:rPr>
                                      <m:t>𝐷</m:t>
                                    </m:r>
                                    <m:r>
                                      <a:rPr lang="es-PE" sz="1100" b="0" i="1">
                                        <a:solidFill>
                                          <a:schemeClr val="tx1"/>
                                        </a:solidFill>
                                        <a:effectLst/>
                                        <a:latin typeface="Cambria Math"/>
                                        <a:ea typeface="+mn-ea"/>
                                        <a:cs typeface="+mn-cs"/>
                                      </a:rPr>
                                      <m:t>(</m:t>
                                    </m:r>
                                    <m:r>
                                      <a:rPr lang="es-PE" sz="1100" b="0" i="1">
                                        <a:solidFill>
                                          <a:schemeClr val="tx1"/>
                                        </a:solidFill>
                                        <a:effectLst/>
                                        <a:latin typeface="Cambria Math"/>
                                        <a:ea typeface="+mn-ea"/>
                                        <a:cs typeface="+mn-cs"/>
                                      </a:rPr>
                                      <m:t>𝑚</m:t>
                                    </m:r>
                                    <m:r>
                                      <a:rPr lang="es-PE" sz="1100" b="0" i="1">
                                        <a:solidFill>
                                          <a:schemeClr val="tx1"/>
                                        </a:solidFill>
                                        <a:effectLst/>
                                        <a:latin typeface="Cambria Math"/>
                                        <a:ea typeface="+mn-ea"/>
                                        <a:cs typeface="+mn-cs"/>
                                      </a:rPr>
                                      <m:t>)</m:t>
                                    </m:r>
                                  </m:e>
                                  <m:sup>
                                    <m:r>
                                      <a:rPr lang="es-PE" sz="1100" b="0" i="1">
                                        <a:solidFill>
                                          <a:schemeClr val="tx1"/>
                                        </a:solidFill>
                                        <a:effectLst/>
                                        <a:latin typeface="Cambria Math"/>
                                        <a:ea typeface="+mn-ea"/>
                                        <a:cs typeface="+mn-cs"/>
                                      </a:rPr>
                                      <m:t>2.63</m:t>
                                    </m:r>
                                  </m:sup>
                                </m:sSup>
                              </m:den>
                            </m:f>
                          </m:e>
                        </m:d>
                      </m:e>
                      <m:sup>
                        <m:f>
                          <m:fPr>
                            <m:type m:val="skw"/>
                            <m:ctrlPr>
                              <a:rPr lang="es-PE" sz="1100" b="0" i="1">
                                <a:latin typeface="Cambria Math" panose="02040503050406030204" pitchFamily="18" charset="0"/>
                              </a:rPr>
                            </m:ctrlPr>
                          </m:fPr>
                          <m:num>
                            <m:r>
                              <a:rPr lang="es-PE" sz="1100" b="0" i="1">
                                <a:latin typeface="Cambria Math"/>
                              </a:rPr>
                              <m:t>1</m:t>
                            </m:r>
                          </m:num>
                          <m:den>
                            <m:r>
                              <a:rPr lang="es-PE" sz="1100" b="0" i="1">
                                <a:latin typeface="Cambria Math"/>
                              </a:rPr>
                              <m:t>0.54</m:t>
                            </m:r>
                          </m:den>
                        </m:f>
                      </m:sup>
                    </m:sSup>
                  </m:oMath>
                </m:oMathPara>
              </a14:m>
              <a:endParaRPr lang="es-PE" sz="1100"/>
            </a:p>
          </xdr:txBody>
        </xdr:sp>
      </mc:Choice>
      <mc:Fallback xmlns="">
        <xdr:sp macro="" textlink="">
          <xdr:nvSpPr>
            <xdr:cNvPr id="3" name="3 CuadroTexto"/>
            <xdr:cNvSpPr txBox="1"/>
          </xdr:nvSpPr>
          <xdr:spPr>
            <a:xfrm xmlns:a="http://schemas.openxmlformats.org/drawingml/2006/main">
              <a:off x="10847916" y="10272712"/>
              <a:ext cx="2847975" cy="538417"/>
            </a:xfrm>
            <a:prstGeom xmlns:a="http://schemas.openxmlformats.org/drawingml/2006/main" prst="rect">
              <a:avLst/>
            </a:prstGeom>
            <a:noFill xmlns:a="http://schemas.openxmlformats.org/drawingml/2006/main"/>
          </xdr:spPr>
          <x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xdr:style>
          <xdr:txBody>
            <a:bodyPr xmlns:a="http://schemas.openxmlformats.org/drawingml/2006/main" vertOverflow="clip" horzOverflow="clip" wrap="square" rtlCol="0" anchor="t">
              <a:spAutoFit/>
            </a:bodyPr>
            <a:lstStyle xmlns:a="http://schemas.openxmlformats.org/drawingml/2006/main"/>
            <a:p xmlns:a="http://schemas.openxmlformats.org/drawingml/2006/main">
              <a:pPr/>
              <a:r>
                <a:rPr lang="es-PE" sz="1100" b="0" i="0">
                  <a:latin typeface="Cambria Math"/>
                </a:rPr>
                <a:t>𝑆=</a:t>
              </a:r>
              <a:r>
                <a:rPr lang="es-PE" sz="1100" b="0" i="0">
                  <a:latin typeface="Cambria Math" panose="02040503050406030204" pitchFamily="18" charset="0"/>
                </a:rPr>
                <a:t>(</a:t>
              </a:r>
              <a:r>
                <a:rPr lang="es-PE" sz="1100" b="0" i="0">
                  <a:solidFill>
                    <a:schemeClr val="tx1"/>
                  </a:solidFill>
                  <a:effectLst/>
                  <a:latin typeface="Cambria Math"/>
                  <a:ea typeface="+mn-ea"/>
                  <a:cs typeface="+mn-cs"/>
                </a:rPr>
                <a:t>𝑄</a:t>
              </a:r>
              <a:r>
                <a:rPr lang="es-PE" sz="1100" b="0" i="0">
                  <a:solidFill>
                    <a:schemeClr val="tx1"/>
                  </a:solidFill>
                  <a:effectLst/>
                  <a:latin typeface="Cambria Math" panose="02040503050406030204" pitchFamily="18" charset="0"/>
                  <a:ea typeface="+mn-ea"/>
                  <a:cs typeface="+mn-cs"/>
                </a:rPr>
                <a:t>/(</a:t>
              </a:r>
              <a:r>
                <a:rPr lang="es-PE" sz="1100" b="0" i="0">
                  <a:solidFill>
                    <a:schemeClr val="tx1"/>
                  </a:solidFill>
                  <a:effectLst/>
                  <a:latin typeface="Cambria Math"/>
                  <a:ea typeface="+mn-ea"/>
                  <a:cs typeface="+mn-cs"/>
                </a:rPr>
                <a:t>0.2785 𝑥 𝐶 𝑥 </a:t>
              </a:r>
              <a:r>
                <a:rPr lang="es-PE" sz="1100" b="0" i="0">
                  <a:solidFill>
                    <a:schemeClr val="tx1"/>
                  </a:solidFill>
                  <a:effectLst/>
                  <a:latin typeface="Cambria Math" panose="02040503050406030204" pitchFamily="18" charset="0"/>
                  <a:ea typeface="+mn-ea"/>
                  <a:cs typeface="+mn-cs"/>
                </a:rPr>
                <a:t>〖</a:t>
              </a:r>
              <a:r>
                <a:rPr lang="es-PE" sz="1100" b="0" i="0">
                  <a:solidFill>
                    <a:schemeClr val="tx1"/>
                  </a:solidFill>
                  <a:effectLst/>
                  <a:latin typeface="Cambria Math"/>
                  <a:ea typeface="+mn-ea"/>
                  <a:cs typeface="+mn-cs"/>
                </a:rPr>
                <a:t>𝐷(𝑚)</a:t>
              </a:r>
              <a:r>
                <a:rPr lang="es-PE" sz="1100" b="0" i="0">
                  <a:solidFill>
                    <a:schemeClr val="tx1"/>
                  </a:solidFill>
                  <a:effectLst/>
                  <a:latin typeface="Cambria Math" panose="02040503050406030204" pitchFamily="18" charset="0"/>
                  <a:ea typeface="+mn-ea"/>
                  <a:cs typeface="+mn-cs"/>
                </a:rPr>
                <a:t>〗^</a:t>
              </a:r>
              <a:r>
                <a:rPr lang="es-PE" sz="1100" b="0" i="0">
                  <a:solidFill>
                    <a:schemeClr val="tx1"/>
                  </a:solidFill>
                  <a:effectLst/>
                  <a:latin typeface="Cambria Math"/>
                  <a:ea typeface="+mn-ea"/>
                  <a:cs typeface="+mn-cs"/>
                </a:rPr>
                <a:t>2.63</a:t>
              </a:r>
              <a:r>
                <a:rPr lang="es-PE" sz="1100" b="0" i="0">
                  <a:solidFill>
                    <a:schemeClr val="tx1"/>
                  </a:solidFill>
                  <a:effectLst/>
                  <a:latin typeface="Cambria Math" panose="02040503050406030204" pitchFamily="18" charset="0"/>
                  <a:ea typeface="+mn-ea"/>
                  <a:cs typeface="+mn-cs"/>
                </a:rPr>
                <a:t> ))^(</a:t>
              </a:r>
              <a:r>
                <a:rPr lang="es-PE" sz="1100" b="0" i="0">
                  <a:latin typeface="Cambria Math"/>
                </a:rPr>
                <a:t>1</a:t>
              </a:r>
              <a:r>
                <a:rPr lang="es-PE" sz="1100" b="0" i="0">
                  <a:latin typeface="Cambria Math" panose="02040503050406030204" pitchFamily="18" charset="0"/>
                </a:rPr>
                <a:t>⁄</a:t>
              </a:r>
              <a:r>
                <a:rPr lang="es-PE" sz="1100" b="0" i="0">
                  <a:latin typeface="Cambria Math"/>
                </a:rPr>
                <a:t>0.54</a:t>
              </a:r>
              <a:r>
                <a:rPr lang="es-PE" sz="1100" b="0" i="0">
                  <a:latin typeface="Cambria Math" panose="02040503050406030204" pitchFamily="18" charset="0"/>
                </a:rPr>
                <a:t>)</a:t>
              </a:r>
              <a:endParaRPr lang="es-PE" sz="1100"/>
            </a:p>
          </xdr:txBody>
        </xdr:sp>
      </mc:Fallback>
    </mc:AlternateContent>
    <xdr:clientData/>
  </xdr:oneCellAnchor>
  <xdr:oneCellAnchor>
    <xdr:from>
      <xdr:col>1</xdr:col>
      <xdr:colOff>761999</xdr:colOff>
      <xdr:row>76</xdr:row>
      <xdr:rowOff>0</xdr:rowOff>
    </xdr:from>
    <xdr:ext cx="2847975" cy="538417"/>
    <mc:AlternateContent xmlns:mc="http://schemas.openxmlformats.org/markup-compatibility/2006" xmlns:a14="http://schemas.microsoft.com/office/drawing/2010/main">
      <mc:Choice Requires="a14">
        <xdr:sp macro="" textlink="">
          <xdr:nvSpPr>
            <xdr:cNvPr id="4" name="4 CuadroTexto"/>
            <xdr:cNvSpPr txBox="1"/>
          </xdr:nvSpPr>
          <xdr:spPr>
            <a:xfrm>
              <a:off x="1076324" y="16873537"/>
              <a:ext cx="2847975" cy="5384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es-PE" sz="1100" b="0" i="1">
                        <a:latin typeface="Cambria Math"/>
                      </a:rPr>
                      <m:t>𝑆</m:t>
                    </m:r>
                    <m:r>
                      <a:rPr lang="es-PE" sz="1100" b="0" i="1">
                        <a:latin typeface="Cambria Math"/>
                      </a:rPr>
                      <m:t>=</m:t>
                    </m:r>
                    <m:sSup>
                      <m:sSupPr>
                        <m:ctrlPr>
                          <a:rPr lang="es-PE" sz="1100" b="0" i="1">
                            <a:latin typeface="Cambria Math" panose="02040503050406030204" pitchFamily="18" charset="0"/>
                          </a:rPr>
                        </m:ctrlPr>
                      </m:sSupPr>
                      <m:e>
                        <m:d>
                          <m:dPr>
                            <m:ctrlPr>
                              <a:rPr lang="es-PE" sz="1100" b="0" i="1">
                                <a:latin typeface="Cambria Math" panose="02040503050406030204" pitchFamily="18" charset="0"/>
                              </a:rPr>
                            </m:ctrlPr>
                          </m:dPr>
                          <m:e>
                            <m:f>
                              <m:fPr>
                                <m:ctrlPr>
                                  <a:rPr lang="es-PE" sz="1100" b="0" i="1">
                                    <a:solidFill>
                                      <a:schemeClr val="tx1"/>
                                    </a:solidFill>
                                    <a:effectLst/>
                                    <a:latin typeface="Cambria Math" panose="02040503050406030204" pitchFamily="18" charset="0"/>
                                    <a:ea typeface="+mn-ea"/>
                                    <a:cs typeface="+mn-cs"/>
                                  </a:rPr>
                                </m:ctrlPr>
                              </m:fPr>
                              <m:num>
                                <m:r>
                                  <a:rPr lang="es-PE" sz="1100" b="0" i="1">
                                    <a:solidFill>
                                      <a:schemeClr val="tx1"/>
                                    </a:solidFill>
                                    <a:effectLst/>
                                    <a:latin typeface="Cambria Math"/>
                                    <a:ea typeface="+mn-ea"/>
                                    <a:cs typeface="+mn-cs"/>
                                  </a:rPr>
                                  <m:t>𝑄</m:t>
                                </m:r>
                              </m:num>
                              <m:den>
                                <m:r>
                                  <a:rPr lang="es-PE" sz="1100" b="0" i="1">
                                    <a:solidFill>
                                      <a:schemeClr val="tx1"/>
                                    </a:solidFill>
                                    <a:effectLst/>
                                    <a:latin typeface="Cambria Math"/>
                                    <a:ea typeface="+mn-ea"/>
                                    <a:cs typeface="+mn-cs"/>
                                  </a:rPr>
                                  <m:t>0.2785 </m:t>
                                </m:r>
                                <m:r>
                                  <a:rPr lang="es-PE" sz="1100" b="0" i="1">
                                    <a:solidFill>
                                      <a:schemeClr val="tx1"/>
                                    </a:solidFill>
                                    <a:effectLst/>
                                    <a:latin typeface="Cambria Math"/>
                                    <a:ea typeface="+mn-ea"/>
                                    <a:cs typeface="+mn-cs"/>
                                  </a:rPr>
                                  <m:t>𝑥</m:t>
                                </m:r>
                                <m:r>
                                  <a:rPr lang="es-PE" sz="1100" b="0" i="1">
                                    <a:solidFill>
                                      <a:schemeClr val="tx1"/>
                                    </a:solidFill>
                                    <a:effectLst/>
                                    <a:latin typeface="Cambria Math"/>
                                    <a:ea typeface="+mn-ea"/>
                                    <a:cs typeface="+mn-cs"/>
                                  </a:rPr>
                                  <m:t> </m:t>
                                </m:r>
                                <m:r>
                                  <a:rPr lang="es-PE" sz="1100" b="0" i="1">
                                    <a:solidFill>
                                      <a:schemeClr val="tx1"/>
                                    </a:solidFill>
                                    <a:effectLst/>
                                    <a:latin typeface="Cambria Math"/>
                                    <a:ea typeface="+mn-ea"/>
                                    <a:cs typeface="+mn-cs"/>
                                  </a:rPr>
                                  <m:t>𝐶</m:t>
                                </m:r>
                                <m:r>
                                  <a:rPr lang="es-PE" sz="1100" b="0" i="1">
                                    <a:solidFill>
                                      <a:schemeClr val="tx1"/>
                                    </a:solidFill>
                                    <a:effectLst/>
                                    <a:latin typeface="Cambria Math"/>
                                    <a:ea typeface="+mn-ea"/>
                                    <a:cs typeface="+mn-cs"/>
                                  </a:rPr>
                                  <m:t> </m:t>
                                </m:r>
                                <m:r>
                                  <a:rPr lang="es-PE" sz="1100" b="0" i="1">
                                    <a:solidFill>
                                      <a:schemeClr val="tx1"/>
                                    </a:solidFill>
                                    <a:effectLst/>
                                    <a:latin typeface="Cambria Math"/>
                                    <a:ea typeface="+mn-ea"/>
                                    <a:cs typeface="+mn-cs"/>
                                  </a:rPr>
                                  <m:t>𝑥</m:t>
                                </m:r>
                                <m:r>
                                  <a:rPr lang="es-PE" sz="1100" b="0" i="1">
                                    <a:solidFill>
                                      <a:schemeClr val="tx1"/>
                                    </a:solidFill>
                                    <a:effectLst/>
                                    <a:latin typeface="Cambria Math"/>
                                    <a:ea typeface="+mn-ea"/>
                                    <a:cs typeface="+mn-cs"/>
                                  </a:rPr>
                                  <m:t> </m:t>
                                </m:r>
                                <m:sSup>
                                  <m:sSupPr>
                                    <m:ctrlPr>
                                      <a:rPr lang="es-PE" sz="1100" b="0" i="1">
                                        <a:solidFill>
                                          <a:schemeClr val="tx1"/>
                                        </a:solidFill>
                                        <a:effectLst/>
                                        <a:latin typeface="Cambria Math" panose="02040503050406030204" pitchFamily="18" charset="0"/>
                                        <a:ea typeface="+mn-ea"/>
                                        <a:cs typeface="+mn-cs"/>
                                      </a:rPr>
                                    </m:ctrlPr>
                                  </m:sSupPr>
                                  <m:e>
                                    <m:r>
                                      <a:rPr lang="es-PE" sz="1100" b="0" i="1">
                                        <a:solidFill>
                                          <a:schemeClr val="tx1"/>
                                        </a:solidFill>
                                        <a:effectLst/>
                                        <a:latin typeface="Cambria Math"/>
                                        <a:ea typeface="+mn-ea"/>
                                        <a:cs typeface="+mn-cs"/>
                                      </a:rPr>
                                      <m:t>𝐷</m:t>
                                    </m:r>
                                    <m:r>
                                      <a:rPr lang="es-PE" sz="1100" b="0" i="1">
                                        <a:solidFill>
                                          <a:schemeClr val="tx1"/>
                                        </a:solidFill>
                                        <a:effectLst/>
                                        <a:latin typeface="Cambria Math"/>
                                        <a:ea typeface="+mn-ea"/>
                                        <a:cs typeface="+mn-cs"/>
                                      </a:rPr>
                                      <m:t>(</m:t>
                                    </m:r>
                                    <m:r>
                                      <a:rPr lang="es-PE" sz="1100" b="0" i="1">
                                        <a:solidFill>
                                          <a:schemeClr val="tx1"/>
                                        </a:solidFill>
                                        <a:effectLst/>
                                        <a:latin typeface="Cambria Math"/>
                                        <a:ea typeface="+mn-ea"/>
                                        <a:cs typeface="+mn-cs"/>
                                      </a:rPr>
                                      <m:t>𝑚</m:t>
                                    </m:r>
                                    <m:r>
                                      <a:rPr lang="es-PE" sz="1100" b="0" i="1">
                                        <a:solidFill>
                                          <a:schemeClr val="tx1"/>
                                        </a:solidFill>
                                        <a:effectLst/>
                                        <a:latin typeface="Cambria Math"/>
                                        <a:ea typeface="+mn-ea"/>
                                        <a:cs typeface="+mn-cs"/>
                                      </a:rPr>
                                      <m:t>)</m:t>
                                    </m:r>
                                  </m:e>
                                  <m:sup>
                                    <m:r>
                                      <a:rPr lang="es-PE" sz="1100" b="0" i="1">
                                        <a:solidFill>
                                          <a:schemeClr val="tx1"/>
                                        </a:solidFill>
                                        <a:effectLst/>
                                        <a:latin typeface="Cambria Math"/>
                                        <a:ea typeface="+mn-ea"/>
                                        <a:cs typeface="+mn-cs"/>
                                      </a:rPr>
                                      <m:t>2.63</m:t>
                                    </m:r>
                                  </m:sup>
                                </m:sSup>
                              </m:den>
                            </m:f>
                          </m:e>
                        </m:d>
                      </m:e>
                      <m:sup>
                        <m:f>
                          <m:fPr>
                            <m:type m:val="skw"/>
                            <m:ctrlPr>
                              <a:rPr lang="es-PE" sz="1100" b="0" i="1">
                                <a:latin typeface="Cambria Math" panose="02040503050406030204" pitchFamily="18" charset="0"/>
                              </a:rPr>
                            </m:ctrlPr>
                          </m:fPr>
                          <m:num>
                            <m:r>
                              <a:rPr lang="es-PE" sz="1100" b="0" i="1">
                                <a:latin typeface="Cambria Math"/>
                              </a:rPr>
                              <m:t>1</m:t>
                            </m:r>
                          </m:num>
                          <m:den>
                            <m:r>
                              <a:rPr lang="es-PE" sz="1100" b="0" i="1">
                                <a:latin typeface="Cambria Math"/>
                              </a:rPr>
                              <m:t>0.54</m:t>
                            </m:r>
                          </m:den>
                        </m:f>
                      </m:sup>
                    </m:sSup>
                  </m:oMath>
                </m:oMathPara>
              </a14:m>
              <a:endParaRPr lang="es-PE" sz="1100"/>
            </a:p>
          </xdr:txBody>
        </xdr:sp>
      </mc:Choice>
      <mc:Fallback xmlns="">
        <xdr:sp macro="" textlink="">
          <xdr:nvSpPr>
            <xdr:cNvPr id="4" name="4 CuadroTexto"/>
            <xdr:cNvSpPr txBox="1"/>
          </xdr:nvSpPr>
          <xdr:spPr>
            <a:xfrm xmlns:a="http://schemas.openxmlformats.org/drawingml/2006/main">
              <a:off x="1076324" y="16873537"/>
              <a:ext cx="2847975" cy="538417"/>
            </a:xfrm>
            <a:prstGeom xmlns:a="http://schemas.openxmlformats.org/drawingml/2006/main" prst="rect">
              <a:avLst/>
            </a:prstGeom>
            <a:noFill xmlns:a="http://schemas.openxmlformats.org/drawingml/2006/main"/>
          </xdr:spPr>
          <x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xdr:style>
          <xdr:txBody>
            <a:bodyPr xmlns:a="http://schemas.openxmlformats.org/drawingml/2006/main" vertOverflow="clip" horzOverflow="clip" wrap="square" rtlCol="0" anchor="t">
              <a:spAutoFit/>
            </a:bodyPr>
            <a:lstStyle xmlns:a="http://schemas.openxmlformats.org/drawingml/2006/main"/>
            <a:p xmlns:a="http://schemas.openxmlformats.org/drawingml/2006/main">
              <a:pPr/>
              <a:r>
                <a:rPr lang="es-PE" sz="1100" b="0" i="0">
                  <a:latin typeface="Cambria Math"/>
                </a:rPr>
                <a:t>𝑆=</a:t>
              </a:r>
              <a:r>
                <a:rPr lang="es-PE" sz="1100" b="0" i="0">
                  <a:latin typeface="Cambria Math" panose="02040503050406030204" pitchFamily="18" charset="0"/>
                </a:rPr>
                <a:t>(</a:t>
              </a:r>
              <a:r>
                <a:rPr lang="es-PE" sz="1100" b="0" i="0">
                  <a:solidFill>
                    <a:schemeClr val="tx1"/>
                  </a:solidFill>
                  <a:effectLst/>
                  <a:latin typeface="Cambria Math"/>
                  <a:ea typeface="+mn-ea"/>
                  <a:cs typeface="+mn-cs"/>
                </a:rPr>
                <a:t>𝑄</a:t>
              </a:r>
              <a:r>
                <a:rPr lang="es-PE" sz="1100" b="0" i="0">
                  <a:solidFill>
                    <a:schemeClr val="tx1"/>
                  </a:solidFill>
                  <a:effectLst/>
                  <a:latin typeface="Cambria Math" panose="02040503050406030204" pitchFamily="18" charset="0"/>
                  <a:ea typeface="+mn-ea"/>
                  <a:cs typeface="+mn-cs"/>
                </a:rPr>
                <a:t>/(</a:t>
              </a:r>
              <a:r>
                <a:rPr lang="es-PE" sz="1100" b="0" i="0">
                  <a:solidFill>
                    <a:schemeClr val="tx1"/>
                  </a:solidFill>
                  <a:effectLst/>
                  <a:latin typeface="Cambria Math"/>
                  <a:ea typeface="+mn-ea"/>
                  <a:cs typeface="+mn-cs"/>
                </a:rPr>
                <a:t>0.2785 𝑥 𝐶 𝑥 </a:t>
              </a:r>
              <a:r>
                <a:rPr lang="es-PE" sz="1100" b="0" i="0">
                  <a:solidFill>
                    <a:schemeClr val="tx1"/>
                  </a:solidFill>
                  <a:effectLst/>
                  <a:latin typeface="Cambria Math" panose="02040503050406030204" pitchFamily="18" charset="0"/>
                  <a:ea typeface="+mn-ea"/>
                  <a:cs typeface="+mn-cs"/>
                </a:rPr>
                <a:t>〖</a:t>
              </a:r>
              <a:r>
                <a:rPr lang="es-PE" sz="1100" b="0" i="0">
                  <a:solidFill>
                    <a:schemeClr val="tx1"/>
                  </a:solidFill>
                  <a:effectLst/>
                  <a:latin typeface="Cambria Math"/>
                  <a:ea typeface="+mn-ea"/>
                  <a:cs typeface="+mn-cs"/>
                </a:rPr>
                <a:t>𝐷(𝑚)</a:t>
              </a:r>
              <a:r>
                <a:rPr lang="es-PE" sz="1100" b="0" i="0">
                  <a:solidFill>
                    <a:schemeClr val="tx1"/>
                  </a:solidFill>
                  <a:effectLst/>
                  <a:latin typeface="Cambria Math" panose="02040503050406030204" pitchFamily="18" charset="0"/>
                  <a:ea typeface="+mn-ea"/>
                  <a:cs typeface="+mn-cs"/>
                </a:rPr>
                <a:t>〗^</a:t>
              </a:r>
              <a:r>
                <a:rPr lang="es-PE" sz="1100" b="0" i="0">
                  <a:solidFill>
                    <a:schemeClr val="tx1"/>
                  </a:solidFill>
                  <a:effectLst/>
                  <a:latin typeface="Cambria Math"/>
                  <a:ea typeface="+mn-ea"/>
                  <a:cs typeface="+mn-cs"/>
                </a:rPr>
                <a:t>2.63</a:t>
              </a:r>
              <a:r>
                <a:rPr lang="es-PE" sz="1100" b="0" i="0">
                  <a:solidFill>
                    <a:schemeClr val="tx1"/>
                  </a:solidFill>
                  <a:effectLst/>
                  <a:latin typeface="Cambria Math" panose="02040503050406030204" pitchFamily="18" charset="0"/>
                  <a:ea typeface="+mn-ea"/>
                  <a:cs typeface="+mn-cs"/>
                </a:rPr>
                <a:t> ))^(</a:t>
              </a:r>
              <a:r>
                <a:rPr lang="es-PE" sz="1100" b="0" i="0">
                  <a:latin typeface="Cambria Math"/>
                </a:rPr>
                <a:t>1</a:t>
              </a:r>
              <a:r>
                <a:rPr lang="es-PE" sz="1100" b="0" i="0">
                  <a:latin typeface="Cambria Math" panose="02040503050406030204" pitchFamily="18" charset="0"/>
                </a:rPr>
                <a:t>⁄</a:t>
              </a:r>
              <a:r>
                <a:rPr lang="es-PE" sz="1100" b="0" i="0">
                  <a:latin typeface="Cambria Math"/>
                </a:rPr>
                <a:t>0.54</a:t>
              </a:r>
              <a:r>
                <a:rPr lang="es-PE" sz="1100" b="0" i="0">
                  <a:latin typeface="Cambria Math" panose="02040503050406030204" pitchFamily="18" charset="0"/>
                </a:rPr>
                <a:t>)</a:t>
              </a:r>
              <a:endParaRPr lang="es-PE" sz="1100"/>
            </a:p>
          </xdr:txBody>
        </xdr:sp>
      </mc:Fallback>
    </mc:AlternateContent>
    <xdr:clientData/>
  </xdr:oneCellAnchor>
  <xdr:oneCellAnchor>
    <xdr:from>
      <xdr:col>1</xdr:col>
      <xdr:colOff>0</xdr:colOff>
      <xdr:row>86</xdr:row>
      <xdr:rowOff>119062</xdr:rowOff>
    </xdr:from>
    <xdr:ext cx="4362450" cy="531364"/>
    <mc:AlternateContent xmlns:mc="http://schemas.openxmlformats.org/markup-compatibility/2006" xmlns:a14="http://schemas.microsoft.com/office/drawing/2010/main">
      <mc:Choice Requires="a14">
        <xdr:sp macro="" textlink="">
          <xdr:nvSpPr>
            <xdr:cNvPr id="5" name="5 CuadroTexto"/>
            <xdr:cNvSpPr txBox="1"/>
          </xdr:nvSpPr>
          <xdr:spPr>
            <a:xfrm>
              <a:off x="314325" y="19483387"/>
              <a:ext cx="4362450" cy="5313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es-PE" sz="1100" b="0" i="1">
                        <a:latin typeface="Cambria Math"/>
                      </a:rPr>
                      <m:t>𝐴𝐷𝑇</m:t>
                    </m:r>
                    <m:r>
                      <a:rPr lang="es-PE" sz="1100" b="0" i="1">
                        <a:latin typeface="Cambria Math"/>
                      </a:rPr>
                      <m:t>=</m:t>
                    </m:r>
                    <m:sSub>
                      <m:sSubPr>
                        <m:ctrlPr>
                          <a:rPr lang="es-PE" sz="1100" b="0" i="1">
                            <a:latin typeface="Cambria Math" panose="02040503050406030204" pitchFamily="18" charset="0"/>
                          </a:rPr>
                        </m:ctrlPr>
                      </m:sSubPr>
                      <m:e>
                        <m:r>
                          <a:rPr lang="es-PE" sz="1100" b="0" i="1">
                            <a:latin typeface="Cambria Math"/>
                          </a:rPr>
                          <m:t>𝐻</m:t>
                        </m:r>
                      </m:e>
                      <m:sub>
                        <m:r>
                          <a:rPr lang="es-PE" sz="1100" b="0" i="1">
                            <a:latin typeface="Cambria Math"/>
                          </a:rPr>
                          <m:t>𝑔</m:t>
                        </m:r>
                      </m:sub>
                    </m:sSub>
                    <m:r>
                      <a:rPr lang="es-PE" sz="1100" b="0" i="1">
                        <a:latin typeface="Cambria Math"/>
                      </a:rPr>
                      <m:t>+</m:t>
                    </m:r>
                    <m:sSub>
                      <m:sSubPr>
                        <m:ctrlPr>
                          <a:rPr lang="es-PE" sz="1100" b="0" i="1">
                            <a:latin typeface="Cambria Math" panose="02040503050406030204" pitchFamily="18" charset="0"/>
                          </a:rPr>
                        </m:ctrlPr>
                      </m:sSubPr>
                      <m:e>
                        <m:r>
                          <a:rPr lang="es-PE" sz="1100" b="0" i="1">
                            <a:latin typeface="Cambria Math"/>
                          </a:rPr>
                          <m:t>𝐻</m:t>
                        </m:r>
                      </m:e>
                      <m:sub>
                        <m:r>
                          <a:rPr lang="es-PE" sz="1100" b="0" i="1">
                            <a:latin typeface="Cambria Math"/>
                          </a:rPr>
                          <m:t>𝑆</m:t>
                        </m:r>
                      </m:sub>
                    </m:sSub>
                    <m:r>
                      <a:rPr lang="es-PE" sz="1100" b="0" i="1">
                        <a:latin typeface="Cambria Math"/>
                      </a:rPr>
                      <m:t>+</m:t>
                    </m:r>
                    <m:nary>
                      <m:naryPr>
                        <m:chr m:val="∑"/>
                        <m:subHide m:val="on"/>
                        <m:supHide m:val="on"/>
                        <m:ctrlPr>
                          <a:rPr lang="es-PE" sz="1100" b="0" i="1">
                            <a:latin typeface="Cambria Math" panose="02040503050406030204" pitchFamily="18" charset="0"/>
                          </a:rPr>
                        </m:ctrlPr>
                      </m:naryPr>
                      <m:sub/>
                      <m:sup/>
                      <m:e>
                        <m:sSub>
                          <m:sSubPr>
                            <m:ctrlPr>
                              <a:rPr lang="es-PE" sz="1100" b="0" i="1">
                                <a:latin typeface="Cambria Math" panose="02040503050406030204" pitchFamily="18" charset="0"/>
                              </a:rPr>
                            </m:ctrlPr>
                          </m:sSubPr>
                          <m:e>
                            <m:r>
                              <a:rPr lang="es-PE" sz="1100" b="0" i="1">
                                <a:latin typeface="Cambria Math"/>
                              </a:rPr>
                              <m:t>𝐻</m:t>
                            </m:r>
                          </m:e>
                          <m:sub>
                            <m:r>
                              <a:rPr lang="es-PE" sz="1100" b="0" i="1">
                                <a:latin typeface="Cambria Math"/>
                              </a:rPr>
                              <m:t>𝑓</m:t>
                            </m:r>
                          </m:sub>
                        </m:sSub>
                      </m:e>
                    </m:nary>
                    <m:r>
                      <a:rPr lang="es-PE" sz="1100" b="0" i="1">
                        <a:latin typeface="Cambria Math"/>
                      </a:rPr>
                      <m:t>+</m:t>
                    </m:r>
                    <m:sSub>
                      <m:sSubPr>
                        <m:ctrlPr>
                          <a:rPr lang="es-PE" sz="1100" b="0" i="1">
                            <a:latin typeface="Cambria Math" panose="02040503050406030204" pitchFamily="18" charset="0"/>
                          </a:rPr>
                        </m:ctrlPr>
                      </m:sSubPr>
                      <m:e>
                        <m:r>
                          <a:rPr lang="es-PE" sz="1100" b="0" i="1">
                            <a:latin typeface="Cambria Math"/>
                          </a:rPr>
                          <m:t>𝑃</m:t>
                        </m:r>
                      </m:e>
                      <m:sub>
                        <m:r>
                          <a:rPr lang="es-PE" sz="1100" b="0" i="1">
                            <a:latin typeface="Cambria Math"/>
                          </a:rPr>
                          <m:t>𝑠</m:t>
                        </m:r>
                      </m:sub>
                    </m:sSub>
                    <m:r>
                      <a:rPr lang="es-PE" sz="1100" b="0" i="1">
                        <a:latin typeface="Cambria Math"/>
                      </a:rPr>
                      <m:t>+</m:t>
                    </m:r>
                    <m:f>
                      <m:fPr>
                        <m:ctrlPr>
                          <a:rPr lang="es-PE" sz="1100" b="0" i="1">
                            <a:latin typeface="Cambria Math" panose="02040503050406030204" pitchFamily="18" charset="0"/>
                          </a:rPr>
                        </m:ctrlPr>
                      </m:fPr>
                      <m:num>
                        <m:sSup>
                          <m:sSupPr>
                            <m:ctrlPr>
                              <a:rPr lang="es-PE" sz="1100" b="0" i="1">
                                <a:latin typeface="Cambria Math" panose="02040503050406030204" pitchFamily="18" charset="0"/>
                              </a:rPr>
                            </m:ctrlPr>
                          </m:sSupPr>
                          <m:e>
                            <m:r>
                              <a:rPr lang="es-PE" sz="1100" b="0" i="1">
                                <a:latin typeface="Cambria Math"/>
                              </a:rPr>
                              <m:t>𝑉</m:t>
                            </m:r>
                          </m:e>
                          <m:sup>
                            <m:r>
                              <a:rPr lang="es-PE" sz="1100" b="0" i="1">
                                <a:latin typeface="Cambria Math"/>
                              </a:rPr>
                              <m:t>2</m:t>
                            </m:r>
                          </m:sup>
                        </m:sSup>
                      </m:num>
                      <m:den>
                        <m:r>
                          <a:rPr lang="es-PE" sz="1100" b="0" i="1">
                            <a:latin typeface="Cambria Math"/>
                          </a:rPr>
                          <m:t>2</m:t>
                        </m:r>
                        <m:r>
                          <a:rPr lang="es-PE" sz="1100" b="0" i="1">
                            <a:latin typeface="Cambria Math"/>
                          </a:rPr>
                          <m:t>𝑔</m:t>
                        </m:r>
                      </m:den>
                    </m:f>
                  </m:oMath>
                </m:oMathPara>
              </a14:m>
              <a:endParaRPr lang="es-PE" sz="1100"/>
            </a:p>
          </xdr:txBody>
        </xdr:sp>
      </mc:Choice>
      <mc:Fallback xmlns="">
        <xdr:sp macro="" textlink="">
          <xdr:nvSpPr>
            <xdr:cNvPr id="5" name="5 CuadroTexto"/>
            <xdr:cNvSpPr txBox="1"/>
          </xdr:nvSpPr>
          <xdr:spPr>
            <a:xfrm xmlns:a="http://schemas.openxmlformats.org/drawingml/2006/main">
              <a:off x="314325" y="19483387"/>
              <a:ext cx="4362450" cy="531364"/>
            </a:xfrm>
            <a:prstGeom xmlns:a="http://schemas.openxmlformats.org/drawingml/2006/main" prst="rect">
              <a:avLst/>
            </a:prstGeom>
            <a:noFill xmlns:a="http://schemas.openxmlformats.org/drawingml/2006/main"/>
          </xdr:spPr>
          <x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xdr:style>
          <xdr:txBody>
            <a:bodyPr xmlns:a="http://schemas.openxmlformats.org/drawingml/2006/main" vertOverflow="clip" horzOverflow="clip" wrap="square" rtlCol="0" anchor="t">
              <a:spAutoFit/>
            </a:bodyPr>
            <a:lstStyle xmlns:a="http://schemas.openxmlformats.org/drawingml/2006/main"/>
            <a:p xmlns:a="http://schemas.openxmlformats.org/drawingml/2006/main">
              <a:pPr/>
              <a:r>
                <a:rPr lang="es-PE" sz="1100" b="0" i="0">
                  <a:latin typeface="Cambria Math"/>
                </a:rPr>
                <a:t>𝐴𝐷𝑇=𝐻</a:t>
              </a:r>
              <a:r>
                <a:rPr lang="es-PE" sz="1100" b="0" i="0">
                  <a:latin typeface="Cambria Math" panose="02040503050406030204" pitchFamily="18" charset="0"/>
                </a:rPr>
                <a:t>_</a:t>
              </a:r>
              <a:r>
                <a:rPr lang="es-PE" sz="1100" b="0" i="0">
                  <a:latin typeface="Cambria Math"/>
                </a:rPr>
                <a:t>𝑔+𝐻</a:t>
              </a:r>
              <a:r>
                <a:rPr lang="es-PE" sz="1100" b="0" i="0">
                  <a:latin typeface="Cambria Math" panose="02040503050406030204" pitchFamily="18" charset="0"/>
                </a:rPr>
                <a:t>_</a:t>
              </a:r>
              <a:r>
                <a:rPr lang="es-PE" sz="1100" b="0" i="0">
                  <a:latin typeface="Cambria Math"/>
                </a:rPr>
                <a:t>𝑆+</a:t>
              </a:r>
              <a:r>
                <a:rPr lang="es-PE" sz="1100" b="0" i="0">
                  <a:latin typeface="Cambria Math" panose="02040503050406030204" pitchFamily="18" charset="0"/>
                </a:rPr>
                <a:t>∑▒</a:t>
              </a:r>
              <a:r>
                <a:rPr lang="es-PE" sz="1100" b="0" i="0">
                  <a:latin typeface="Cambria Math"/>
                </a:rPr>
                <a:t>𝐻</a:t>
              </a:r>
              <a:r>
                <a:rPr lang="es-PE" sz="1100" b="0" i="0">
                  <a:latin typeface="Cambria Math" panose="02040503050406030204" pitchFamily="18" charset="0"/>
                </a:rPr>
                <a:t>_</a:t>
              </a:r>
              <a:r>
                <a:rPr lang="es-PE" sz="1100" b="0" i="0">
                  <a:latin typeface="Cambria Math"/>
                </a:rPr>
                <a:t>𝑓</a:t>
              </a:r>
              <a:r>
                <a:rPr lang="es-PE" sz="1100" b="0" i="0">
                  <a:latin typeface="Cambria Math" panose="02040503050406030204" pitchFamily="18" charset="0"/>
                </a:rPr>
                <a:t> </a:t>
              </a:r>
              <a:r>
                <a:rPr lang="es-PE" sz="1100" b="0" i="0">
                  <a:latin typeface="Cambria Math"/>
                </a:rPr>
                <a:t>+𝑃</a:t>
              </a:r>
              <a:r>
                <a:rPr lang="es-PE" sz="1100" b="0" i="0">
                  <a:latin typeface="Cambria Math" panose="02040503050406030204" pitchFamily="18" charset="0"/>
                </a:rPr>
                <a:t>_</a:t>
              </a:r>
              <a:r>
                <a:rPr lang="es-PE" sz="1100" b="0" i="0">
                  <a:latin typeface="Cambria Math"/>
                </a:rPr>
                <a:t>𝑠+𝑉</a:t>
              </a:r>
              <a:r>
                <a:rPr lang="es-PE" sz="1100" b="0" i="0">
                  <a:latin typeface="Cambria Math" panose="02040503050406030204" pitchFamily="18" charset="0"/>
                </a:rPr>
                <a:t>^</a:t>
              </a:r>
              <a:r>
                <a:rPr lang="es-PE" sz="1100" b="0" i="0">
                  <a:latin typeface="Cambria Math"/>
                </a:rPr>
                <a:t>2</a:t>
              </a:r>
              <a:r>
                <a:rPr lang="es-PE" sz="1100" b="0" i="0">
                  <a:latin typeface="Cambria Math" panose="02040503050406030204" pitchFamily="18" charset="0"/>
                </a:rPr>
                <a:t>/</a:t>
              </a:r>
              <a:r>
                <a:rPr lang="es-PE" sz="1100" b="0" i="0">
                  <a:latin typeface="Cambria Math"/>
                </a:rPr>
                <a:t>2𝑔</a:t>
              </a:r>
              <a:endParaRPr lang="es-PE" sz="1100"/>
            </a:p>
          </xdr:txBody>
        </xdr:sp>
      </mc:Fallback>
    </mc:AlternateContent>
    <xdr:clientData/>
  </xdr:oneCellAnchor>
  <xdr:oneCellAnchor>
    <xdr:from>
      <xdr:col>2</xdr:col>
      <xdr:colOff>180974</xdr:colOff>
      <xdr:row>112</xdr:row>
      <xdr:rowOff>128587</xdr:rowOff>
    </xdr:from>
    <xdr:ext cx="1666875" cy="409215"/>
    <mc:AlternateContent xmlns:mc="http://schemas.openxmlformats.org/markup-compatibility/2006" xmlns:a14="http://schemas.microsoft.com/office/drawing/2010/main">
      <mc:Choice Requires="a14">
        <xdr:sp macro="" textlink="">
          <xdr:nvSpPr>
            <xdr:cNvPr id="6" name="6 CuadroTexto"/>
            <xdr:cNvSpPr txBox="1"/>
          </xdr:nvSpPr>
          <xdr:spPr>
            <a:xfrm>
              <a:off x="1257299" y="22159912"/>
              <a:ext cx="1666875" cy="4092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es-PE" sz="1100" b="0" i="1">
                        <a:latin typeface="Cambria Math"/>
                      </a:rPr>
                      <m:t>𝑃</m:t>
                    </m:r>
                    <m:r>
                      <a:rPr lang="es-PE" sz="1100" b="0" i="1">
                        <a:latin typeface="Cambria Math"/>
                      </a:rPr>
                      <m:t>=</m:t>
                    </m:r>
                    <m:f>
                      <m:fPr>
                        <m:ctrlPr>
                          <a:rPr lang="es-PE" sz="1100" b="0" i="1">
                            <a:latin typeface="Cambria Math" panose="02040503050406030204" pitchFamily="18" charset="0"/>
                          </a:rPr>
                        </m:ctrlPr>
                      </m:fPr>
                      <m:num>
                        <m:r>
                          <a:rPr lang="es-PE" sz="1100" b="0" i="1">
                            <a:latin typeface="Cambria Math"/>
                          </a:rPr>
                          <m:t>𝑄</m:t>
                        </m:r>
                        <m:r>
                          <a:rPr lang="es-PE" sz="1100" b="0" i="1">
                            <a:latin typeface="Cambria Math"/>
                          </a:rPr>
                          <m:t> </m:t>
                        </m:r>
                        <m:r>
                          <a:rPr lang="es-PE" sz="1100" b="0" i="1">
                            <a:latin typeface="Cambria Math"/>
                          </a:rPr>
                          <m:t>𝑥</m:t>
                        </m:r>
                        <m:r>
                          <a:rPr lang="es-PE" sz="1100" b="0" i="1">
                            <a:latin typeface="Cambria Math"/>
                          </a:rPr>
                          <m:t> </m:t>
                        </m:r>
                        <m:r>
                          <a:rPr lang="es-PE" sz="1100" b="0" i="1">
                            <a:latin typeface="Cambria Math"/>
                          </a:rPr>
                          <m:t>𝐴𝐷𝑇</m:t>
                        </m:r>
                      </m:num>
                      <m:den>
                        <m:r>
                          <a:rPr lang="es-PE" sz="1100" b="0" i="1">
                            <a:latin typeface="Cambria Math"/>
                          </a:rPr>
                          <m:t>7</m:t>
                        </m:r>
                        <m:r>
                          <a:rPr lang="es-MX" sz="1100" b="0" i="1">
                            <a:latin typeface="Cambria Math" panose="02040503050406030204" pitchFamily="18" charset="0"/>
                          </a:rPr>
                          <m:t>5</m:t>
                        </m:r>
                        <m:r>
                          <a:rPr lang="es-PE" sz="1100" b="0" i="1">
                            <a:latin typeface="Cambria Math"/>
                          </a:rPr>
                          <m:t> </m:t>
                        </m:r>
                        <m:r>
                          <a:rPr lang="es-PE" sz="1100" b="0" i="1">
                            <a:latin typeface="Cambria Math"/>
                          </a:rPr>
                          <m:t>𝑥</m:t>
                        </m:r>
                        <m:r>
                          <a:rPr lang="es-PE" sz="1100" b="0" i="1">
                            <a:latin typeface="Cambria Math"/>
                          </a:rPr>
                          <m:t> </m:t>
                        </m:r>
                        <m:r>
                          <a:rPr lang="es-PE" sz="1100" b="0" i="1">
                            <a:latin typeface="Cambria Math"/>
                          </a:rPr>
                          <m:t>𝑛</m:t>
                        </m:r>
                      </m:den>
                    </m:f>
                  </m:oMath>
                </m:oMathPara>
              </a14:m>
              <a:endParaRPr lang="es-PE" sz="1100"/>
            </a:p>
          </xdr:txBody>
        </xdr:sp>
      </mc:Choice>
      <mc:Fallback xmlns="">
        <xdr:sp macro="" textlink="">
          <xdr:nvSpPr>
            <xdr:cNvPr id="6" name="6 CuadroTexto"/>
            <xdr:cNvSpPr txBox="1"/>
          </xdr:nvSpPr>
          <xdr:spPr>
            <a:xfrm>
              <a:off x="1257299" y="22159912"/>
              <a:ext cx="1666875" cy="4092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s-PE" sz="1100" b="0" i="0">
                  <a:latin typeface="Cambria Math"/>
                </a:rPr>
                <a:t>𝑃=</a:t>
              </a:r>
              <a:r>
                <a:rPr lang="es-PE" sz="1100" b="0" i="0">
                  <a:latin typeface="Cambria Math" panose="02040503050406030204" pitchFamily="18" charset="0"/>
                </a:rPr>
                <a:t>(</a:t>
              </a:r>
              <a:r>
                <a:rPr lang="es-PE" sz="1100" b="0" i="0">
                  <a:latin typeface="Cambria Math"/>
                </a:rPr>
                <a:t>𝑄 𝑥 𝐴𝐷𝑇</a:t>
              </a:r>
              <a:r>
                <a:rPr lang="es-PE" sz="1100" b="0" i="0">
                  <a:latin typeface="Cambria Math" panose="02040503050406030204" pitchFamily="18" charset="0"/>
                </a:rPr>
                <a:t>)/(</a:t>
              </a:r>
              <a:r>
                <a:rPr lang="es-PE" sz="1100" b="0" i="0">
                  <a:latin typeface="Cambria Math"/>
                </a:rPr>
                <a:t>7</a:t>
              </a:r>
              <a:r>
                <a:rPr lang="es-MX" sz="1100" b="0" i="0">
                  <a:latin typeface="Cambria Math" panose="02040503050406030204" pitchFamily="18" charset="0"/>
                </a:rPr>
                <a:t>5</a:t>
              </a:r>
              <a:r>
                <a:rPr lang="es-PE" sz="1100" b="0" i="0">
                  <a:latin typeface="Cambria Math"/>
                </a:rPr>
                <a:t> 𝑥 𝑛</a:t>
              </a:r>
              <a:r>
                <a:rPr lang="es-PE" sz="1100" b="0" i="0">
                  <a:latin typeface="Cambria Math" panose="02040503050406030204" pitchFamily="18" charset="0"/>
                </a:rPr>
                <a:t>)</a:t>
              </a:r>
              <a:endParaRPr lang="es-PE" sz="1100"/>
            </a:p>
          </xdr:txBody>
        </xdr:sp>
      </mc:Fallback>
    </mc:AlternateContent>
    <xdr:clientData/>
  </xdr:oneCellAnchor>
  <xdr:oneCellAnchor>
    <xdr:from>
      <xdr:col>11</xdr:col>
      <xdr:colOff>497417</xdr:colOff>
      <xdr:row>53</xdr:row>
      <xdr:rowOff>137583</xdr:rowOff>
    </xdr:from>
    <xdr:ext cx="2847975" cy="264560"/>
    <mc:AlternateContent xmlns:mc="http://schemas.openxmlformats.org/markup-compatibility/2006" xmlns:a14="http://schemas.microsoft.com/office/drawing/2010/main">
      <mc:Choice Requires="a14">
        <xdr:sp macro="" textlink="">
          <xdr:nvSpPr>
            <xdr:cNvPr id="7" name="3 CuadroTexto"/>
            <xdr:cNvSpPr txBox="1"/>
          </xdr:nvSpPr>
          <xdr:spPr>
            <a:xfrm>
              <a:off x="10636250" y="10837333"/>
              <a:ext cx="28479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es-ES" sz="1100" b="0" i="1">
                        <a:latin typeface="Cambria Math" panose="02040503050406030204" pitchFamily="18" charset="0"/>
                      </a:rPr>
                      <m:t>𝑄</m:t>
                    </m:r>
                    <m:r>
                      <a:rPr lang="es-PE" sz="1100" b="0" i="1">
                        <a:latin typeface="Cambria Math"/>
                      </a:rPr>
                      <m:t>=</m:t>
                    </m:r>
                    <m:r>
                      <m:rPr>
                        <m:sty m:val="p"/>
                      </m:rPr>
                      <a:rPr lang="es-ES" sz="1100" b="0" i="0">
                        <a:latin typeface="Cambria Math" panose="02040503050406030204" pitchFamily="18" charset="0"/>
                      </a:rPr>
                      <m:t>S</m:t>
                    </m:r>
                    <m:r>
                      <a:rPr lang="es-ES" sz="1100" b="0" i="0">
                        <a:latin typeface="Cambria Math" panose="02040503050406030204" pitchFamily="18" charset="0"/>
                      </a:rPr>
                      <m:t>^0.54</m:t>
                    </m:r>
                    <m:r>
                      <m:rPr>
                        <m:sty m:val="p"/>
                      </m:rPr>
                      <a:rPr lang="es-ES" sz="1100" b="0" i="0">
                        <a:latin typeface="Cambria Math" panose="02040503050406030204" pitchFamily="18" charset="0"/>
                      </a:rPr>
                      <m:t>x</m:t>
                    </m:r>
                    <m:r>
                      <a:rPr lang="es-ES" sz="1100" b="0" i="0">
                        <a:latin typeface="Cambria Math" panose="02040503050406030204" pitchFamily="18" charset="0"/>
                      </a:rPr>
                      <m:t>0.2785</m:t>
                    </m:r>
                    <m:r>
                      <m:rPr>
                        <m:sty m:val="p"/>
                      </m:rPr>
                      <a:rPr lang="es-ES" sz="1100" b="0" i="0">
                        <a:latin typeface="Cambria Math" panose="02040503050406030204" pitchFamily="18" charset="0"/>
                      </a:rPr>
                      <m:t>xCxD</m:t>
                    </m:r>
                    <m:r>
                      <a:rPr lang="es-ES" sz="1100" b="0" i="0">
                        <a:latin typeface="Cambria Math" panose="02040503050406030204" pitchFamily="18" charset="0"/>
                      </a:rPr>
                      <m:t>^2.63</m:t>
                    </m:r>
                  </m:oMath>
                </m:oMathPara>
              </a14:m>
              <a:endParaRPr lang="es-PE" sz="1100"/>
            </a:p>
          </xdr:txBody>
        </xdr:sp>
      </mc:Choice>
      <mc:Fallback xmlns="">
        <xdr:sp macro="" textlink="">
          <xdr:nvSpPr>
            <xdr:cNvPr id="7" name="3 CuadroTexto"/>
            <xdr:cNvSpPr txBox="1"/>
          </xdr:nvSpPr>
          <xdr:spPr>
            <a:xfrm xmlns:a="http://schemas.openxmlformats.org/drawingml/2006/main">
              <a:off x="10636250" y="10837333"/>
              <a:ext cx="2847975" cy="264560"/>
            </a:xfrm>
            <a:prstGeom xmlns:a="http://schemas.openxmlformats.org/drawingml/2006/main" prst="rect">
              <a:avLst/>
            </a:prstGeom>
            <a:noFill xmlns:a="http://schemas.openxmlformats.org/drawingml/2006/main"/>
          </xdr:spPr>
          <x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xdr:style>
          <xdr:txBody>
            <a:bodyPr xmlns:a="http://schemas.openxmlformats.org/drawingml/2006/main" vertOverflow="clip" horzOverflow="clip" wrap="square" rtlCol="0" anchor="t">
              <a:spAutoFit/>
            </a:bodyPr>
            <a:lstStyle xmlns:a="http://schemas.openxmlformats.org/drawingml/2006/main"/>
            <a:p xmlns:a="http://schemas.openxmlformats.org/drawingml/2006/main">
              <a:pPr/>
              <a:r>
                <a:rPr lang="es-ES" sz="1100" b="0" i="0">
                  <a:latin typeface="Cambria Math" panose="02040503050406030204" pitchFamily="18" charset="0"/>
                </a:rPr>
                <a:t>𝑄</a:t>
              </a:r>
              <a:r>
                <a:rPr lang="es-PE" sz="1100" b="0" i="0">
                  <a:latin typeface="Cambria Math"/>
                </a:rPr>
                <a:t>=</a:t>
              </a:r>
              <a:r>
                <a:rPr lang="es-ES" sz="1100" b="0" i="0">
                  <a:latin typeface="Cambria Math" panose="02040503050406030204" pitchFamily="18" charset="0"/>
                </a:rPr>
                <a:t>S^0.54x0.2785xCxD^2.63</a:t>
              </a:r>
              <a:endParaRPr lang="es-PE" sz="1100"/>
            </a:p>
          </xdr:txBody>
        </xdr:sp>
      </mc:Fallback>
    </mc:AlternateContent>
    <xdr:clientData/>
  </xdr:oneCellAnchor>
  <xdr:oneCellAnchor>
    <xdr:from>
      <xdr:col>2</xdr:col>
      <xdr:colOff>243417</xdr:colOff>
      <xdr:row>52</xdr:row>
      <xdr:rowOff>179917</xdr:rowOff>
    </xdr:from>
    <xdr:ext cx="2847975" cy="538417"/>
    <mc:AlternateContent xmlns:mc="http://schemas.openxmlformats.org/markup-compatibility/2006" xmlns:a14="http://schemas.microsoft.com/office/drawing/2010/main">
      <mc:Choice Requires="a14">
        <xdr:sp macro="" textlink="">
          <xdr:nvSpPr>
            <xdr:cNvPr id="8" name="3 CuadroTexto"/>
            <xdr:cNvSpPr txBox="1"/>
          </xdr:nvSpPr>
          <xdr:spPr>
            <a:xfrm>
              <a:off x="1322917" y="10689167"/>
              <a:ext cx="2847975" cy="5384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es-PE" sz="1100" b="0" i="1">
                        <a:latin typeface="Cambria Math"/>
                      </a:rPr>
                      <m:t>𝑆</m:t>
                    </m:r>
                    <m:r>
                      <a:rPr lang="es-PE" sz="1100" b="0" i="1">
                        <a:latin typeface="Cambria Math"/>
                      </a:rPr>
                      <m:t>=</m:t>
                    </m:r>
                    <m:sSup>
                      <m:sSupPr>
                        <m:ctrlPr>
                          <a:rPr lang="es-PE" sz="1100" b="0" i="1">
                            <a:latin typeface="Cambria Math" panose="02040503050406030204" pitchFamily="18" charset="0"/>
                          </a:rPr>
                        </m:ctrlPr>
                      </m:sSupPr>
                      <m:e>
                        <m:d>
                          <m:dPr>
                            <m:ctrlPr>
                              <a:rPr lang="es-PE" sz="1100" b="0" i="1">
                                <a:latin typeface="Cambria Math" panose="02040503050406030204" pitchFamily="18" charset="0"/>
                              </a:rPr>
                            </m:ctrlPr>
                          </m:dPr>
                          <m:e>
                            <m:f>
                              <m:fPr>
                                <m:ctrlPr>
                                  <a:rPr lang="es-PE" sz="1100" b="0" i="1">
                                    <a:solidFill>
                                      <a:schemeClr val="tx1"/>
                                    </a:solidFill>
                                    <a:effectLst/>
                                    <a:latin typeface="Cambria Math" panose="02040503050406030204" pitchFamily="18" charset="0"/>
                                    <a:ea typeface="+mn-ea"/>
                                    <a:cs typeface="+mn-cs"/>
                                  </a:rPr>
                                </m:ctrlPr>
                              </m:fPr>
                              <m:num>
                                <m:r>
                                  <a:rPr lang="es-PE" sz="1100" b="0" i="1">
                                    <a:solidFill>
                                      <a:schemeClr val="tx1"/>
                                    </a:solidFill>
                                    <a:effectLst/>
                                    <a:latin typeface="Cambria Math"/>
                                    <a:ea typeface="+mn-ea"/>
                                    <a:cs typeface="+mn-cs"/>
                                  </a:rPr>
                                  <m:t>𝑄</m:t>
                                </m:r>
                              </m:num>
                              <m:den>
                                <m:r>
                                  <a:rPr lang="es-PE" sz="1100" b="0" i="1">
                                    <a:solidFill>
                                      <a:schemeClr val="tx1"/>
                                    </a:solidFill>
                                    <a:effectLst/>
                                    <a:latin typeface="Cambria Math"/>
                                    <a:ea typeface="+mn-ea"/>
                                    <a:cs typeface="+mn-cs"/>
                                  </a:rPr>
                                  <m:t>0.2785 </m:t>
                                </m:r>
                                <m:r>
                                  <a:rPr lang="es-PE" sz="1100" b="0" i="1">
                                    <a:solidFill>
                                      <a:schemeClr val="tx1"/>
                                    </a:solidFill>
                                    <a:effectLst/>
                                    <a:latin typeface="Cambria Math"/>
                                    <a:ea typeface="+mn-ea"/>
                                    <a:cs typeface="+mn-cs"/>
                                  </a:rPr>
                                  <m:t>𝑥</m:t>
                                </m:r>
                                <m:r>
                                  <a:rPr lang="es-PE" sz="1100" b="0" i="1">
                                    <a:solidFill>
                                      <a:schemeClr val="tx1"/>
                                    </a:solidFill>
                                    <a:effectLst/>
                                    <a:latin typeface="Cambria Math"/>
                                    <a:ea typeface="+mn-ea"/>
                                    <a:cs typeface="+mn-cs"/>
                                  </a:rPr>
                                  <m:t> </m:t>
                                </m:r>
                                <m:r>
                                  <a:rPr lang="es-PE" sz="1100" b="0" i="1">
                                    <a:solidFill>
                                      <a:schemeClr val="tx1"/>
                                    </a:solidFill>
                                    <a:effectLst/>
                                    <a:latin typeface="Cambria Math"/>
                                    <a:ea typeface="+mn-ea"/>
                                    <a:cs typeface="+mn-cs"/>
                                  </a:rPr>
                                  <m:t>𝐶</m:t>
                                </m:r>
                                <m:r>
                                  <a:rPr lang="es-PE" sz="1100" b="0" i="1">
                                    <a:solidFill>
                                      <a:schemeClr val="tx1"/>
                                    </a:solidFill>
                                    <a:effectLst/>
                                    <a:latin typeface="Cambria Math"/>
                                    <a:ea typeface="+mn-ea"/>
                                    <a:cs typeface="+mn-cs"/>
                                  </a:rPr>
                                  <m:t> </m:t>
                                </m:r>
                                <m:r>
                                  <a:rPr lang="es-PE" sz="1100" b="0" i="1">
                                    <a:solidFill>
                                      <a:schemeClr val="tx1"/>
                                    </a:solidFill>
                                    <a:effectLst/>
                                    <a:latin typeface="Cambria Math"/>
                                    <a:ea typeface="+mn-ea"/>
                                    <a:cs typeface="+mn-cs"/>
                                  </a:rPr>
                                  <m:t>𝑥</m:t>
                                </m:r>
                                <m:r>
                                  <a:rPr lang="es-PE" sz="1100" b="0" i="1">
                                    <a:solidFill>
                                      <a:schemeClr val="tx1"/>
                                    </a:solidFill>
                                    <a:effectLst/>
                                    <a:latin typeface="Cambria Math"/>
                                    <a:ea typeface="+mn-ea"/>
                                    <a:cs typeface="+mn-cs"/>
                                  </a:rPr>
                                  <m:t> </m:t>
                                </m:r>
                                <m:sSup>
                                  <m:sSupPr>
                                    <m:ctrlPr>
                                      <a:rPr lang="es-PE" sz="1100" b="0" i="1">
                                        <a:solidFill>
                                          <a:schemeClr val="tx1"/>
                                        </a:solidFill>
                                        <a:effectLst/>
                                        <a:latin typeface="Cambria Math" panose="02040503050406030204" pitchFamily="18" charset="0"/>
                                        <a:ea typeface="+mn-ea"/>
                                        <a:cs typeface="+mn-cs"/>
                                      </a:rPr>
                                    </m:ctrlPr>
                                  </m:sSupPr>
                                  <m:e>
                                    <m:r>
                                      <a:rPr lang="es-PE" sz="1100" b="0" i="1">
                                        <a:solidFill>
                                          <a:schemeClr val="tx1"/>
                                        </a:solidFill>
                                        <a:effectLst/>
                                        <a:latin typeface="Cambria Math"/>
                                        <a:ea typeface="+mn-ea"/>
                                        <a:cs typeface="+mn-cs"/>
                                      </a:rPr>
                                      <m:t>𝐷</m:t>
                                    </m:r>
                                    <m:r>
                                      <a:rPr lang="es-PE" sz="1100" b="0" i="1">
                                        <a:solidFill>
                                          <a:schemeClr val="tx1"/>
                                        </a:solidFill>
                                        <a:effectLst/>
                                        <a:latin typeface="Cambria Math"/>
                                        <a:ea typeface="+mn-ea"/>
                                        <a:cs typeface="+mn-cs"/>
                                      </a:rPr>
                                      <m:t>(</m:t>
                                    </m:r>
                                    <m:r>
                                      <a:rPr lang="es-PE" sz="1100" b="0" i="1">
                                        <a:solidFill>
                                          <a:schemeClr val="tx1"/>
                                        </a:solidFill>
                                        <a:effectLst/>
                                        <a:latin typeface="Cambria Math"/>
                                        <a:ea typeface="+mn-ea"/>
                                        <a:cs typeface="+mn-cs"/>
                                      </a:rPr>
                                      <m:t>𝑚</m:t>
                                    </m:r>
                                    <m:r>
                                      <a:rPr lang="es-PE" sz="1100" b="0" i="1">
                                        <a:solidFill>
                                          <a:schemeClr val="tx1"/>
                                        </a:solidFill>
                                        <a:effectLst/>
                                        <a:latin typeface="Cambria Math"/>
                                        <a:ea typeface="+mn-ea"/>
                                        <a:cs typeface="+mn-cs"/>
                                      </a:rPr>
                                      <m:t>)</m:t>
                                    </m:r>
                                  </m:e>
                                  <m:sup>
                                    <m:r>
                                      <a:rPr lang="es-PE" sz="1100" b="0" i="1">
                                        <a:solidFill>
                                          <a:schemeClr val="tx1"/>
                                        </a:solidFill>
                                        <a:effectLst/>
                                        <a:latin typeface="Cambria Math"/>
                                        <a:ea typeface="+mn-ea"/>
                                        <a:cs typeface="+mn-cs"/>
                                      </a:rPr>
                                      <m:t>2.63</m:t>
                                    </m:r>
                                  </m:sup>
                                </m:sSup>
                              </m:den>
                            </m:f>
                          </m:e>
                        </m:d>
                      </m:e>
                      <m:sup>
                        <m:f>
                          <m:fPr>
                            <m:type m:val="skw"/>
                            <m:ctrlPr>
                              <a:rPr lang="es-PE" sz="1100" b="0" i="1">
                                <a:latin typeface="Cambria Math" panose="02040503050406030204" pitchFamily="18" charset="0"/>
                              </a:rPr>
                            </m:ctrlPr>
                          </m:fPr>
                          <m:num>
                            <m:r>
                              <a:rPr lang="es-PE" sz="1100" b="0" i="1">
                                <a:latin typeface="Cambria Math"/>
                              </a:rPr>
                              <m:t>1</m:t>
                            </m:r>
                          </m:num>
                          <m:den>
                            <m:r>
                              <a:rPr lang="es-PE" sz="1100" b="0" i="1">
                                <a:latin typeface="Cambria Math"/>
                              </a:rPr>
                              <m:t>0.54</m:t>
                            </m:r>
                          </m:den>
                        </m:f>
                      </m:sup>
                    </m:sSup>
                  </m:oMath>
                </m:oMathPara>
              </a14:m>
              <a:endParaRPr lang="es-PE" sz="1100"/>
            </a:p>
          </xdr:txBody>
        </xdr:sp>
      </mc:Choice>
      <mc:Fallback xmlns="">
        <xdr:sp macro="" textlink="">
          <xdr:nvSpPr>
            <xdr:cNvPr id="8" name="3 CuadroTexto"/>
            <xdr:cNvSpPr txBox="1"/>
          </xdr:nvSpPr>
          <xdr:spPr>
            <a:xfrm xmlns:a="http://schemas.openxmlformats.org/drawingml/2006/main">
              <a:off x="1322917" y="10689167"/>
              <a:ext cx="2847975" cy="538417"/>
            </a:xfrm>
            <a:prstGeom xmlns:a="http://schemas.openxmlformats.org/drawingml/2006/main" prst="rect">
              <a:avLst/>
            </a:prstGeom>
            <a:noFill xmlns:a="http://schemas.openxmlformats.org/drawingml/2006/main"/>
          </xdr:spPr>
          <x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xdr:style>
          <xdr:txBody>
            <a:bodyPr xmlns:a="http://schemas.openxmlformats.org/drawingml/2006/main" vertOverflow="clip" horzOverflow="clip" wrap="square" rtlCol="0" anchor="t">
              <a:spAutoFit/>
            </a:bodyPr>
            <a:lstStyle xmlns:a="http://schemas.openxmlformats.org/drawingml/2006/main"/>
            <a:p xmlns:a="http://schemas.openxmlformats.org/drawingml/2006/main">
              <a:pPr/>
              <a:r>
                <a:rPr lang="es-PE" sz="1100" b="0" i="0">
                  <a:latin typeface="Cambria Math"/>
                </a:rPr>
                <a:t>𝑆=</a:t>
              </a:r>
              <a:r>
                <a:rPr lang="es-PE" sz="1100" b="0" i="0">
                  <a:latin typeface="Cambria Math" panose="02040503050406030204" pitchFamily="18" charset="0"/>
                </a:rPr>
                <a:t>(</a:t>
              </a:r>
              <a:r>
                <a:rPr lang="es-PE" sz="1100" b="0" i="0">
                  <a:solidFill>
                    <a:schemeClr val="tx1"/>
                  </a:solidFill>
                  <a:effectLst/>
                  <a:latin typeface="Cambria Math"/>
                  <a:ea typeface="+mn-ea"/>
                  <a:cs typeface="+mn-cs"/>
                </a:rPr>
                <a:t>𝑄</a:t>
              </a:r>
              <a:r>
                <a:rPr lang="es-PE" sz="1100" b="0" i="0">
                  <a:solidFill>
                    <a:schemeClr val="tx1"/>
                  </a:solidFill>
                  <a:effectLst/>
                  <a:latin typeface="Cambria Math" panose="02040503050406030204" pitchFamily="18" charset="0"/>
                  <a:ea typeface="+mn-ea"/>
                  <a:cs typeface="+mn-cs"/>
                </a:rPr>
                <a:t>/(</a:t>
              </a:r>
              <a:r>
                <a:rPr lang="es-PE" sz="1100" b="0" i="0">
                  <a:solidFill>
                    <a:schemeClr val="tx1"/>
                  </a:solidFill>
                  <a:effectLst/>
                  <a:latin typeface="Cambria Math"/>
                  <a:ea typeface="+mn-ea"/>
                  <a:cs typeface="+mn-cs"/>
                </a:rPr>
                <a:t>0.2785 𝑥 𝐶 𝑥 </a:t>
              </a:r>
              <a:r>
                <a:rPr lang="es-PE" sz="1100" b="0" i="0">
                  <a:solidFill>
                    <a:schemeClr val="tx1"/>
                  </a:solidFill>
                  <a:effectLst/>
                  <a:latin typeface="Cambria Math" panose="02040503050406030204" pitchFamily="18" charset="0"/>
                  <a:ea typeface="+mn-ea"/>
                  <a:cs typeface="+mn-cs"/>
                </a:rPr>
                <a:t>〖</a:t>
              </a:r>
              <a:r>
                <a:rPr lang="es-PE" sz="1100" b="0" i="0">
                  <a:solidFill>
                    <a:schemeClr val="tx1"/>
                  </a:solidFill>
                  <a:effectLst/>
                  <a:latin typeface="Cambria Math"/>
                  <a:ea typeface="+mn-ea"/>
                  <a:cs typeface="+mn-cs"/>
                </a:rPr>
                <a:t>𝐷(𝑚)</a:t>
              </a:r>
              <a:r>
                <a:rPr lang="es-PE" sz="1100" b="0" i="0">
                  <a:solidFill>
                    <a:schemeClr val="tx1"/>
                  </a:solidFill>
                  <a:effectLst/>
                  <a:latin typeface="Cambria Math" panose="02040503050406030204" pitchFamily="18" charset="0"/>
                  <a:ea typeface="+mn-ea"/>
                  <a:cs typeface="+mn-cs"/>
                </a:rPr>
                <a:t>〗^</a:t>
              </a:r>
              <a:r>
                <a:rPr lang="es-PE" sz="1100" b="0" i="0">
                  <a:solidFill>
                    <a:schemeClr val="tx1"/>
                  </a:solidFill>
                  <a:effectLst/>
                  <a:latin typeface="Cambria Math"/>
                  <a:ea typeface="+mn-ea"/>
                  <a:cs typeface="+mn-cs"/>
                </a:rPr>
                <a:t>2.63</a:t>
              </a:r>
              <a:r>
                <a:rPr lang="es-PE" sz="1100" b="0" i="0">
                  <a:solidFill>
                    <a:schemeClr val="tx1"/>
                  </a:solidFill>
                  <a:effectLst/>
                  <a:latin typeface="Cambria Math" panose="02040503050406030204" pitchFamily="18" charset="0"/>
                  <a:ea typeface="+mn-ea"/>
                  <a:cs typeface="+mn-cs"/>
                </a:rPr>
                <a:t> ))^(</a:t>
              </a:r>
              <a:r>
                <a:rPr lang="es-PE" sz="1100" b="0" i="0">
                  <a:latin typeface="Cambria Math"/>
                </a:rPr>
                <a:t>1</a:t>
              </a:r>
              <a:r>
                <a:rPr lang="es-PE" sz="1100" b="0" i="0">
                  <a:latin typeface="Cambria Math" panose="02040503050406030204" pitchFamily="18" charset="0"/>
                </a:rPr>
                <a:t>⁄</a:t>
              </a:r>
              <a:r>
                <a:rPr lang="es-PE" sz="1100" b="0" i="0">
                  <a:latin typeface="Cambria Math"/>
                </a:rPr>
                <a:t>0.54</a:t>
              </a:r>
              <a:r>
                <a:rPr lang="es-PE" sz="1100" b="0" i="0">
                  <a:latin typeface="Cambria Math" panose="02040503050406030204" pitchFamily="18" charset="0"/>
                </a:rPr>
                <a:t>)</a:t>
              </a:r>
              <a:endParaRPr lang="es-PE" sz="1100"/>
            </a:p>
          </xdr:txBody>
        </xdr:sp>
      </mc:Fallback>
    </mc:AlternateContent>
    <xdr:clientData/>
  </xdr:oneCellAnchor>
</xdr:wsDr>
</file>

<file path=xl/drawings/drawing4.xml><?xml version="1.0" encoding="utf-8"?>
<xdr:wsDr xmlns:xdr="http://schemas.openxmlformats.org/drawingml/2006/spreadsheetDrawing" xmlns:a="http://schemas.openxmlformats.org/drawingml/2006/main">
  <xdr:oneCellAnchor>
    <xdr:from>
      <xdr:col>1</xdr:col>
      <xdr:colOff>295275</xdr:colOff>
      <xdr:row>24</xdr:row>
      <xdr:rowOff>138112</xdr:rowOff>
    </xdr:from>
    <xdr:ext cx="3409950" cy="357085"/>
    <mc:AlternateContent xmlns:mc="http://schemas.openxmlformats.org/markup-compatibility/2006" xmlns:a14="http://schemas.microsoft.com/office/drawing/2010/main">
      <mc:Choice Requires="a14">
        <xdr:sp macro="" textlink="">
          <xdr:nvSpPr>
            <xdr:cNvPr id="2" name="1 CuadroTexto"/>
            <xdr:cNvSpPr txBox="1"/>
          </xdr:nvSpPr>
          <xdr:spPr>
            <a:xfrm>
              <a:off x="609600" y="4957762"/>
              <a:ext cx="3409950" cy="357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es-PE" sz="1100" i="1">
                            <a:latin typeface="Cambria Math" panose="02040503050406030204" pitchFamily="18" charset="0"/>
                          </a:rPr>
                        </m:ctrlPr>
                      </m:sSubPr>
                      <m:e>
                        <m:r>
                          <a:rPr lang="es-PE" sz="1100" b="0" i="1">
                            <a:latin typeface="Cambria Math"/>
                          </a:rPr>
                          <m:t>𝐷</m:t>
                        </m:r>
                      </m:e>
                      <m:sub>
                        <m:r>
                          <a:rPr lang="es-PE" sz="1100" b="0" i="1">
                            <a:latin typeface="Cambria Math"/>
                          </a:rPr>
                          <m:t>𝑒</m:t>
                        </m:r>
                      </m:sub>
                    </m:sSub>
                    <m:r>
                      <a:rPr lang="es-PE" sz="1100" b="0" i="1">
                        <a:latin typeface="Cambria Math"/>
                      </a:rPr>
                      <m:t>=1.30</m:t>
                    </m:r>
                    <m:d>
                      <m:dPr>
                        <m:ctrlPr>
                          <a:rPr lang="es-PE" sz="1100" b="0" i="1">
                            <a:latin typeface="Cambria Math" panose="02040503050406030204" pitchFamily="18" charset="0"/>
                          </a:rPr>
                        </m:ctrlPr>
                      </m:dPr>
                      <m:e>
                        <m:sSup>
                          <m:sSupPr>
                            <m:ctrlPr>
                              <a:rPr lang="es-PE" sz="1100" b="0" i="1">
                                <a:latin typeface="Cambria Math" panose="02040503050406030204" pitchFamily="18" charset="0"/>
                              </a:rPr>
                            </m:ctrlPr>
                          </m:sSupPr>
                          <m:e>
                            <m:r>
                              <a:rPr lang="es-PE" sz="1100" b="0" i="1">
                                <a:latin typeface="Cambria Math"/>
                              </a:rPr>
                              <m:t>𝑄</m:t>
                            </m:r>
                          </m:e>
                          <m:sup>
                            <m:f>
                              <m:fPr>
                                <m:type m:val="skw"/>
                                <m:ctrlPr>
                                  <a:rPr lang="es-PE" sz="1100" b="0" i="1">
                                    <a:latin typeface="Cambria Math" panose="02040503050406030204" pitchFamily="18" charset="0"/>
                                  </a:rPr>
                                </m:ctrlPr>
                              </m:fPr>
                              <m:num>
                                <m:r>
                                  <a:rPr lang="es-PE" sz="1100" b="0" i="1">
                                    <a:latin typeface="Cambria Math"/>
                                  </a:rPr>
                                  <m:t>1</m:t>
                                </m:r>
                              </m:num>
                              <m:den>
                                <m:r>
                                  <a:rPr lang="es-PE" sz="1100" b="0" i="1">
                                    <a:latin typeface="Cambria Math"/>
                                  </a:rPr>
                                  <m:t>2</m:t>
                                </m:r>
                              </m:den>
                            </m:f>
                          </m:sup>
                        </m:sSup>
                      </m:e>
                    </m:d>
                    <m:d>
                      <m:dPr>
                        <m:ctrlPr>
                          <a:rPr lang="es-PE" sz="1100" b="0" i="1">
                            <a:latin typeface="Cambria Math" panose="02040503050406030204" pitchFamily="18" charset="0"/>
                          </a:rPr>
                        </m:ctrlPr>
                      </m:dPr>
                      <m:e>
                        <m:sSup>
                          <m:sSupPr>
                            <m:ctrlPr>
                              <a:rPr lang="es-PE" sz="1100" b="0" i="1">
                                <a:latin typeface="Cambria Math" panose="02040503050406030204" pitchFamily="18" charset="0"/>
                              </a:rPr>
                            </m:ctrlPr>
                          </m:sSupPr>
                          <m:e>
                            <m:r>
                              <a:rPr lang="es-PE" sz="1100" b="0" i="1">
                                <a:latin typeface="Cambria Math"/>
                              </a:rPr>
                              <m:t>𝑋</m:t>
                            </m:r>
                          </m:e>
                          <m:sup>
                            <m:f>
                              <m:fPr>
                                <m:type m:val="skw"/>
                                <m:ctrlPr>
                                  <a:rPr lang="es-PE" sz="1100" b="0" i="1">
                                    <a:latin typeface="Cambria Math" panose="02040503050406030204" pitchFamily="18" charset="0"/>
                                  </a:rPr>
                                </m:ctrlPr>
                              </m:fPr>
                              <m:num>
                                <m:r>
                                  <a:rPr lang="es-PE" sz="1100" b="0" i="1">
                                    <a:latin typeface="Cambria Math"/>
                                  </a:rPr>
                                  <m:t>1</m:t>
                                </m:r>
                              </m:num>
                              <m:den>
                                <m:r>
                                  <a:rPr lang="es-PE" sz="1100" b="0" i="1">
                                    <a:latin typeface="Cambria Math"/>
                                  </a:rPr>
                                  <m:t>4</m:t>
                                </m:r>
                              </m:den>
                            </m:f>
                          </m:sup>
                        </m:sSup>
                      </m:e>
                    </m:d>
                  </m:oMath>
                </m:oMathPara>
              </a14:m>
              <a:endParaRPr lang="es-PE" sz="1100"/>
            </a:p>
          </xdr:txBody>
        </xdr:sp>
      </mc:Choice>
      <mc:Fallback xmlns="">
        <xdr:sp macro="" textlink="">
          <xdr:nvSpPr>
            <xdr:cNvPr id="2" name="1 CuadroTexto"/>
            <xdr:cNvSpPr txBox="1"/>
          </xdr:nvSpPr>
          <xdr:spPr>
            <a:xfrm>
              <a:off x="609600" y="4957762"/>
              <a:ext cx="3409950" cy="357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s-PE" sz="1100" b="0" i="0">
                  <a:latin typeface="Cambria Math"/>
                </a:rPr>
                <a:t>𝐷</a:t>
              </a:r>
              <a:r>
                <a:rPr lang="es-PE" sz="1100" b="0" i="0">
                  <a:latin typeface="Cambria Math" panose="02040503050406030204" pitchFamily="18" charset="0"/>
                </a:rPr>
                <a:t>_</a:t>
              </a:r>
              <a:r>
                <a:rPr lang="es-PE" sz="1100" b="0" i="0">
                  <a:latin typeface="Cambria Math"/>
                </a:rPr>
                <a:t>𝑒=1.30</a:t>
              </a:r>
              <a:r>
                <a:rPr lang="es-PE" sz="1100" b="0" i="0">
                  <a:latin typeface="Cambria Math" panose="02040503050406030204" pitchFamily="18" charset="0"/>
                </a:rPr>
                <a:t>(</a:t>
              </a:r>
              <a:r>
                <a:rPr lang="es-PE" sz="1100" b="0" i="0">
                  <a:latin typeface="Cambria Math"/>
                </a:rPr>
                <a:t>𝑄</a:t>
              </a:r>
              <a:r>
                <a:rPr lang="es-PE" sz="1100" b="0" i="0">
                  <a:latin typeface="Cambria Math" panose="02040503050406030204" pitchFamily="18" charset="0"/>
                </a:rPr>
                <a:t>^(</a:t>
              </a:r>
              <a:r>
                <a:rPr lang="es-PE" sz="1100" b="0" i="0">
                  <a:latin typeface="Cambria Math"/>
                </a:rPr>
                <a:t>1</a:t>
              </a:r>
              <a:r>
                <a:rPr lang="es-PE" sz="1100" b="0" i="0">
                  <a:latin typeface="Cambria Math" panose="02040503050406030204" pitchFamily="18" charset="0"/>
                </a:rPr>
                <a:t>⁄</a:t>
              </a:r>
              <a:r>
                <a:rPr lang="es-PE" sz="1100" b="0" i="0">
                  <a:latin typeface="Cambria Math"/>
                </a:rPr>
                <a:t>2</a:t>
              </a:r>
              <a:r>
                <a:rPr lang="es-PE" sz="1100" b="0" i="0">
                  <a:latin typeface="Cambria Math" panose="02040503050406030204" pitchFamily="18" charset="0"/>
                </a:rPr>
                <a:t>) )(</a:t>
              </a:r>
              <a:r>
                <a:rPr lang="es-PE" sz="1100" b="0" i="0">
                  <a:latin typeface="Cambria Math"/>
                </a:rPr>
                <a:t>𝑋</a:t>
              </a:r>
              <a:r>
                <a:rPr lang="es-PE" sz="1100" b="0" i="0">
                  <a:latin typeface="Cambria Math" panose="02040503050406030204" pitchFamily="18" charset="0"/>
                </a:rPr>
                <a:t>^(</a:t>
              </a:r>
              <a:r>
                <a:rPr lang="es-PE" sz="1100" b="0" i="0">
                  <a:latin typeface="Cambria Math"/>
                </a:rPr>
                <a:t>1</a:t>
              </a:r>
              <a:r>
                <a:rPr lang="es-PE" sz="1100" b="0" i="0">
                  <a:latin typeface="Cambria Math" panose="02040503050406030204" pitchFamily="18" charset="0"/>
                </a:rPr>
                <a:t>⁄</a:t>
              </a:r>
              <a:r>
                <a:rPr lang="es-PE" sz="1100" b="0" i="0">
                  <a:latin typeface="Cambria Math"/>
                </a:rPr>
                <a:t>4</a:t>
              </a:r>
              <a:r>
                <a:rPr lang="es-PE" sz="1100" b="0" i="0">
                  <a:latin typeface="Cambria Math" panose="02040503050406030204" pitchFamily="18" charset="0"/>
                </a:rPr>
                <a:t>) )</a:t>
              </a:r>
              <a:endParaRPr lang="es-PE" sz="1100"/>
            </a:p>
          </xdr:txBody>
        </xdr:sp>
      </mc:Fallback>
    </mc:AlternateContent>
    <xdr:clientData/>
  </xdr:oneCellAnchor>
  <xdr:oneCellAnchor>
    <xdr:from>
      <xdr:col>11</xdr:col>
      <xdr:colOff>709083</xdr:colOff>
      <xdr:row>50</xdr:row>
      <xdr:rowOff>144462</xdr:rowOff>
    </xdr:from>
    <xdr:ext cx="2847975" cy="538417"/>
    <mc:AlternateContent xmlns:mc="http://schemas.openxmlformats.org/markup-compatibility/2006" xmlns:a14="http://schemas.microsoft.com/office/drawing/2010/main">
      <mc:Choice Requires="a14">
        <xdr:sp macro="" textlink="">
          <xdr:nvSpPr>
            <xdr:cNvPr id="3" name="3 CuadroTexto"/>
            <xdr:cNvSpPr txBox="1"/>
          </xdr:nvSpPr>
          <xdr:spPr>
            <a:xfrm>
              <a:off x="10738908" y="9707562"/>
              <a:ext cx="2847975" cy="5384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es-PE" sz="1100" b="0" i="1">
                        <a:latin typeface="Cambria Math"/>
                      </a:rPr>
                      <m:t>𝑆</m:t>
                    </m:r>
                    <m:r>
                      <a:rPr lang="es-PE" sz="1100" b="0" i="1">
                        <a:latin typeface="Cambria Math"/>
                      </a:rPr>
                      <m:t>=</m:t>
                    </m:r>
                    <m:sSup>
                      <m:sSupPr>
                        <m:ctrlPr>
                          <a:rPr lang="es-PE" sz="1100" b="0" i="1">
                            <a:latin typeface="Cambria Math" panose="02040503050406030204" pitchFamily="18" charset="0"/>
                          </a:rPr>
                        </m:ctrlPr>
                      </m:sSupPr>
                      <m:e>
                        <m:d>
                          <m:dPr>
                            <m:ctrlPr>
                              <a:rPr lang="es-PE" sz="1100" b="0" i="1">
                                <a:latin typeface="Cambria Math" panose="02040503050406030204" pitchFamily="18" charset="0"/>
                              </a:rPr>
                            </m:ctrlPr>
                          </m:dPr>
                          <m:e>
                            <m:f>
                              <m:fPr>
                                <m:ctrlPr>
                                  <a:rPr lang="es-PE" sz="1100" b="0" i="1">
                                    <a:solidFill>
                                      <a:schemeClr val="tx1"/>
                                    </a:solidFill>
                                    <a:effectLst/>
                                    <a:latin typeface="Cambria Math" panose="02040503050406030204" pitchFamily="18" charset="0"/>
                                    <a:ea typeface="+mn-ea"/>
                                    <a:cs typeface="+mn-cs"/>
                                  </a:rPr>
                                </m:ctrlPr>
                              </m:fPr>
                              <m:num>
                                <m:r>
                                  <a:rPr lang="es-PE" sz="1100" b="0" i="1">
                                    <a:solidFill>
                                      <a:schemeClr val="tx1"/>
                                    </a:solidFill>
                                    <a:effectLst/>
                                    <a:latin typeface="Cambria Math"/>
                                    <a:ea typeface="+mn-ea"/>
                                    <a:cs typeface="+mn-cs"/>
                                  </a:rPr>
                                  <m:t>𝑄</m:t>
                                </m:r>
                              </m:num>
                              <m:den>
                                <m:r>
                                  <a:rPr lang="es-PE" sz="1100" b="0" i="1">
                                    <a:solidFill>
                                      <a:schemeClr val="tx1"/>
                                    </a:solidFill>
                                    <a:effectLst/>
                                    <a:latin typeface="Cambria Math"/>
                                    <a:ea typeface="+mn-ea"/>
                                    <a:cs typeface="+mn-cs"/>
                                  </a:rPr>
                                  <m:t>0.2785 </m:t>
                                </m:r>
                                <m:r>
                                  <a:rPr lang="es-PE" sz="1100" b="0" i="1">
                                    <a:solidFill>
                                      <a:schemeClr val="tx1"/>
                                    </a:solidFill>
                                    <a:effectLst/>
                                    <a:latin typeface="Cambria Math"/>
                                    <a:ea typeface="+mn-ea"/>
                                    <a:cs typeface="+mn-cs"/>
                                  </a:rPr>
                                  <m:t>𝑥</m:t>
                                </m:r>
                                <m:r>
                                  <a:rPr lang="es-PE" sz="1100" b="0" i="1">
                                    <a:solidFill>
                                      <a:schemeClr val="tx1"/>
                                    </a:solidFill>
                                    <a:effectLst/>
                                    <a:latin typeface="Cambria Math"/>
                                    <a:ea typeface="+mn-ea"/>
                                    <a:cs typeface="+mn-cs"/>
                                  </a:rPr>
                                  <m:t> </m:t>
                                </m:r>
                                <m:r>
                                  <a:rPr lang="es-PE" sz="1100" b="0" i="1">
                                    <a:solidFill>
                                      <a:schemeClr val="tx1"/>
                                    </a:solidFill>
                                    <a:effectLst/>
                                    <a:latin typeface="Cambria Math"/>
                                    <a:ea typeface="+mn-ea"/>
                                    <a:cs typeface="+mn-cs"/>
                                  </a:rPr>
                                  <m:t>𝐶</m:t>
                                </m:r>
                                <m:r>
                                  <a:rPr lang="es-PE" sz="1100" b="0" i="1">
                                    <a:solidFill>
                                      <a:schemeClr val="tx1"/>
                                    </a:solidFill>
                                    <a:effectLst/>
                                    <a:latin typeface="Cambria Math"/>
                                    <a:ea typeface="+mn-ea"/>
                                    <a:cs typeface="+mn-cs"/>
                                  </a:rPr>
                                  <m:t> </m:t>
                                </m:r>
                                <m:r>
                                  <a:rPr lang="es-PE" sz="1100" b="0" i="1">
                                    <a:solidFill>
                                      <a:schemeClr val="tx1"/>
                                    </a:solidFill>
                                    <a:effectLst/>
                                    <a:latin typeface="Cambria Math"/>
                                    <a:ea typeface="+mn-ea"/>
                                    <a:cs typeface="+mn-cs"/>
                                  </a:rPr>
                                  <m:t>𝑥</m:t>
                                </m:r>
                                <m:r>
                                  <a:rPr lang="es-PE" sz="1100" b="0" i="1">
                                    <a:solidFill>
                                      <a:schemeClr val="tx1"/>
                                    </a:solidFill>
                                    <a:effectLst/>
                                    <a:latin typeface="Cambria Math"/>
                                    <a:ea typeface="+mn-ea"/>
                                    <a:cs typeface="+mn-cs"/>
                                  </a:rPr>
                                  <m:t> </m:t>
                                </m:r>
                                <m:sSup>
                                  <m:sSupPr>
                                    <m:ctrlPr>
                                      <a:rPr lang="es-PE" sz="1100" b="0" i="1">
                                        <a:solidFill>
                                          <a:schemeClr val="tx1"/>
                                        </a:solidFill>
                                        <a:effectLst/>
                                        <a:latin typeface="Cambria Math" panose="02040503050406030204" pitchFamily="18" charset="0"/>
                                        <a:ea typeface="+mn-ea"/>
                                        <a:cs typeface="+mn-cs"/>
                                      </a:rPr>
                                    </m:ctrlPr>
                                  </m:sSupPr>
                                  <m:e>
                                    <m:r>
                                      <a:rPr lang="es-PE" sz="1100" b="0" i="1">
                                        <a:solidFill>
                                          <a:schemeClr val="tx1"/>
                                        </a:solidFill>
                                        <a:effectLst/>
                                        <a:latin typeface="Cambria Math"/>
                                        <a:ea typeface="+mn-ea"/>
                                        <a:cs typeface="+mn-cs"/>
                                      </a:rPr>
                                      <m:t>𝐷</m:t>
                                    </m:r>
                                    <m:r>
                                      <a:rPr lang="es-PE" sz="1100" b="0" i="1">
                                        <a:solidFill>
                                          <a:schemeClr val="tx1"/>
                                        </a:solidFill>
                                        <a:effectLst/>
                                        <a:latin typeface="Cambria Math"/>
                                        <a:ea typeface="+mn-ea"/>
                                        <a:cs typeface="+mn-cs"/>
                                      </a:rPr>
                                      <m:t>(</m:t>
                                    </m:r>
                                    <m:r>
                                      <a:rPr lang="es-PE" sz="1100" b="0" i="1">
                                        <a:solidFill>
                                          <a:schemeClr val="tx1"/>
                                        </a:solidFill>
                                        <a:effectLst/>
                                        <a:latin typeface="Cambria Math"/>
                                        <a:ea typeface="+mn-ea"/>
                                        <a:cs typeface="+mn-cs"/>
                                      </a:rPr>
                                      <m:t>𝑚</m:t>
                                    </m:r>
                                    <m:r>
                                      <a:rPr lang="es-PE" sz="1100" b="0" i="1">
                                        <a:solidFill>
                                          <a:schemeClr val="tx1"/>
                                        </a:solidFill>
                                        <a:effectLst/>
                                        <a:latin typeface="Cambria Math"/>
                                        <a:ea typeface="+mn-ea"/>
                                        <a:cs typeface="+mn-cs"/>
                                      </a:rPr>
                                      <m:t>)</m:t>
                                    </m:r>
                                  </m:e>
                                  <m:sup>
                                    <m:r>
                                      <a:rPr lang="es-PE" sz="1100" b="0" i="1">
                                        <a:solidFill>
                                          <a:schemeClr val="tx1"/>
                                        </a:solidFill>
                                        <a:effectLst/>
                                        <a:latin typeface="Cambria Math"/>
                                        <a:ea typeface="+mn-ea"/>
                                        <a:cs typeface="+mn-cs"/>
                                      </a:rPr>
                                      <m:t>2.63</m:t>
                                    </m:r>
                                  </m:sup>
                                </m:sSup>
                              </m:den>
                            </m:f>
                          </m:e>
                        </m:d>
                      </m:e>
                      <m:sup>
                        <m:f>
                          <m:fPr>
                            <m:type m:val="skw"/>
                            <m:ctrlPr>
                              <a:rPr lang="es-PE" sz="1100" b="0" i="1">
                                <a:latin typeface="Cambria Math" panose="02040503050406030204" pitchFamily="18" charset="0"/>
                              </a:rPr>
                            </m:ctrlPr>
                          </m:fPr>
                          <m:num>
                            <m:r>
                              <a:rPr lang="es-PE" sz="1100" b="0" i="1">
                                <a:latin typeface="Cambria Math"/>
                              </a:rPr>
                              <m:t>1</m:t>
                            </m:r>
                          </m:num>
                          <m:den>
                            <m:r>
                              <a:rPr lang="es-PE" sz="1100" b="0" i="1">
                                <a:latin typeface="Cambria Math"/>
                              </a:rPr>
                              <m:t>0.54</m:t>
                            </m:r>
                          </m:den>
                        </m:f>
                      </m:sup>
                    </m:sSup>
                  </m:oMath>
                </m:oMathPara>
              </a14:m>
              <a:endParaRPr lang="es-PE" sz="1100"/>
            </a:p>
          </xdr:txBody>
        </xdr:sp>
      </mc:Choice>
      <mc:Fallback xmlns="">
        <xdr:sp macro="" textlink="">
          <xdr:nvSpPr>
            <xdr:cNvPr id="3" name="3 CuadroTexto"/>
            <xdr:cNvSpPr txBox="1"/>
          </xdr:nvSpPr>
          <xdr:spPr>
            <a:xfrm>
              <a:off x="10738908" y="9707562"/>
              <a:ext cx="2847975" cy="5384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s-PE" sz="1100" b="0" i="0">
                  <a:latin typeface="Cambria Math"/>
                </a:rPr>
                <a:t>𝑆=</a:t>
              </a:r>
              <a:r>
                <a:rPr lang="es-PE" sz="1100" b="0" i="0">
                  <a:latin typeface="Cambria Math" panose="02040503050406030204" pitchFamily="18" charset="0"/>
                </a:rPr>
                <a:t>(</a:t>
              </a:r>
              <a:r>
                <a:rPr lang="es-PE" sz="1100" b="0" i="0">
                  <a:solidFill>
                    <a:schemeClr val="tx1"/>
                  </a:solidFill>
                  <a:effectLst/>
                  <a:latin typeface="Cambria Math"/>
                  <a:ea typeface="+mn-ea"/>
                  <a:cs typeface="+mn-cs"/>
                </a:rPr>
                <a:t>𝑄</a:t>
              </a:r>
              <a:r>
                <a:rPr lang="es-PE" sz="1100" b="0" i="0">
                  <a:solidFill>
                    <a:schemeClr val="tx1"/>
                  </a:solidFill>
                  <a:effectLst/>
                  <a:latin typeface="Cambria Math" panose="02040503050406030204" pitchFamily="18" charset="0"/>
                  <a:ea typeface="+mn-ea"/>
                  <a:cs typeface="+mn-cs"/>
                </a:rPr>
                <a:t>/(</a:t>
              </a:r>
              <a:r>
                <a:rPr lang="es-PE" sz="1100" b="0" i="0">
                  <a:solidFill>
                    <a:schemeClr val="tx1"/>
                  </a:solidFill>
                  <a:effectLst/>
                  <a:latin typeface="Cambria Math"/>
                  <a:ea typeface="+mn-ea"/>
                  <a:cs typeface="+mn-cs"/>
                </a:rPr>
                <a:t>0.2785 𝑥 𝐶 𝑥 </a:t>
              </a:r>
              <a:r>
                <a:rPr lang="es-PE" sz="1100" b="0" i="0">
                  <a:solidFill>
                    <a:schemeClr val="tx1"/>
                  </a:solidFill>
                  <a:effectLst/>
                  <a:latin typeface="Cambria Math" panose="02040503050406030204" pitchFamily="18" charset="0"/>
                  <a:ea typeface="+mn-ea"/>
                  <a:cs typeface="+mn-cs"/>
                </a:rPr>
                <a:t>〖</a:t>
              </a:r>
              <a:r>
                <a:rPr lang="es-PE" sz="1100" b="0" i="0">
                  <a:solidFill>
                    <a:schemeClr val="tx1"/>
                  </a:solidFill>
                  <a:effectLst/>
                  <a:latin typeface="Cambria Math"/>
                  <a:ea typeface="+mn-ea"/>
                  <a:cs typeface="+mn-cs"/>
                </a:rPr>
                <a:t>𝐷(𝑚)</a:t>
              </a:r>
              <a:r>
                <a:rPr lang="es-PE" sz="1100" b="0" i="0">
                  <a:solidFill>
                    <a:schemeClr val="tx1"/>
                  </a:solidFill>
                  <a:effectLst/>
                  <a:latin typeface="Cambria Math" panose="02040503050406030204" pitchFamily="18" charset="0"/>
                  <a:ea typeface="+mn-ea"/>
                  <a:cs typeface="+mn-cs"/>
                </a:rPr>
                <a:t>〗^</a:t>
              </a:r>
              <a:r>
                <a:rPr lang="es-PE" sz="1100" b="0" i="0">
                  <a:solidFill>
                    <a:schemeClr val="tx1"/>
                  </a:solidFill>
                  <a:effectLst/>
                  <a:latin typeface="Cambria Math"/>
                  <a:ea typeface="+mn-ea"/>
                  <a:cs typeface="+mn-cs"/>
                </a:rPr>
                <a:t>2.63</a:t>
              </a:r>
              <a:r>
                <a:rPr lang="es-PE" sz="1100" b="0" i="0">
                  <a:solidFill>
                    <a:schemeClr val="tx1"/>
                  </a:solidFill>
                  <a:effectLst/>
                  <a:latin typeface="Cambria Math" panose="02040503050406030204" pitchFamily="18" charset="0"/>
                  <a:ea typeface="+mn-ea"/>
                  <a:cs typeface="+mn-cs"/>
                </a:rPr>
                <a:t> ))^(</a:t>
              </a:r>
              <a:r>
                <a:rPr lang="es-PE" sz="1100" b="0" i="0">
                  <a:latin typeface="Cambria Math"/>
                </a:rPr>
                <a:t>1</a:t>
              </a:r>
              <a:r>
                <a:rPr lang="es-PE" sz="1100" b="0" i="0">
                  <a:latin typeface="Cambria Math" panose="02040503050406030204" pitchFamily="18" charset="0"/>
                </a:rPr>
                <a:t>⁄</a:t>
              </a:r>
              <a:r>
                <a:rPr lang="es-PE" sz="1100" b="0" i="0">
                  <a:latin typeface="Cambria Math"/>
                </a:rPr>
                <a:t>0.54</a:t>
              </a:r>
              <a:r>
                <a:rPr lang="es-PE" sz="1100" b="0" i="0">
                  <a:latin typeface="Cambria Math" panose="02040503050406030204" pitchFamily="18" charset="0"/>
                </a:rPr>
                <a:t>)</a:t>
              </a:r>
              <a:endParaRPr lang="es-PE" sz="1100"/>
            </a:p>
          </xdr:txBody>
        </xdr:sp>
      </mc:Fallback>
    </mc:AlternateContent>
    <xdr:clientData/>
  </xdr:oneCellAnchor>
  <xdr:oneCellAnchor>
    <xdr:from>
      <xdr:col>1</xdr:col>
      <xdr:colOff>761999</xdr:colOff>
      <xdr:row>76</xdr:row>
      <xdr:rowOff>0</xdr:rowOff>
    </xdr:from>
    <xdr:ext cx="2847975" cy="538417"/>
    <mc:AlternateContent xmlns:mc="http://schemas.openxmlformats.org/markup-compatibility/2006" xmlns:a14="http://schemas.microsoft.com/office/drawing/2010/main">
      <mc:Choice Requires="a14">
        <xdr:sp macro="" textlink="">
          <xdr:nvSpPr>
            <xdr:cNvPr id="4" name="4 CuadroTexto"/>
            <xdr:cNvSpPr txBox="1"/>
          </xdr:nvSpPr>
          <xdr:spPr>
            <a:xfrm>
              <a:off x="1076324" y="14268450"/>
              <a:ext cx="2847975" cy="5384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es-PE" sz="1100" b="0" i="1">
                        <a:latin typeface="Cambria Math"/>
                      </a:rPr>
                      <m:t>𝑆</m:t>
                    </m:r>
                    <m:r>
                      <a:rPr lang="es-PE" sz="1100" b="0" i="1">
                        <a:latin typeface="Cambria Math"/>
                      </a:rPr>
                      <m:t>=</m:t>
                    </m:r>
                    <m:sSup>
                      <m:sSupPr>
                        <m:ctrlPr>
                          <a:rPr lang="es-PE" sz="1100" b="0" i="1">
                            <a:latin typeface="Cambria Math" panose="02040503050406030204" pitchFamily="18" charset="0"/>
                          </a:rPr>
                        </m:ctrlPr>
                      </m:sSupPr>
                      <m:e>
                        <m:d>
                          <m:dPr>
                            <m:ctrlPr>
                              <a:rPr lang="es-PE" sz="1100" b="0" i="1">
                                <a:latin typeface="Cambria Math" panose="02040503050406030204" pitchFamily="18" charset="0"/>
                              </a:rPr>
                            </m:ctrlPr>
                          </m:dPr>
                          <m:e>
                            <m:f>
                              <m:fPr>
                                <m:ctrlPr>
                                  <a:rPr lang="es-PE" sz="1100" b="0" i="1">
                                    <a:solidFill>
                                      <a:schemeClr val="tx1"/>
                                    </a:solidFill>
                                    <a:effectLst/>
                                    <a:latin typeface="Cambria Math" panose="02040503050406030204" pitchFamily="18" charset="0"/>
                                    <a:ea typeface="+mn-ea"/>
                                    <a:cs typeface="+mn-cs"/>
                                  </a:rPr>
                                </m:ctrlPr>
                              </m:fPr>
                              <m:num>
                                <m:r>
                                  <a:rPr lang="es-PE" sz="1100" b="0" i="1">
                                    <a:solidFill>
                                      <a:schemeClr val="tx1"/>
                                    </a:solidFill>
                                    <a:effectLst/>
                                    <a:latin typeface="Cambria Math"/>
                                    <a:ea typeface="+mn-ea"/>
                                    <a:cs typeface="+mn-cs"/>
                                  </a:rPr>
                                  <m:t>𝑄</m:t>
                                </m:r>
                              </m:num>
                              <m:den>
                                <m:r>
                                  <a:rPr lang="es-PE" sz="1100" b="0" i="1">
                                    <a:solidFill>
                                      <a:schemeClr val="tx1"/>
                                    </a:solidFill>
                                    <a:effectLst/>
                                    <a:latin typeface="Cambria Math"/>
                                    <a:ea typeface="+mn-ea"/>
                                    <a:cs typeface="+mn-cs"/>
                                  </a:rPr>
                                  <m:t>0.2785 </m:t>
                                </m:r>
                                <m:r>
                                  <a:rPr lang="es-PE" sz="1100" b="0" i="1">
                                    <a:solidFill>
                                      <a:schemeClr val="tx1"/>
                                    </a:solidFill>
                                    <a:effectLst/>
                                    <a:latin typeface="Cambria Math"/>
                                    <a:ea typeface="+mn-ea"/>
                                    <a:cs typeface="+mn-cs"/>
                                  </a:rPr>
                                  <m:t>𝑥</m:t>
                                </m:r>
                                <m:r>
                                  <a:rPr lang="es-PE" sz="1100" b="0" i="1">
                                    <a:solidFill>
                                      <a:schemeClr val="tx1"/>
                                    </a:solidFill>
                                    <a:effectLst/>
                                    <a:latin typeface="Cambria Math"/>
                                    <a:ea typeface="+mn-ea"/>
                                    <a:cs typeface="+mn-cs"/>
                                  </a:rPr>
                                  <m:t> </m:t>
                                </m:r>
                                <m:r>
                                  <a:rPr lang="es-PE" sz="1100" b="0" i="1">
                                    <a:solidFill>
                                      <a:schemeClr val="tx1"/>
                                    </a:solidFill>
                                    <a:effectLst/>
                                    <a:latin typeface="Cambria Math"/>
                                    <a:ea typeface="+mn-ea"/>
                                    <a:cs typeface="+mn-cs"/>
                                  </a:rPr>
                                  <m:t>𝐶</m:t>
                                </m:r>
                                <m:r>
                                  <a:rPr lang="es-PE" sz="1100" b="0" i="1">
                                    <a:solidFill>
                                      <a:schemeClr val="tx1"/>
                                    </a:solidFill>
                                    <a:effectLst/>
                                    <a:latin typeface="Cambria Math"/>
                                    <a:ea typeface="+mn-ea"/>
                                    <a:cs typeface="+mn-cs"/>
                                  </a:rPr>
                                  <m:t> </m:t>
                                </m:r>
                                <m:r>
                                  <a:rPr lang="es-PE" sz="1100" b="0" i="1">
                                    <a:solidFill>
                                      <a:schemeClr val="tx1"/>
                                    </a:solidFill>
                                    <a:effectLst/>
                                    <a:latin typeface="Cambria Math"/>
                                    <a:ea typeface="+mn-ea"/>
                                    <a:cs typeface="+mn-cs"/>
                                  </a:rPr>
                                  <m:t>𝑥</m:t>
                                </m:r>
                                <m:r>
                                  <a:rPr lang="es-PE" sz="1100" b="0" i="1">
                                    <a:solidFill>
                                      <a:schemeClr val="tx1"/>
                                    </a:solidFill>
                                    <a:effectLst/>
                                    <a:latin typeface="Cambria Math"/>
                                    <a:ea typeface="+mn-ea"/>
                                    <a:cs typeface="+mn-cs"/>
                                  </a:rPr>
                                  <m:t> </m:t>
                                </m:r>
                                <m:sSup>
                                  <m:sSupPr>
                                    <m:ctrlPr>
                                      <a:rPr lang="es-PE" sz="1100" b="0" i="1">
                                        <a:solidFill>
                                          <a:schemeClr val="tx1"/>
                                        </a:solidFill>
                                        <a:effectLst/>
                                        <a:latin typeface="Cambria Math" panose="02040503050406030204" pitchFamily="18" charset="0"/>
                                        <a:ea typeface="+mn-ea"/>
                                        <a:cs typeface="+mn-cs"/>
                                      </a:rPr>
                                    </m:ctrlPr>
                                  </m:sSupPr>
                                  <m:e>
                                    <m:r>
                                      <a:rPr lang="es-PE" sz="1100" b="0" i="1">
                                        <a:solidFill>
                                          <a:schemeClr val="tx1"/>
                                        </a:solidFill>
                                        <a:effectLst/>
                                        <a:latin typeface="Cambria Math"/>
                                        <a:ea typeface="+mn-ea"/>
                                        <a:cs typeface="+mn-cs"/>
                                      </a:rPr>
                                      <m:t>𝐷</m:t>
                                    </m:r>
                                    <m:r>
                                      <a:rPr lang="es-PE" sz="1100" b="0" i="1">
                                        <a:solidFill>
                                          <a:schemeClr val="tx1"/>
                                        </a:solidFill>
                                        <a:effectLst/>
                                        <a:latin typeface="Cambria Math"/>
                                        <a:ea typeface="+mn-ea"/>
                                        <a:cs typeface="+mn-cs"/>
                                      </a:rPr>
                                      <m:t>(</m:t>
                                    </m:r>
                                    <m:r>
                                      <a:rPr lang="es-PE" sz="1100" b="0" i="1">
                                        <a:solidFill>
                                          <a:schemeClr val="tx1"/>
                                        </a:solidFill>
                                        <a:effectLst/>
                                        <a:latin typeface="Cambria Math"/>
                                        <a:ea typeface="+mn-ea"/>
                                        <a:cs typeface="+mn-cs"/>
                                      </a:rPr>
                                      <m:t>𝑚</m:t>
                                    </m:r>
                                    <m:r>
                                      <a:rPr lang="es-PE" sz="1100" b="0" i="1">
                                        <a:solidFill>
                                          <a:schemeClr val="tx1"/>
                                        </a:solidFill>
                                        <a:effectLst/>
                                        <a:latin typeface="Cambria Math"/>
                                        <a:ea typeface="+mn-ea"/>
                                        <a:cs typeface="+mn-cs"/>
                                      </a:rPr>
                                      <m:t>)</m:t>
                                    </m:r>
                                  </m:e>
                                  <m:sup>
                                    <m:r>
                                      <a:rPr lang="es-PE" sz="1100" b="0" i="1">
                                        <a:solidFill>
                                          <a:schemeClr val="tx1"/>
                                        </a:solidFill>
                                        <a:effectLst/>
                                        <a:latin typeface="Cambria Math"/>
                                        <a:ea typeface="+mn-ea"/>
                                        <a:cs typeface="+mn-cs"/>
                                      </a:rPr>
                                      <m:t>2.63</m:t>
                                    </m:r>
                                  </m:sup>
                                </m:sSup>
                              </m:den>
                            </m:f>
                          </m:e>
                        </m:d>
                      </m:e>
                      <m:sup>
                        <m:f>
                          <m:fPr>
                            <m:type m:val="skw"/>
                            <m:ctrlPr>
                              <a:rPr lang="es-PE" sz="1100" b="0" i="1">
                                <a:latin typeface="Cambria Math" panose="02040503050406030204" pitchFamily="18" charset="0"/>
                              </a:rPr>
                            </m:ctrlPr>
                          </m:fPr>
                          <m:num>
                            <m:r>
                              <a:rPr lang="es-PE" sz="1100" b="0" i="1">
                                <a:latin typeface="Cambria Math"/>
                              </a:rPr>
                              <m:t>1</m:t>
                            </m:r>
                          </m:num>
                          <m:den>
                            <m:r>
                              <a:rPr lang="es-PE" sz="1100" b="0" i="1">
                                <a:latin typeface="Cambria Math"/>
                              </a:rPr>
                              <m:t>0.54</m:t>
                            </m:r>
                          </m:den>
                        </m:f>
                      </m:sup>
                    </m:sSup>
                  </m:oMath>
                </m:oMathPara>
              </a14:m>
              <a:endParaRPr lang="es-PE" sz="1100"/>
            </a:p>
          </xdr:txBody>
        </xdr:sp>
      </mc:Choice>
      <mc:Fallback xmlns="">
        <xdr:sp macro="" textlink="">
          <xdr:nvSpPr>
            <xdr:cNvPr id="4" name="4 CuadroTexto"/>
            <xdr:cNvSpPr txBox="1"/>
          </xdr:nvSpPr>
          <xdr:spPr>
            <a:xfrm>
              <a:off x="1076324" y="14268450"/>
              <a:ext cx="2847975" cy="5384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s-PE" sz="1100" b="0" i="0">
                  <a:latin typeface="Cambria Math"/>
                </a:rPr>
                <a:t>𝑆=</a:t>
              </a:r>
              <a:r>
                <a:rPr lang="es-PE" sz="1100" b="0" i="0">
                  <a:latin typeface="Cambria Math" panose="02040503050406030204" pitchFamily="18" charset="0"/>
                </a:rPr>
                <a:t>(</a:t>
              </a:r>
              <a:r>
                <a:rPr lang="es-PE" sz="1100" b="0" i="0">
                  <a:solidFill>
                    <a:schemeClr val="tx1"/>
                  </a:solidFill>
                  <a:effectLst/>
                  <a:latin typeface="Cambria Math"/>
                  <a:ea typeface="+mn-ea"/>
                  <a:cs typeface="+mn-cs"/>
                </a:rPr>
                <a:t>𝑄</a:t>
              </a:r>
              <a:r>
                <a:rPr lang="es-PE" sz="1100" b="0" i="0">
                  <a:solidFill>
                    <a:schemeClr val="tx1"/>
                  </a:solidFill>
                  <a:effectLst/>
                  <a:latin typeface="Cambria Math" panose="02040503050406030204" pitchFamily="18" charset="0"/>
                  <a:ea typeface="+mn-ea"/>
                  <a:cs typeface="+mn-cs"/>
                </a:rPr>
                <a:t>/(</a:t>
              </a:r>
              <a:r>
                <a:rPr lang="es-PE" sz="1100" b="0" i="0">
                  <a:solidFill>
                    <a:schemeClr val="tx1"/>
                  </a:solidFill>
                  <a:effectLst/>
                  <a:latin typeface="Cambria Math"/>
                  <a:ea typeface="+mn-ea"/>
                  <a:cs typeface="+mn-cs"/>
                </a:rPr>
                <a:t>0.2785 𝑥 𝐶 𝑥 </a:t>
              </a:r>
              <a:r>
                <a:rPr lang="es-PE" sz="1100" b="0" i="0">
                  <a:solidFill>
                    <a:schemeClr val="tx1"/>
                  </a:solidFill>
                  <a:effectLst/>
                  <a:latin typeface="Cambria Math" panose="02040503050406030204" pitchFamily="18" charset="0"/>
                  <a:ea typeface="+mn-ea"/>
                  <a:cs typeface="+mn-cs"/>
                </a:rPr>
                <a:t>〖</a:t>
              </a:r>
              <a:r>
                <a:rPr lang="es-PE" sz="1100" b="0" i="0">
                  <a:solidFill>
                    <a:schemeClr val="tx1"/>
                  </a:solidFill>
                  <a:effectLst/>
                  <a:latin typeface="Cambria Math"/>
                  <a:ea typeface="+mn-ea"/>
                  <a:cs typeface="+mn-cs"/>
                </a:rPr>
                <a:t>𝐷(𝑚)</a:t>
              </a:r>
              <a:r>
                <a:rPr lang="es-PE" sz="1100" b="0" i="0">
                  <a:solidFill>
                    <a:schemeClr val="tx1"/>
                  </a:solidFill>
                  <a:effectLst/>
                  <a:latin typeface="Cambria Math" panose="02040503050406030204" pitchFamily="18" charset="0"/>
                  <a:ea typeface="+mn-ea"/>
                  <a:cs typeface="+mn-cs"/>
                </a:rPr>
                <a:t>〗^</a:t>
              </a:r>
              <a:r>
                <a:rPr lang="es-PE" sz="1100" b="0" i="0">
                  <a:solidFill>
                    <a:schemeClr val="tx1"/>
                  </a:solidFill>
                  <a:effectLst/>
                  <a:latin typeface="Cambria Math"/>
                  <a:ea typeface="+mn-ea"/>
                  <a:cs typeface="+mn-cs"/>
                </a:rPr>
                <a:t>2.63</a:t>
              </a:r>
              <a:r>
                <a:rPr lang="es-PE" sz="1100" b="0" i="0">
                  <a:solidFill>
                    <a:schemeClr val="tx1"/>
                  </a:solidFill>
                  <a:effectLst/>
                  <a:latin typeface="Cambria Math" panose="02040503050406030204" pitchFamily="18" charset="0"/>
                  <a:ea typeface="+mn-ea"/>
                  <a:cs typeface="+mn-cs"/>
                </a:rPr>
                <a:t> ))^(</a:t>
              </a:r>
              <a:r>
                <a:rPr lang="es-PE" sz="1100" b="0" i="0">
                  <a:latin typeface="Cambria Math"/>
                </a:rPr>
                <a:t>1</a:t>
              </a:r>
              <a:r>
                <a:rPr lang="es-PE" sz="1100" b="0" i="0">
                  <a:latin typeface="Cambria Math" panose="02040503050406030204" pitchFamily="18" charset="0"/>
                </a:rPr>
                <a:t>⁄</a:t>
              </a:r>
              <a:r>
                <a:rPr lang="es-PE" sz="1100" b="0" i="0">
                  <a:latin typeface="Cambria Math"/>
                </a:rPr>
                <a:t>0.54</a:t>
              </a:r>
              <a:r>
                <a:rPr lang="es-PE" sz="1100" b="0" i="0">
                  <a:latin typeface="Cambria Math" panose="02040503050406030204" pitchFamily="18" charset="0"/>
                </a:rPr>
                <a:t>)</a:t>
              </a:r>
              <a:endParaRPr lang="es-PE" sz="1100"/>
            </a:p>
          </xdr:txBody>
        </xdr:sp>
      </mc:Fallback>
    </mc:AlternateContent>
    <xdr:clientData/>
  </xdr:oneCellAnchor>
  <xdr:oneCellAnchor>
    <xdr:from>
      <xdr:col>1</xdr:col>
      <xdr:colOff>0</xdr:colOff>
      <xdr:row>86</xdr:row>
      <xdr:rowOff>119062</xdr:rowOff>
    </xdr:from>
    <xdr:ext cx="4362450" cy="531364"/>
    <mc:AlternateContent xmlns:mc="http://schemas.openxmlformats.org/markup-compatibility/2006" xmlns:a14="http://schemas.microsoft.com/office/drawing/2010/main">
      <mc:Choice Requires="a14">
        <xdr:sp macro="" textlink="">
          <xdr:nvSpPr>
            <xdr:cNvPr id="5" name="5 CuadroTexto"/>
            <xdr:cNvSpPr txBox="1"/>
          </xdr:nvSpPr>
          <xdr:spPr>
            <a:xfrm>
              <a:off x="314325" y="16302037"/>
              <a:ext cx="4362450" cy="5313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es-PE" sz="1100" b="0" i="1">
                        <a:latin typeface="Cambria Math"/>
                      </a:rPr>
                      <m:t>𝐴𝐷𝑇</m:t>
                    </m:r>
                    <m:r>
                      <a:rPr lang="es-PE" sz="1100" b="0" i="1">
                        <a:latin typeface="Cambria Math"/>
                      </a:rPr>
                      <m:t>=</m:t>
                    </m:r>
                    <m:sSub>
                      <m:sSubPr>
                        <m:ctrlPr>
                          <a:rPr lang="es-PE" sz="1100" b="0" i="1">
                            <a:latin typeface="Cambria Math" panose="02040503050406030204" pitchFamily="18" charset="0"/>
                          </a:rPr>
                        </m:ctrlPr>
                      </m:sSubPr>
                      <m:e>
                        <m:r>
                          <a:rPr lang="es-PE" sz="1100" b="0" i="1">
                            <a:latin typeface="Cambria Math"/>
                          </a:rPr>
                          <m:t>𝐻</m:t>
                        </m:r>
                      </m:e>
                      <m:sub>
                        <m:r>
                          <a:rPr lang="es-PE" sz="1100" b="0" i="1">
                            <a:latin typeface="Cambria Math"/>
                          </a:rPr>
                          <m:t>𝑔</m:t>
                        </m:r>
                      </m:sub>
                    </m:sSub>
                    <m:r>
                      <a:rPr lang="es-PE" sz="1100" b="0" i="1">
                        <a:latin typeface="Cambria Math"/>
                      </a:rPr>
                      <m:t>+</m:t>
                    </m:r>
                    <m:sSub>
                      <m:sSubPr>
                        <m:ctrlPr>
                          <a:rPr lang="es-PE" sz="1100" b="0" i="1">
                            <a:latin typeface="Cambria Math" panose="02040503050406030204" pitchFamily="18" charset="0"/>
                          </a:rPr>
                        </m:ctrlPr>
                      </m:sSubPr>
                      <m:e>
                        <m:r>
                          <a:rPr lang="es-PE" sz="1100" b="0" i="1">
                            <a:latin typeface="Cambria Math"/>
                          </a:rPr>
                          <m:t>𝐻</m:t>
                        </m:r>
                      </m:e>
                      <m:sub>
                        <m:r>
                          <a:rPr lang="es-PE" sz="1100" b="0" i="1">
                            <a:latin typeface="Cambria Math"/>
                          </a:rPr>
                          <m:t>𝑆</m:t>
                        </m:r>
                      </m:sub>
                    </m:sSub>
                    <m:r>
                      <a:rPr lang="es-PE" sz="1100" b="0" i="1">
                        <a:latin typeface="Cambria Math"/>
                      </a:rPr>
                      <m:t>+</m:t>
                    </m:r>
                    <m:nary>
                      <m:naryPr>
                        <m:chr m:val="∑"/>
                        <m:subHide m:val="on"/>
                        <m:supHide m:val="on"/>
                        <m:ctrlPr>
                          <a:rPr lang="es-PE" sz="1100" b="0" i="1">
                            <a:latin typeface="Cambria Math" panose="02040503050406030204" pitchFamily="18" charset="0"/>
                          </a:rPr>
                        </m:ctrlPr>
                      </m:naryPr>
                      <m:sub/>
                      <m:sup/>
                      <m:e>
                        <m:sSub>
                          <m:sSubPr>
                            <m:ctrlPr>
                              <a:rPr lang="es-PE" sz="1100" b="0" i="1">
                                <a:latin typeface="Cambria Math" panose="02040503050406030204" pitchFamily="18" charset="0"/>
                              </a:rPr>
                            </m:ctrlPr>
                          </m:sSubPr>
                          <m:e>
                            <m:r>
                              <a:rPr lang="es-PE" sz="1100" b="0" i="1">
                                <a:latin typeface="Cambria Math"/>
                              </a:rPr>
                              <m:t>𝐻</m:t>
                            </m:r>
                          </m:e>
                          <m:sub>
                            <m:r>
                              <a:rPr lang="es-PE" sz="1100" b="0" i="1">
                                <a:latin typeface="Cambria Math"/>
                              </a:rPr>
                              <m:t>𝑓</m:t>
                            </m:r>
                          </m:sub>
                        </m:sSub>
                      </m:e>
                    </m:nary>
                    <m:r>
                      <a:rPr lang="es-PE" sz="1100" b="0" i="1">
                        <a:latin typeface="Cambria Math"/>
                      </a:rPr>
                      <m:t>+</m:t>
                    </m:r>
                    <m:sSub>
                      <m:sSubPr>
                        <m:ctrlPr>
                          <a:rPr lang="es-PE" sz="1100" b="0" i="1">
                            <a:latin typeface="Cambria Math" panose="02040503050406030204" pitchFamily="18" charset="0"/>
                          </a:rPr>
                        </m:ctrlPr>
                      </m:sSubPr>
                      <m:e>
                        <m:r>
                          <a:rPr lang="es-PE" sz="1100" b="0" i="1">
                            <a:latin typeface="Cambria Math"/>
                          </a:rPr>
                          <m:t>𝑃</m:t>
                        </m:r>
                      </m:e>
                      <m:sub>
                        <m:r>
                          <a:rPr lang="es-PE" sz="1100" b="0" i="1">
                            <a:latin typeface="Cambria Math"/>
                          </a:rPr>
                          <m:t>𝑠</m:t>
                        </m:r>
                      </m:sub>
                    </m:sSub>
                    <m:r>
                      <a:rPr lang="es-PE" sz="1100" b="0" i="1">
                        <a:latin typeface="Cambria Math"/>
                      </a:rPr>
                      <m:t>+</m:t>
                    </m:r>
                    <m:f>
                      <m:fPr>
                        <m:ctrlPr>
                          <a:rPr lang="es-PE" sz="1100" b="0" i="1">
                            <a:latin typeface="Cambria Math" panose="02040503050406030204" pitchFamily="18" charset="0"/>
                          </a:rPr>
                        </m:ctrlPr>
                      </m:fPr>
                      <m:num>
                        <m:sSup>
                          <m:sSupPr>
                            <m:ctrlPr>
                              <a:rPr lang="es-PE" sz="1100" b="0" i="1">
                                <a:latin typeface="Cambria Math" panose="02040503050406030204" pitchFamily="18" charset="0"/>
                              </a:rPr>
                            </m:ctrlPr>
                          </m:sSupPr>
                          <m:e>
                            <m:r>
                              <a:rPr lang="es-PE" sz="1100" b="0" i="1">
                                <a:latin typeface="Cambria Math"/>
                              </a:rPr>
                              <m:t>𝑉</m:t>
                            </m:r>
                          </m:e>
                          <m:sup>
                            <m:r>
                              <a:rPr lang="es-PE" sz="1100" b="0" i="1">
                                <a:latin typeface="Cambria Math"/>
                              </a:rPr>
                              <m:t>2</m:t>
                            </m:r>
                          </m:sup>
                        </m:sSup>
                      </m:num>
                      <m:den>
                        <m:r>
                          <a:rPr lang="es-PE" sz="1100" b="0" i="1">
                            <a:latin typeface="Cambria Math"/>
                          </a:rPr>
                          <m:t>2</m:t>
                        </m:r>
                        <m:r>
                          <a:rPr lang="es-PE" sz="1100" b="0" i="1">
                            <a:latin typeface="Cambria Math"/>
                          </a:rPr>
                          <m:t>𝑔</m:t>
                        </m:r>
                      </m:den>
                    </m:f>
                  </m:oMath>
                </m:oMathPara>
              </a14:m>
              <a:endParaRPr lang="es-PE" sz="1100"/>
            </a:p>
          </xdr:txBody>
        </xdr:sp>
      </mc:Choice>
      <mc:Fallback xmlns="">
        <xdr:sp macro="" textlink="">
          <xdr:nvSpPr>
            <xdr:cNvPr id="5" name="5 CuadroTexto"/>
            <xdr:cNvSpPr txBox="1"/>
          </xdr:nvSpPr>
          <xdr:spPr>
            <a:xfrm>
              <a:off x="314325" y="16302037"/>
              <a:ext cx="4362450" cy="53136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s-PE" sz="1100" b="0" i="0">
                  <a:latin typeface="Cambria Math"/>
                </a:rPr>
                <a:t>𝐴𝐷𝑇=𝐻</a:t>
              </a:r>
              <a:r>
                <a:rPr lang="es-PE" sz="1100" b="0" i="0">
                  <a:latin typeface="Cambria Math" panose="02040503050406030204" pitchFamily="18" charset="0"/>
                </a:rPr>
                <a:t>_</a:t>
              </a:r>
              <a:r>
                <a:rPr lang="es-PE" sz="1100" b="0" i="0">
                  <a:latin typeface="Cambria Math"/>
                </a:rPr>
                <a:t>𝑔+𝐻</a:t>
              </a:r>
              <a:r>
                <a:rPr lang="es-PE" sz="1100" b="0" i="0">
                  <a:latin typeface="Cambria Math" panose="02040503050406030204" pitchFamily="18" charset="0"/>
                </a:rPr>
                <a:t>_</a:t>
              </a:r>
              <a:r>
                <a:rPr lang="es-PE" sz="1100" b="0" i="0">
                  <a:latin typeface="Cambria Math"/>
                </a:rPr>
                <a:t>𝑆+</a:t>
              </a:r>
              <a:r>
                <a:rPr lang="es-PE" sz="1100" b="0" i="0">
                  <a:latin typeface="Cambria Math" panose="02040503050406030204" pitchFamily="18" charset="0"/>
                </a:rPr>
                <a:t>∑▒</a:t>
              </a:r>
              <a:r>
                <a:rPr lang="es-PE" sz="1100" b="0" i="0">
                  <a:latin typeface="Cambria Math"/>
                </a:rPr>
                <a:t>𝐻</a:t>
              </a:r>
              <a:r>
                <a:rPr lang="es-PE" sz="1100" b="0" i="0">
                  <a:latin typeface="Cambria Math" panose="02040503050406030204" pitchFamily="18" charset="0"/>
                </a:rPr>
                <a:t>_</a:t>
              </a:r>
              <a:r>
                <a:rPr lang="es-PE" sz="1100" b="0" i="0">
                  <a:latin typeface="Cambria Math"/>
                </a:rPr>
                <a:t>𝑓</a:t>
              </a:r>
              <a:r>
                <a:rPr lang="es-PE" sz="1100" b="0" i="0">
                  <a:latin typeface="Cambria Math" panose="02040503050406030204" pitchFamily="18" charset="0"/>
                </a:rPr>
                <a:t> </a:t>
              </a:r>
              <a:r>
                <a:rPr lang="es-PE" sz="1100" b="0" i="0">
                  <a:latin typeface="Cambria Math"/>
                </a:rPr>
                <a:t>+𝑃</a:t>
              </a:r>
              <a:r>
                <a:rPr lang="es-PE" sz="1100" b="0" i="0">
                  <a:latin typeface="Cambria Math" panose="02040503050406030204" pitchFamily="18" charset="0"/>
                </a:rPr>
                <a:t>_</a:t>
              </a:r>
              <a:r>
                <a:rPr lang="es-PE" sz="1100" b="0" i="0">
                  <a:latin typeface="Cambria Math"/>
                </a:rPr>
                <a:t>𝑠+𝑉</a:t>
              </a:r>
              <a:r>
                <a:rPr lang="es-PE" sz="1100" b="0" i="0">
                  <a:latin typeface="Cambria Math" panose="02040503050406030204" pitchFamily="18" charset="0"/>
                </a:rPr>
                <a:t>^</a:t>
              </a:r>
              <a:r>
                <a:rPr lang="es-PE" sz="1100" b="0" i="0">
                  <a:latin typeface="Cambria Math"/>
                </a:rPr>
                <a:t>2</a:t>
              </a:r>
              <a:r>
                <a:rPr lang="es-PE" sz="1100" b="0" i="0">
                  <a:latin typeface="Cambria Math" panose="02040503050406030204" pitchFamily="18" charset="0"/>
                </a:rPr>
                <a:t>/</a:t>
              </a:r>
              <a:r>
                <a:rPr lang="es-PE" sz="1100" b="0" i="0">
                  <a:latin typeface="Cambria Math"/>
                </a:rPr>
                <a:t>2𝑔</a:t>
              </a:r>
              <a:endParaRPr lang="es-PE" sz="1100"/>
            </a:p>
          </xdr:txBody>
        </xdr:sp>
      </mc:Fallback>
    </mc:AlternateContent>
    <xdr:clientData/>
  </xdr:oneCellAnchor>
  <xdr:oneCellAnchor>
    <xdr:from>
      <xdr:col>2</xdr:col>
      <xdr:colOff>180974</xdr:colOff>
      <xdr:row>98</xdr:row>
      <xdr:rowOff>128587</xdr:rowOff>
    </xdr:from>
    <xdr:ext cx="1666875" cy="409215"/>
    <mc:AlternateContent xmlns:mc="http://schemas.openxmlformats.org/markup-compatibility/2006" xmlns:a14="http://schemas.microsoft.com/office/drawing/2010/main">
      <mc:Choice Requires="a14">
        <xdr:sp macro="" textlink="">
          <xdr:nvSpPr>
            <xdr:cNvPr id="6" name="6 CuadroTexto"/>
            <xdr:cNvSpPr txBox="1"/>
          </xdr:nvSpPr>
          <xdr:spPr>
            <a:xfrm>
              <a:off x="1257299" y="21045487"/>
              <a:ext cx="1666875" cy="4092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es-PE" sz="1100" b="0" i="1">
                        <a:latin typeface="Cambria Math"/>
                      </a:rPr>
                      <m:t>𝑃</m:t>
                    </m:r>
                    <m:r>
                      <a:rPr lang="es-PE" sz="1100" b="0" i="1">
                        <a:latin typeface="Cambria Math"/>
                      </a:rPr>
                      <m:t>=</m:t>
                    </m:r>
                    <m:f>
                      <m:fPr>
                        <m:ctrlPr>
                          <a:rPr lang="es-PE" sz="1100" b="0" i="1">
                            <a:latin typeface="Cambria Math" panose="02040503050406030204" pitchFamily="18" charset="0"/>
                          </a:rPr>
                        </m:ctrlPr>
                      </m:fPr>
                      <m:num>
                        <m:r>
                          <a:rPr lang="es-PE" sz="1100" b="0" i="1">
                            <a:latin typeface="Cambria Math"/>
                          </a:rPr>
                          <m:t>𝑄</m:t>
                        </m:r>
                        <m:r>
                          <a:rPr lang="es-PE" sz="1100" b="0" i="1">
                            <a:latin typeface="Cambria Math"/>
                          </a:rPr>
                          <m:t> </m:t>
                        </m:r>
                        <m:r>
                          <a:rPr lang="es-PE" sz="1100" b="0" i="1">
                            <a:latin typeface="Cambria Math"/>
                          </a:rPr>
                          <m:t>𝑥</m:t>
                        </m:r>
                        <m:r>
                          <a:rPr lang="es-PE" sz="1100" b="0" i="1">
                            <a:latin typeface="Cambria Math"/>
                          </a:rPr>
                          <m:t> </m:t>
                        </m:r>
                        <m:r>
                          <a:rPr lang="es-PE" sz="1100" b="0" i="1">
                            <a:latin typeface="Cambria Math"/>
                          </a:rPr>
                          <m:t>𝐴𝐷𝑇</m:t>
                        </m:r>
                      </m:num>
                      <m:den>
                        <m:r>
                          <a:rPr lang="es-PE" sz="1100" b="0" i="1">
                            <a:latin typeface="Cambria Math"/>
                          </a:rPr>
                          <m:t>7</m:t>
                        </m:r>
                        <m:r>
                          <a:rPr lang="es-MX" sz="1100" b="0" i="1">
                            <a:latin typeface="Cambria Math" panose="02040503050406030204" pitchFamily="18" charset="0"/>
                          </a:rPr>
                          <m:t>5</m:t>
                        </m:r>
                        <m:r>
                          <a:rPr lang="es-PE" sz="1100" b="0" i="1">
                            <a:latin typeface="Cambria Math"/>
                          </a:rPr>
                          <m:t> </m:t>
                        </m:r>
                        <m:r>
                          <a:rPr lang="es-PE" sz="1100" b="0" i="1">
                            <a:latin typeface="Cambria Math"/>
                          </a:rPr>
                          <m:t>𝑥</m:t>
                        </m:r>
                        <m:r>
                          <a:rPr lang="es-PE" sz="1100" b="0" i="1">
                            <a:latin typeface="Cambria Math"/>
                          </a:rPr>
                          <m:t> </m:t>
                        </m:r>
                        <m:r>
                          <a:rPr lang="es-PE" sz="1100" b="0" i="1">
                            <a:latin typeface="Cambria Math"/>
                          </a:rPr>
                          <m:t>𝑛</m:t>
                        </m:r>
                      </m:den>
                    </m:f>
                  </m:oMath>
                </m:oMathPara>
              </a14:m>
              <a:endParaRPr lang="es-PE" sz="1100"/>
            </a:p>
          </xdr:txBody>
        </xdr:sp>
      </mc:Choice>
      <mc:Fallback xmlns="">
        <xdr:sp macro="" textlink="">
          <xdr:nvSpPr>
            <xdr:cNvPr id="6" name="6 CuadroTexto"/>
            <xdr:cNvSpPr txBox="1"/>
          </xdr:nvSpPr>
          <xdr:spPr>
            <a:xfrm>
              <a:off x="1257299" y="21045487"/>
              <a:ext cx="1666875" cy="4092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s-PE" sz="1100" b="0" i="0">
                  <a:latin typeface="Cambria Math"/>
                </a:rPr>
                <a:t>𝑃=</a:t>
              </a:r>
              <a:r>
                <a:rPr lang="es-PE" sz="1100" b="0" i="0">
                  <a:latin typeface="Cambria Math" panose="02040503050406030204" pitchFamily="18" charset="0"/>
                </a:rPr>
                <a:t>(</a:t>
              </a:r>
              <a:r>
                <a:rPr lang="es-PE" sz="1100" b="0" i="0">
                  <a:latin typeface="Cambria Math"/>
                </a:rPr>
                <a:t>𝑄 𝑥 𝐴𝐷𝑇</a:t>
              </a:r>
              <a:r>
                <a:rPr lang="es-PE" sz="1100" b="0" i="0">
                  <a:latin typeface="Cambria Math" panose="02040503050406030204" pitchFamily="18" charset="0"/>
                </a:rPr>
                <a:t>)/(</a:t>
              </a:r>
              <a:r>
                <a:rPr lang="es-PE" sz="1100" b="0" i="0">
                  <a:latin typeface="Cambria Math"/>
                </a:rPr>
                <a:t>7</a:t>
              </a:r>
              <a:r>
                <a:rPr lang="es-MX" sz="1100" b="0" i="0">
                  <a:latin typeface="Cambria Math" panose="02040503050406030204" pitchFamily="18" charset="0"/>
                </a:rPr>
                <a:t>5</a:t>
              </a:r>
              <a:r>
                <a:rPr lang="es-PE" sz="1100" b="0" i="0">
                  <a:latin typeface="Cambria Math"/>
                </a:rPr>
                <a:t> 𝑥 𝑛</a:t>
              </a:r>
              <a:r>
                <a:rPr lang="es-PE" sz="1100" b="0" i="0">
                  <a:latin typeface="Cambria Math" panose="02040503050406030204" pitchFamily="18" charset="0"/>
                </a:rPr>
                <a:t>)</a:t>
              </a:r>
              <a:endParaRPr lang="es-PE" sz="1100"/>
            </a:p>
          </xdr:txBody>
        </xdr:sp>
      </mc:Fallback>
    </mc:AlternateContent>
    <xdr:clientData/>
  </xdr:oneCellAnchor>
  <xdr:oneCellAnchor>
    <xdr:from>
      <xdr:col>11</xdr:col>
      <xdr:colOff>497417</xdr:colOff>
      <xdr:row>53</xdr:row>
      <xdr:rowOff>137583</xdr:rowOff>
    </xdr:from>
    <xdr:ext cx="2847975" cy="264560"/>
    <mc:AlternateContent xmlns:mc="http://schemas.openxmlformats.org/markup-compatibility/2006" xmlns:a14="http://schemas.microsoft.com/office/drawing/2010/main">
      <mc:Choice Requires="a14">
        <xdr:sp macro="" textlink="">
          <xdr:nvSpPr>
            <xdr:cNvPr id="7" name="3 CuadroTexto"/>
            <xdr:cNvSpPr txBox="1"/>
          </xdr:nvSpPr>
          <xdr:spPr>
            <a:xfrm>
              <a:off x="10527242" y="10243608"/>
              <a:ext cx="28479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es-ES" sz="1100" b="0" i="1">
                        <a:latin typeface="Cambria Math" panose="02040503050406030204" pitchFamily="18" charset="0"/>
                      </a:rPr>
                      <m:t>𝑄</m:t>
                    </m:r>
                    <m:r>
                      <a:rPr lang="es-PE" sz="1100" b="0" i="1">
                        <a:latin typeface="Cambria Math"/>
                      </a:rPr>
                      <m:t>=</m:t>
                    </m:r>
                    <m:r>
                      <m:rPr>
                        <m:sty m:val="p"/>
                      </m:rPr>
                      <a:rPr lang="es-ES" sz="1100" b="0" i="0">
                        <a:latin typeface="Cambria Math" panose="02040503050406030204" pitchFamily="18" charset="0"/>
                      </a:rPr>
                      <m:t>S</m:t>
                    </m:r>
                    <m:r>
                      <a:rPr lang="es-ES" sz="1100" b="0" i="0">
                        <a:latin typeface="Cambria Math" panose="02040503050406030204" pitchFamily="18" charset="0"/>
                      </a:rPr>
                      <m:t>^0.54</m:t>
                    </m:r>
                    <m:r>
                      <m:rPr>
                        <m:sty m:val="p"/>
                      </m:rPr>
                      <a:rPr lang="es-ES" sz="1100" b="0" i="0">
                        <a:latin typeface="Cambria Math" panose="02040503050406030204" pitchFamily="18" charset="0"/>
                      </a:rPr>
                      <m:t>x</m:t>
                    </m:r>
                    <m:r>
                      <a:rPr lang="es-ES" sz="1100" b="0" i="0">
                        <a:latin typeface="Cambria Math" panose="02040503050406030204" pitchFamily="18" charset="0"/>
                      </a:rPr>
                      <m:t>0.2785</m:t>
                    </m:r>
                    <m:r>
                      <m:rPr>
                        <m:sty m:val="p"/>
                      </m:rPr>
                      <a:rPr lang="es-ES" sz="1100" b="0" i="0">
                        <a:latin typeface="Cambria Math" panose="02040503050406030204" pitchFamily="18" charset="0"/>
                      </a:rPr>
                      <m:t>xCxD</m:t>
                    </m:r>
                    <m:r>
                      <a:rPr lang="es-ES" sz="1100" b="0" i="0">
                        <a:latin typeface="Cambria Math" panose="02040503050406030204" pitchFamily="18" charset="0"/>
                      </a:rPr>
                      <m:t>^2.63</m:t>
                    </m:r>
                  </m:oMath>
                </m:oMathPara>
              </a14:m>
              <a:endParaRPr lang="es-PE" sz="1100"/>
            </a:p>
          </xdr:txBody>
        </xdr:sp>
      </mc:Choice>
      <mc:Fallback xmlns="">
        <xdr:sp macro="" textlink="">
          <xdr:nvSpPr>
            <xdr:cNvPr id="7" name="3 CuadroTexto"/>
            <xdr:cNvSpPr txBox="1"/>
          </xdr:nvSpPr>
          <xdr:spPr>
            <a:xfrm>
              <a:off x="10527242" y="10243608"/>
              <a:ext cx="28479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s-ES" sz="1100" b="0" i="0">
                  <a:latin typeface="Cambria Math" panose="02040503050406030204" pitchFamily="18" charset="0"/>
                </a:rPr>
                <a:t>𝑄</a:t>
              </a:r>
              <a:r>
                <a:rPr lang="es-PE" sz="1100" b="0" i="0">
                  <a:latin typeface="Cambria Math"/>
                </a:rPr>
                <a:t>=</a:t>
              </a:r>
              <a:r>
                <a:rPr lang="es-ES" sz="1100" b="0" i="0">
                  <a:latin typeface="Cambria Math" panose="02040503050406030204" pitchFamily="18" charset="0"/>
                </a:rPr>
                <a:t>S^0.54x0.2785xCxD^2.63</a:t>
              </a:r>
              <a:endParaRPr lang="es-PE" sz="1100"/>
            </a:p>
          </xdr:txBody>
        </xdr:sp>
      </mc:Fallback>
    </mc:AlternateContent>
    <xdr:clientData/>
  </xdr:oneCellAnchor>
  <xdr:oneCellAnchor>
    <xdr:from>
      <xdr:col>2</xdr:col>
      <xdr:colOff>243417</xdr:colOff>
      <xdr:row>52</xdr:row>
      <xdr:rowOff>179917</xdr:rowOff>
    </xdr:from>
    <xdr:ext cx="2847975" cy="538417"/>
    <mc:AlternateContent xmlns:mc="http://schemas.openxmlformats.org/markup-compatibility/2006" xmlns:a14="http://schemas.microsoft.com/office/drawing/2010/main">
      <mc:Choice Requires="a14">
        <xdr:sp macro="" textlink="">
          <xdr:nvSpPr>
            <xdr:cNvPr id="8" name="3 CuadroTexto"/>
            <xdr:cNvSpPr txBox="1"/>
          </xdr:nvSpPr>
          <xdr:spPr>
            <a:xfrm>
              <a:off x="1319742" y="10104967"/>
              <a:ext cx="2847975" cy="5384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
                      <a:rPr lang="es-PE" sz="1100" b="0" i="1">
                        <a:latin typeface="Cambria Math"/>
                      </a:rPr>
                      <m:t>𝑆</m:t>
                    </m:r>
                    <m:r>
                      <a:rPr lang="es-PE" sz="1100" b="0" i="1">
                        <a:latin typeface="Cambria Math"/>
                      </a:rPr>
                      <m:t>=</m:t>
                    </m:r>
                    <m:sSup>
                      <m:sSupPr>
                        <m:ctrlPr>
                          <a:rPr lang="es-PE" sz="1100" b="0" i="1">
                            <a:latin typeface="Cambria Math" panose="02040503050406030204" pitchFamily="18" charset="0"/>
                          </a:rPr>
                        </m:ctrlPr>
                      </m:sSupPr>
                      <m:e>
                        <m:d>
                          <m:dPr>
                            <m:ctrlPr>
                              <a:rPr lang="es-PE" sz="1100" b="0" i="1">
                                <a:latin typeface="Cambria Math" panose="02040503050406030204" pitchFamily="18" charset="0"/>
                              </a:rPr>
                            </m:ctrlPr>
                          </m:dPr>
                          <m:e>
                            <m:f>
                              <m:fPr>
                                <m:ctrlPr>
                                  <a:rPr lang="es-PE" sz="1100" b="0" i="1">
                                    <a:solidFill>
                                      <a:schemeClr val="tx1"/>
                                    </a:solidFill>
                                    <a:effectLst/>
                                    <a:latin typeface="Cambria Math" panose="02040503050406030204" pitchFamily="18" charset="0"/>
                                    <a:ea typeface="+mn-ea"/>
                                    <a:cs typeface="+mn-cs"/>
                                  </a:rPr>
                                </m:ctrlPr>
                              </m:fPr>
                              <m:num>
                                <m:r>
                                  <a:rPr lang="es-PE" sz="1100" b="0" i="1">
                                    <a:solidFill>
                                      <a:schemeClr val="tx1"/>
                                    </a:solidFill>
                                    <a:effectLst/>
                                    <a:latin typeface="Cambria Math"/>
                                    <a:ea typeface="+mn-ea"/>
                                    <a:cs typeface="+mn-cs"/>
                                  </a:rPr>
                                  <m:t>𝑄</m:t>
                                </m:r>
                              </m:num>
                              <m:den>
                                <m:r>
                                  <a:rPr lang="es-PE" sz="1100" b="0" i="1">
                                    <a:solidFill>
                                      <a:schemeClr val="tx1"/>
                                    </a:solidFill>
                                    <a:effectLst/>
                                    <a:latin typeface="Cambria Math"/>
                                    <a:ea typeface="+mn-ea"/>
                                    <a:cs typeface="+mn-cs"/>
                                  </a:rPr>
                                  <m:t>0.2785 </m:t>
                                </m:r>
                                <m:r>
                                  <a:rPr lang="es-PE" sz="1100" b="0" i="1">
                                    <a:solidFill>
                                      <a:schemeClr val="tx1"/>
                                    </a:solidFill>
                                    <a:effectLst/>
                                    <a:latin typeface="Cambria Math"/>
                                    <a:ea typeface="+mn-ea"/>
                                    <a:cs typeface="+mn-cs"/>
                                  </a:rPr>
                                  <m:t>𝑥</m:t>
                                </m:r>
                                <m:r>
                                  <a:rPr lang="es-PE" sz="1100" b="0" i="1">
                                    <a:solidFill>
                                      <a:schemeClr val="tx1"/>
                                    </a:solidFill>
                                    <a:effectLst/>
                                    <a:latin typeface="Cambria Math"/>
                                    <a:ea typeface="+mn-ea"/>
                                    <a:cs typeface="+mn-cs"/>
                                  </a:rPr>
                                  <m:t> </m:t>
                                </m:r>
                                <m:r>
                                  <a:rPr lang="es-PE" sz="1100" b="0" i="1">
                                    <a:solidFill>
                                      <a:schemeClr val="tx1"/>
                                    </a:solidFill>
                                    <a:effectLst/>
                                    <a:latin typeface="Cambria Math"/>
                                    <a:ea typeface="+mn-ea"/>
                                    <a:cs typeface="+mn-cs"/>
                                  </a:rPr>
                                  <m:t>𝐶</m:t>
                                </m:r>
                                <m:r>
                                  <a:rPr lang="es-PE" sz="1100" b="0" i="1">
                                    <a:solidFill>
                                      <a:schemeClr val="tx1"/>
                                    </a:solidFill>
                                    <a:effectLst/>
                                    <a:latin typeface="Cambria Math"/>
                                    <a:ea typeface="+mn-ea"/>
                                    <a:cs typeface="+mn-cs"/>
                                  </a:rPr>
                                  <m:t> </m:t>
                                </m:r>
                                <m:r>
                                  <a:rPr lang="es-PE" sz="1100" b="0" i="1">
                                    <a:solidFill>
                                      <a:schemeClr val="tx1"/>
                                    </a:solidFill>
                                    <a:effectLst/>
                                    <a:latin typeface="Cambria Math"/>
                                    <a:ea typeface="+mn-ea"/>
                                    <a:cs typeface="+mn-cs"/>
                                  </a:rPr>
                                  <m:t>𝑥</m:t>
                                </m:r>
                                <m:r>
                                  <a:rPr lang="es-PE" sz="1100" b="0" i="1">
                                    <a:solidFill>
                                      <a:schemeClr val="tx1"/>
                                    </a:solidFill>
                                    <a:effectLst/>
                                    <a:latin typeface="Cambria Math"/>
                                    <a:ea typeface="+mn-ea"/>
                                    <a:cs typeface="+mn-cs"/>
                                  </a:rPr>
                                  <m:t> </m:t>
                                </m:r>
                                <m:sSup>
                                  <m:sSupPr>
                                    <m:ctrlPr>
                                      <a:rPr lang="es-PE" sz="1100" b="0" i="1">
                                        <a:solidFill>
                                          <a:schemeClr val="tx1"/>
                                        </a:solidFill>
                                        <a:effectLst/>
                                        <a:latin typeface="Cambria Math" panose="02040503050406030204" pitchFamily="18" charset="0"/>
                                        <a:ea typeface="+mn-ea"/>
                                        <a:cs typeface="+mn-cs"/>
                                      </a:rPr>
                                    </m:ctrlPr>
                                  </m:sSupPr>
                                  <m:e>
                                    <m:r>
                                      <a:rPr lang="es-PE" sz="1100" b="0" i="1">
                                        <a:solidFill>
                                          <a:schemeClr val="tx1"/>
                                        </a:solidFill>
                                        <a:effectLst/>
                                        <a:latin typeface="Cambria Math"/>
                                        <a:ea typeface="+mn-ea"/>
                                        <a:cs typeface="+mn-cs"/>
                                      </a:rPr>
                                      <m:t>𝐷</m:t>
                                    </m:r>
                                    <m:r>
                                      <a:rPr lang="es-PE" sz="1100" b="0" i="1">
                                        <a:solidFill>
                                          <a:schemeClr val="tx1"/>
                                        </a:solidFill>
                                        <a:effectLst/>
                                        <a:latin typeface="Cambria Math"/>
                                        <a:ea typeface="+mn-ea"/>
                                        <a:cs typeface="+mn-cs"/>
                                      </a:rPr>
                                      <m:t>(</m:t>
                                    </m:r>
                                    <m:r>
                                      <a:rPr lang="es-PE" sz="1100" b="0" i="1">
                                        <a:solidFill>
                                          <a:schemeClr val="tx1"/>
                                        </a:solidFill>
                                        <a:effectLst/>
                                        <a:latin typeface="Cambria Math"/>
                                        <a:ea typeface="+mn-ea"/>
                                        <a:cs typeface="+mn-cs"/>
                                      </a:rPr>
                                      <m:t>𝑚</m:t>
                                    </m:r>
                                    <m:r>
                                      <a:rPr lang="es-PE" sz="1100" b="0" i="1">
                                        <a:solidFill>
                                          <a:schemeClr val="tx1"/>
                                        </a:solidFill>
                                        <a:effectLst/>
                                        <a:latin typeface="Cambria Math"/>
                                        <a:ea typeface="+mn-ea"/>
                                        <a:cs typeface="+mn-cs"/>
                                      </a:rPr>
                                      <m:t>)</m:t>
                                    </m:r>
                                  </m:e>
                                  <m:sup>
                                    <m:r>
                                      <a:rPr lang="es-PE" sz="1100" b="0" i="1">
                                        <a:solidFill>
                                          <a:schemeClr val="tx1"/>
                                        </a:solidFill>
                                        <a:effectLst/>
                                        <a:latin typeface="Cambria Math"/>
                                        <a:ea typeface="+mn-ea"/>
                                        <a:cs typeface="+mn-cs"/>
                                      </a:rPr>
                                      <m:t>2.63</m:t>
                                    </m:r>
                                  </m:sup>
                                </m:sSup>
                              </m:den>
                            </m:f>
                          </m:e>
                        </m:d>
                      </m:e>
                      <m:sup>
                        <m:f>
                          <m:fPr>
                            <m:type m:val="skw"/>
                            <m:ctrlPr>
                              <a:rPr lang="es-PE" sz="1100" b="0" i="1">
                                <a:latin typeface="Cambria Math" panose="02040503050406030204" pitchFamily="18" charset="0"/>
                              </a:rPr>
                            </m:ctrlPr>
                          </m:fPr>
                          <m:num>
                            <m:r>
                              <a:rPr lang="es-PE" sz="1100" b="0" i="1">
                                <a:latin typeface="Cambria Math"/>
                              </a:rPr>
                              <m:t>1</m:t>
                            </m:r>
                          </m:num>
                          <m:den>
                            <m:r>
                              <a:rPr lang="es-PE" sz="1100" b="0" i="1">
                                <a:latin typeface="Cambria Math"/>
                              </a:rPr>
                              <m:t>0.54</m:t>
                            </m:r>
                          </m:den>
                        </m:f>
                      </m:sup>
                    </m:sSup>
                  </m:oMath>
                </m:oMathPara>
              </a14:m>
              <a:endParaRPr lang="es-PE" sz="1100"/>
            </a:p>
          </xdr:txBody>
        </xdr:sp>
      </mc:Choice>
      <mc:Fallback xmlns="">
        <xdr:sp macro="" textlink="">
          <xdr:nvSpPr>
            <xdr:cNvPr id="8" name="3 CuadroTexto"/>
            <xdr:cNvSpPr txBox="1"/>
          </xdr:nvSpPr>
          <xdr:spPr>
            <a:xfrm>
              <a:off x="1319742" y="10104967"/>
              <a:ext cx="2847975" cy="5384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s-PE" sz="1100" b="0" i="0">
                  <a:latin typeface="Cambria Math"/>
                </a:rPr>
                <a:t>𝑆=</a:t>
              </a:r>
              <a:r>
                <a:rPr lang="es-PE" sz="1100" b="0" i="0">
                  <a:latin typeface="Cambria Math" panose="02040503050406030204" pitchFamily="18" charset="0"/>
                </a:rPr>
                <a:t>(</a:t>
              </a:r>
              <a:r>
                <a:rPr lang="es-PE" sz="1100" b="0" i="0">
                  <a:solidFill>
                    <a:schemeClr val="tx1"/>
                  </a:solidFill>
                  <a:effectLst/>
                  <a:latin typeface="Cambria Math"/>
                  <a:ea typeface="+mn-ea"/>
                  <a:cs typeface="+mn-cs"/>
                </a:rPr>
                <a:t>𝑄</a:t>
              </a:r>
              <a:r>
                <a:rPr lang="es-PE" sz="1100" b="0" i="0">
                  <a:solidFill>
                    <a:schemeClr val="tx1"/>
                  </a:solidFill>
                  <a:effectLst/>
                  <a:latin typeface="Cambria Math" panose="02040503050406030204" pitchFamily="18" charset="0"/>
                  <a:ea typeface="+mn-ea"/>
                  <a:cs typeface="+mn-cs"/>
                </a:rPr>
                <a:t>/(</a:t>
              </a:r>
              <a:r>
                <a:rPr lang="es-PE" sz="1100" b="0" i="0">
                  <a:solidFill>
                    <a:schemeClr val="tx1"/>
                  </a:solidFill>
                  <a:effectLst/>
                  <a:latin typeface="Cambria Math"/>
                  <a:ea typeface="+mn-ea"/>
                  <a:cs typeface="+mn-cs"/>
                </a:rPr>
                <a:t>0.2785 𝑥 𝐶 𝑥 </a:t>
              </a:r>
              <a:r>
                <a:rPr lang="es-PE" sz="1100" b="0" i="0">
                  <a:solidFill>
                    <a:schemeClr val="tx1"/>
                  </a:solidFill>
                  <a:effectLst/>
                  <a:latin typeface="Cambria Math" panose="02040503050406030204" pitchFamily="18" charset="0"/>
                  <a:ea typeface="+mn-ea"/>
                  <a:cs typeface="+mn-cs"/>
                </a:rPr>
                <a:t>〖</a:t>
              </a:r>
              <a:r>
                <a:rPr lang="es-PE" sz="1100" b="0" i="0">
                  <a:solidFill>
                    <a:schemeClr val="tx1"/>
                  </a:solidFill>
                  <a:effectLst/>
                  <a:latin typeface="Cambria Math"/>
                  <a:ea typeface="+mn-ea"/>
                  <a:cs typeface="+mn-cs"/>
                </a:rPr>
                <a:t>𝐷(𝑚)</a:t>
              </a:r>
              <a:r>
                <a:rPr lang="es-PE" sz="1100" b="0" i="0">
                  <a:solidFill>
                    <a:schemeClr val="tx1"/>
                  </a:solidFill>
                  <a:effectLst/>
                  <a:latin typeface="Cambria Math" panose="02040503050406030204" pitchFamily="18" charset="0"/>
                  <a:ea typeface="+mn-ea"/>
                  <a:cs typeface="+mn-cs"/>
                </a:rPr>
                <a:t>〗^</a:t>
              </a:r>
              <a:r>
                <a:rPr lang="es-PE" sz="1100" b="0" i="0">
                  <a:solidFill>
                    <a:schemeClr val="tx1"/>
                  </a:solidFill>
                  <a:effectLst/>
                  <a:latin typeface="Cambria Math"/>
                  <a:ea typeface="+mn-ea"/>
                  <a:cs typeface="+mn-cs"/>
                </a:rPr>
                <a:t>2.63</a:t>
              </a:r>
              <a:r>
                <a:rPr lang="es-PE" sz="1100" b="0" i="0">
                  <a:solidFill>
                    <a:schemeClr val="tx1"/>
                  </a:solidFill>
                  <a:effectLst/>
                  <a:latin typeface="Cambria Math" panose="02040503050406030204" pitchFamily="18" charset="0"/>
                  <a:ea typeface="+mn-ea"/>
                  <a:cs typeface="+mn-cs"/>
                </a:rPr>
                <a:t> ))^(</a:t>
              </a:r>
              <a:r>
                <a:rPr lang="es-PE" sz="1100" b="0" i="0">
                  <a:latin typeface="Cambria Math"/>
                </a:rPr>
                <a:t>1</a:t>
              </a:r>
              <a:r>
                <a:rPr lang="es-PE" sz="1100" b="0" i="0">
                  <a:latin typeface="Cambria Math" panose="02040503050406030204" pitchFamily="18" charset="0"/>
                </a:rPr>
                <a:t>⁄</a:t>
              </a:r>
              <a:r>
                <a:rPr lang="es-PE" sz="1100" b="0" i="0">
                  <a:latin typeface="Cambria Math"/>
                </a:rPr>
                <a:t>0.54</a:t>
              </a:r>
              <a:r>
                <a:rPr lang="es-PE" sz="1100" b="0" i="0">
                  <a:latin typeface="Cambria Math" panose="02040503050406030204" pitchFamily="18" charset="0"/>
                </a:rPr>
                <a:t>)</a:t>
              </a:r>
              <a:endParaRPr lang="es-PE" sz="1100"/>
            </a:p>
          </xdr:txBody>
        </xdr:sp>
      </mc:Fallback>
    </mc:AlternateContent>
    <xdr:clientData/>
  </xdr:oneCellAnchor>
</xdr:wsDr>
</file>

<file path=xl/drawings/drawing5.xml><?xml version="1.0" encoding="utf-8"?>
<xdr:wsDr xmlns:xdr="http://schemas.openxmlformats.org/drawingml/2006/spreadsheetDrawing" xmlns:a="http://schemas.openxmlformats.org/drawingml/2006/main">
  <xdr:twoCellAnchor editAs="oneCell">
    <xdr:from>
      <xdr:col>11</xdr:col>
      <xdr:colOff>276225</xdr:colOff>
      <xdr:row>16</xdr:row>
      <xdr:rowOff>0</xdr:rowOff>
    </xdr:from>
    <xdr:to>
      <xdr:col>15</xdr:col>
      <xdr:colOff>295276</xdr:colOff>
      <xdr:row>34</xdr:row>
      <xdr:rowOff>142875</xdr:rowOff>
    </xdr:to>
    <xdr:pic>
      <xdr:nvPicPr>
        <xdr:cNvPr id="59603"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82025" y="4191000"/>
          <a:ext cx="4629150" cy="3571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35379</xdr:colOff>
      <xdr:row>16</xdr:row>
      <xdr:rowOff>36739</xdr:rowOff>
    </xdr:from>
    <xdr:to>
      <xdr:col>22</xdr:col>
      <xdr:colOff>178254</xdr:colOff>
      <xdr:row>34</xdr:row>
      <xdr:rowOff>151039</xdr:rowOff>
    </xdr:to>
    <xdr:pic>
      <xdr:nvPicPr>
        <xdr:cNvPr id="59604" name="Imagen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077950" y="4309382"/>
          <a:ext cx="4714875" cy="3543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12</xdr:col>
      <xdr:colOff>276225</xdr:colOff>
      <xdr:row>10</xdr:row>
      <xdr:rowOff>0</xdr:rowOff>
    </xdr:from>
    <xdr:to>
      <xdr:col>16</xdr:col>
      <xdr:colOff>295275</xdr:colOff>
      <xdr:row>30</xdr:row>
      <xdr:rowOff>136525</xdr:rowOff>
    </xdr:to>
    <xdr:pic>
      <xdr:nvPicPr>
        <xdr:cNvPr id="5376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306175" y="2085975"/>
          <a:ext cx="4629150" cy="3571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647700</xdr:colOff>
      <xdr:row>10</xdr:row>
      <xdr:rowOff>0</xdr:rowOff>
    </xdr:from>
    <xdr:to>
      <xdr:col>25</xdr:col>
      <xdr:colOff>28575</xdr:colOff>
      <xdr:row>30</xdr:row>
      <xdr:rowOff>107950</xdr:rowOff>
    </xdr:to>
    <xdr:pic>
      <xdr:nvPicPr>
        <xdr:cNvPr id="53765" name="Imagen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811750" y="2085975"/>
          <a:ext cx="4714875" cy="3543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13</xdr:col>
      <xdr:colOff>38100</xdr:colOff>
      <xdr:row>16</xdr:row>
      <xdr:rowOff>85725</xdr:rowOff>
    </xdr:from>
    <xdr:to>
      <xdr:col>18</xdr:col>
      <xdr:colOff>581025</xdr:colOff>
      <xdr:row>43</xdr:row>
      <xdr:rowOff>171450</xdr:rowOff>
    </xdr:to>
    <xdr:pic>
      <xdr:nvPicPr>
        <xdr:cNvPr id="49893" name="1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63150" y="3524250"/>
          <a:ext cx="6629400" cy="481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619806</xdr:colOff>
      <xdr:row>48</xdr:row>
      <xdr:rowOff>140152</xdr:rowOff>
    </xdr:from>
    <xdr:to>
      <xdr:col>19</xdr:col>
      <xdr:colOff>372156</xdr:colOff>
      <xdr:row>61</xdr:row>
      <xdr:rowOff>118721</xdr:rowOff>
    </xdr:to>
    <xdr:pic>
      <xdr:nvPicPr>
        <xdr:cNvPr id="49894" name="2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90150" y="9093652"/>
          <a:ext cx="6598444"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16</xdr:col>
      <xdr:colOff>523875</xdr:colOff>
      <xdr:row>1</xdr:row>
      <xdr:rowOff>38100</xdr:rowOff>
    </xdr:from>
    <xdr:to>
      <xdr:col>25</xdr:col>
      <xdr:colOff>285750</xdr:colOff>
      <xdr:row>23</xdr:row>
      <xdr:rowOff>133350</xdr:rowOff>
    </xdr:to>
    <xdr:pic>
      <xdr:nvPicPr>
        <xdr:cNvPr id="48769" name="1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9525" y="228600"/>
          <a:ext cx="6619875" cy="479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485775</xdr:colOff>
      <xdr:row>9</xdr:row>
      <xdr:rowOff>95250</xdr:rowOff>
    </xdr:from>
    <xdr:to>
      <xdr:col>34</xdr:col>
      <xdr:colOff>219075</xdr:colOff>
      <xdr:row>22</xdr:row>
      <xdr:rowOff>0</xdr:rowOff>
    </xdr:to>
    <xdr:pic>
      <xdr:nvPicPr>
        <xdr:cNvPr id="48770" name="2 Imagen"/>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259425" y="2038350"/>
          <a:ext cx="65913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9525</xdr:colOff>
      <xdr:row>9</xdr:row>
      <xdr:rowOff>142875</xdr:rowOff>
    </xdr:from>
    <xdr:to>
      <xdr:col>18</xdr:col>
      <xdr:colOff>466725</xdr:colOff>
      <xdr:row>28</xdr:row>
      <xdr:rowOff>190500</xdr:rowOff>
    </xdr:to>
    <xdr:pic>
      <xdr:nvPicPr>
        <xdr:cNvPr id="13266" name="3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210925" y="1914525"/>
          <a:ext cx="4267200" cy="415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266700</xdr:colOff>
      <xdr:row>19</xdr:row>
      <xdr:rowOff>133350</xdr:rowOff>
    </xdr:from>
    <xdr:to>
      <xdr:col>8</xdr:col>
      <xdr:colOff>428625</xdr:colOff>
      <xdr:row>26</xdr:row>
      <xdr:rowOff>152400</xdr:rowOff>
    </xdr:to>
    <xdr:grpSp>
      <xdr:nvGrpSpPr>
        <xdr:cNvPr id="59159" name="Group 7"/>
        <xdr:cNvGrpSpPr>
          <a:grpSpLocks/>
        </xdr:cNvGrpSpPr>
      </xdr:nvGrpSpPr>
      <xdr:grpSpPr bwMode="auto">
        <a:xfrm>
          <a:off x="5191125" y="3638550"/>
          <a:ext cx="1685925" cy="1152525"/>
          <a:chOff x="401" y="206"/>
          <a:chExt cx="205" cy="121"/>
        </a:xfrm>
      </xdr:grpSpPr>
      <xdr:sp macro="" textlink="">
        <xdr:nvSpPr>
          <xdr:cNvPr id="59160" name="Line 1"/>
          <xdr:cNvSpPr>
            <a:spLocks noChangeShapeType="1"/>
          </xdr:cNvSpPr>
        </xdr:nvSpPr>
        <xdr:spPr bwMode="auto">
          <a:xfrm>
            <a:off x="403" y="207"/>
            <a:ext cx="0" cy="98"/>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59161" name="Line 2"/>
          <xdr:cNvSpPr>
            <a:spLocks noChangeShapeType="1"/>
          </xdr:cNvSpPr>
        </xdr:nvSpPr>
        <xdr:spPr bwMode="auto">
          <a:xfrm>
            <a:off x="403" y="207"/>
            <a:ext cx="202"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9162" name="Line 3"/>
          <xdr:cNvSpPr>
            <a:spLocks noChangeShapeType="1"/>
          </xdr:cNvSpPr>
        </xdr:nvSpPr>
        <xdr:spPr bwMode="auto">
          <a:xfrm>
            <a:off x="605" y="207"/>
            <a:ext cx="0" cy="72"/>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59163" name="Line 4"/>
          <xdr:cNvSpPr>
            <a:spLocks noChangeShapeType="1"/>
          </xdr:cNvSpPr>
        </xdr:nvSpPr>
        <xdr:spPr bwMode="auto">
          <a:xfrm flipV="1">
            <a:off x="403" y="278"/>
            <a:ext cx="203" cy="27"/>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9164" name="Line 5"/>
          <xdr:cNvSpPr>
            <a:spLocks noChangeShapeType="1"/>
          </xdr:cNvSpPr>
        </xdr:nvSpPr>
        <xdr:spPr bwMode="auto">
          <a:xfrm>
            <a:off x="494" y="206"/>
            <a:ext cx="0" cy="86"/>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59165" name="Line 6"/>
          <xdr:cNvSpPr>
            <a:spLocks noChangeShapeType="1"/>
          </xdr:cNvSpPr>
        </xdr:nvSpPr>
        <xdr:spPr bwMode="auto">
          <a:xfrm>
            <a:off x="401" y="327"/>
            <a:ext cx="202"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grp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228600</xdr:colOff>
      <xdr:row>20</xdr:row>
      <xdr:rowOff>85725</xdr:rowOff>
    </xdr:from>
    <xdr:to>
      <xdr:col>9</xdr:col>
      <xdr:colOff>390525</xdr:colOff>
      <xdr:row>27</xdr:row>
      <xdr:rowOff>104775</xdr:rowOff>
    </xdr:to>
    <xdr:grpSp>
      <xdr:nvGrpSpPr>
        <xdr:cNvPr id="57312" name="Group 7"/>
        <xdr:cNvGrpSpPr>
          <a:grpSpLocks/>
        </xdr:cNvGrpSpPr>
      </xdr:nvGrpSpPr>
      <xdr:grpSpPr bwMode="auto">
        <a:xfrm>
          <a:off x="5033433" y="3811058"/>
          <a:ext cx="1950509" cy="1130300"/>
          <a:chOff x="401" y="206"/>
          <a:chExt cx="205" cy="121"/>
        </a:xfrm>
      </xdr:grpSpPr>
      <xdr:sp macro="" textlink="">
        <xdr:nvSpPr>
          <xdr:cNvPr id="57313" name="Line 1"/>
          <xdr:cNvSpPr>
            <a:spLocks noChangeShapeType="1"/>
          </xdr:cNvSpPr>
        </xdr:nvSpPr>
        <xdr:spPr bwMode="auto">
          <a:xfrm>
            <a:off x="403" y="207"/>
            <a:ext cx="0" cy="98"/>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57314" name="Line 2"/>
          <xdr:cNvSpPr>
            <a:spLocks noChangeShapeType="1"/>
          </xdr:cNvSpPr>
        </xdr:nvSpPr>
        <xdr:spPr bwMode="auto">
          <a:xfrm>
            <a:off x="403" y="207"/>
            <a:ext cx="202"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7315" name="Line 3"/>
          <xdr:cNvSpPr>
            <a:spLocks noChangeShapeType="1"/>
          </xdr:cNvSpPr>
        </xdr:nvSpPr>
        <xdr:spPr bwMode="auto">
          <a:xfrm>
            <a:off x="605" y="207"/>
            <a:ext cx="0" cy="72"/>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57316" name="Line 4"/>
          <xdr:cNvSpPr>
            <a:spLocks noChangeShapeType="1"/>
          </xdr:cNvSpPr>
        </xdr:nvSpPr>
        <xdr:spPr bwMode="auto">
          <a:xfrm flipV="1">
            <a:off x="403" y="278"/>
            <a:ext cx="203" cy="27"/>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7317" name="Line 5"/>
          <xdr:cNvSpPr>
            <a:spLocks noChangeShapeType="1"/>
          </xdr:cNvSpPr>
        </xdr:nvSpPr>
        <xdr:spPr bwMode="auto">
          <a:xfrm>
            <a:off x="494" y="206"/>
            <a:ext cx="0" cy="86"/>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sp macro="" textlink="">
        <xdr:nvSpPr>
          <xdr:cNvPr id="57318" name="Line 6"/>
          <xdr:cNvSpPr>
            <a:spLocks noChangeShapeType="1"/>
          </xdr:cNvSpPr>
        </xdr:nvSpPr>
        <xdr:spPr bwMode="auto">
          <a:xfrm>
            <a:off x="401" y="327"/>
            <a:ext cx="202" cy="0"/>
          </a:xfrm>
          <a:prstGeom prst="line">
            <a:avLst/>
          </a:prstGeom>
          <a:noFill/>
          <a:ln w="9525">
            <a:solidFill>
              <a:srgbClr val="000000"/>
            </a:solidFill>
            <a:round/>
            <a:headEnd type="triangle" w="med" len="med"/>
            <a:tailEnd type="triangle" w="med" len="med"/>
          </a:ln>
          <a:extLst>
            <a:ext uri="{909E8E84-426E-40DD-AFC4-6F175D3DCCD1}">
              <a14:hiddenFill xmlns:a14="http://schemas.microsoft.com/office/drawing/2010/main">
                <a:noFill/>
              </a14:hiddenFill>
            </a:ext>
          </a:extLst>
        </xdr:spPr>
      </xdr:sp>
    </xdr:grpSp>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400050</xdr:colOff>
      <xdr:row>30</xdr:row>
      <xdr:rowOff>104775</xdr:rowOff>
    </xdr:from>
    <xdr:to>
      <xdr:col>7</xdr:col>
      <xdr:colOff>433388</xdr:colOff>
      <xdr:row>54</xdr:row>
      <xdr:rowOff>171449</xdr:rowOff>
    </xdr:to>
    <xdr:pic>
      <xdr:nvPicPr>
        <xdr:cNvPr id="2"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 y="6905625"/>
          <a:ext cx="6929438" cy="5553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23</xdr:col>
      <xdr:colOff>428625</xdr:colOff>
      <xdr:row>156</xdr:row>
      <xdr:rowOff>0</xdr:rowOff>
    </xdr:from>
    <xdr:to>
      <xdr:col>30</xdr:col>
      <xdr:colOff>581025</xdr:colOff>
      <xdr:row>193</xdr:row>
      <xdr:rowOff>142875</xdr:rowOff>
    </xdr:to>
    <xdr:pic>
      <xdr:nvPicPr>
        <xdr:cNvPr id="4" name="Imagen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33662" t="14816" r="36320" b="16194"/>
        <a:stretch>
          <a:fillRect/>
        </a:stretch>
      </xdr:blipFill>
      <xdr:spPr bwMode="auto">
        <a:xfrm>
          <a:off x="17802225" y="31965900"/>
          <a:ext cx="5486400" cy="6838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ONIED_APAM_Rec\Elaboraci&#243;n%20de%20Expedientes%20T&#233;cnicos\2015\1.0%20IE%201204%20VILLA%20JARDIN%20Setiembre\1.%20Factibilidad%20de%20Servicio\2.%20Memoria_de%20C&#225;lculos_IE%201204%20Villa%20Jard&#237;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ONSULTORIAS%20APAM\IISS\2014\004%20COMISARIAS%20YANACANCHA\Yanacacha%20B\M%20Calculo%20IS%20de%20Yanacanha%20Hombres%20Noviembre%20201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ONSULTORIAS%20APAM\IISS\2015\007%20PRODUCE\1.%20CITE%20MADRE%20DE%20DIOS\V%202.0\A.-%20IISS%20HUEPETUHE\2.%20Memoria_de%20C&#225;lculos_Huepetuh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TACIÓN"/>
      <sheetName val="ALIMENTADORES"/>
      <sheetName val="PERDIDAS ALIMENTADORES"/>
      <sheetName val="UG-PRIMARIA"/>
      <sheetName val="UG-SECUNDARIA"/>
      <sheetName val="UD-PRIMARIA"/>
      <sheetName val="UD-SECUNDARIA"/>
      <sheetName val="TRAMPA DE GRASA"/>
      <sheetName val="COLECTORES"/>
      <sheetName val="CALENTADOR"/>
      <sheetName val="TANQUE DE ALMACENAMIENTO DES"/>
      <sheetName val="A. CALIENTE"/>
      <sheetName val="LONTITUDES AF"/>
      <sheetName val="MONTANTES"/>
      <sheetName val="ANEXO"/>
      <sheetName val="LONTITUDES AC"/>
      <sheetName val="C2 LONTITUDES"/>
    </sheetNames>
    <sheetDataSet>
      <sheetData sheetId="0"/>
      <sheetData sheetId="1"/>
      <sheetData sheetId="2"/>
      <sheetData sheetId="3"/>
      <sheetData sheetId="4"/>
      <sheetData sheetId="5"/>
      <sheetData sheetId="6">
        <row r="7">
          <cell r="C7" t="str">
            <v>: MAYO 2016</v>
          </cell>
        </row>
      </sheetData>
      <sheetData sheetId="7"/>
      <sheetData sheetId="8"/>
      <sheetData sheetId="9"/>
      <sheetData sheetId="10"/>
      <sheetData sheetId="11"/>
      <sheetData sheetId="12"/>
      <sheetData sheetId="13"/>
      <sheetData sheetId="14">
        <row r="4">
          <cell r="C4" t="str">
            <v>UH</v>
          </cell>
          <cell r="D4" t="str">
            <v>GASTO PROBLABLE</v>
          </cell>
          <cell r="E4" t="str">
            <v>UH</v>
          </cell>
          <cell r="F4" t="str">
            <v>GASTO PROBLABLE</v>
          </cell>
        </row>
        <row r="5">
          <cell r="C5">
            <v>2</v>
          </cell>
          <cell r="D5">
            <v>0.08</v>
          </cell>
          <cell r="E5">
            <v>2</v>
          </cell>
          <cell r="F5">
            <v>0.08</v>
          </cell>
        </row>
        <row r="6">
          <cell r="C6">
            <v>3</v>
          </cell>
          <cell r="D6">
            <v>0.12</v>
          </cell>
          <cell r="E6">
            <v>3</v>
          </cell>
          <cell r="F6">
            <v>0.12</v>
          </cell>
        </row>
        <row r="7">
          <cell r="C7">
            <v>4</v>
          </cell>
          <cell r="D7">
            <v>0.16</v>
          </cell>
          <cell r="E7">
            <v>4</v>
          </cell>
          <cell r="F7">
            <v>0.18</v>
          </cell>
        </row>
        <row r="8">
          <cell r="C8">
            <v>5</v>
          </cell>
          <cell r="D8">
            <v>0.91</v>
          </cell>
          <cell r="E8">
            <v>5</v>
          </cell>
          <cell r="F8">
            <v>0.23</v>
          </cell>
        </row>
        <row r="9">
          <cell r="C9">
            <v>6</v>
          </cell>
          <cell r="D9">
            <v>0.94</v>
          </cell>
          <cell r="E9">
            <v>6</v>
          </cell>
          <cell r="F9">
            <v>0.25</v>
          </cell>
        </row>
        <row r="10">
          <cell r="C10">
            <v>7</v>
          </cell>
          <cell r="D10">
            <v>0.97</v>
          </cell>
          <cell r="E10">
            <v>7</v>
          </cell>
          <cell r="F10">
            <v>0.28000000000000003</v>
          </cell>
        </row>
        <row r="11">
          <cell r="C11">
            <v>8</v>
          </cell>
          <cell r="D11">
            <v>1</v>
          </cell>
          <cell r="E11">
            <v>8</v>
          </cell>
          <cell r="F11">
            <v>0.28999999999999998</v>
          </cell>
        </row>
        <row r="12">
          <cell r="C12">
            <v>9</v>
          </cell>
          <cell r="D12">
            <v>1.03</v>
          </cell>
          <cell r="E12">
            <v>9</v>
          </cell>
          <cell r="F12">
            <v>0.32</v>
          </cell>
        </row>
        <row r="13">
          <cell r="C13">
            <v>10</v>
          </cell>
          <cell r="D13">
            <v>1.06</v>
          </cell>
          <cell r="E13">
            <v>10</v>
          </cell>
          <cell r="F13">
            <v>0.34</v>
          </cell>
        </row>
        <row r="14">
          <cell r="C14">
            <v>11</v>
          </cell>
          <cell r="D14">
            <v>1.0900000000000001</v>
          </cell>
          <cell r="E14">
            <v>11</v>
          </cell>
          <cell r="F14">
            <v>0.37</v>
          </cell>
        </row>
        <row r="15">
          <cell r="C15">
            <v>12</v>
          </cell>
          <cell r="D15">
            <v>1.1200000000000001</v>
          </cell>
          <cell r="E15">
            <v>12</v>
          </cell>
          <cell r="F15">
            <v>0.38</v>
          </cell>
        </row>
        <row r="16">
          <cell r="C16">
            <v>13</v>
          </cell>
          <cell r="D16">
            <v>1.1399999999999999</v>
          </cell>
          <cell r="E16">
            <v>13</v>
          </cell>
          <cell r="F16">
            <v>0.40500000000000003</v>
          </cell>
        </row>
        <row r="17">
          <cell r="C17">
            <v>14</v>
          </cell>
          <cell r="D17">
            <v>1.17</v>
          </cell>
          <cell r="E17">
            <v>14</v>
          </cell>
          <cell r="F17">
            <v>0.42</v>
          </cell>
        </row>
        <row r="18">
          <cell r="C18">
            <v>15</v>
          </cell>
          <cell r="D18">
            <v>1.19</v>
          </cell>
          <cell r="E18">
            <v>15</v>
          </cell>
          <cell r="F18">
            <v>0.44750000000000001</v>
          </cell>
        </row>
        <row r="19">
          <cell r="C19">
            <v>16</v>
          </cell>
          <cell r="D19">
            <v>1.22</v>
          </cell>
          <cell r="E19">
            <v>16</v>
          </cell>
          <cell r="F19">
            <v>0.46</v>
          </cell>
        </row>
        <row r="20">
          <cell r="C20">
            <v>17</v>
          </cell>
          <cell r="D20">
            <v>1.25</v>
          </cell>
          <cell r="E20">
            <v>17</v>
          </cell>
          <cell r="F20">
            <v>0.48625000000000002</v>
          </cell>
        </row>
        <row r="21">
          <cell r="C21">
            <v>18</v>
          </cell>
          <cell r="D21">
            <v>1.27</v>
          </cell>
          <cell r="E21">
            <v>18</v>
          </cell>
          <cell r="F21">
            <v>0.5</v>
          </cell>
        </row>
        <row r="22">
          <cell r="C22">
            <v>19</v>
          </cell>
          <cell r="D22">
            <v>1.29</v>
          </cell>
          <cell r="E22">
            <v>19</v>
          </cell>
          <cell r="F22">
            <v>0.52687499999999998</v>
          </cell>
        </row>
        <row r="23">
          <cell r="C23">
            <v>20</v>
          </cell>
          <cell r="D23">
            <v>1.33</v>
          </cell>
          <cell r="E23">
            <v>20</v>
          </cell>
          <cell r="F23">
            <v>0.54</v>
          </cell>
        </row>
        <row r="24">
          <cell r="C24">
            <v>21</v>
          </cell>
          <cell r="D24">
            <v>1.35</v>
          </cell>
          <cell r="E24">
            <v>21</v>
          </cell>
          <cell r="F24">
            <v>0.56656250000000008</v>
          </cell>
        </row>
        <row r="25">
          <cell r="C25">
            <v>22</v>
          </cell>
          <cell r="D25">
            <v>1.37</v>
          </cell>
          <cell r="E25">
            <v>22</v>
          </cell>
          <cell r="F25">
            <v>0.57999999999999996</v>
          </cell>
        </row>
        <row r="26">
          <cell r="C26">
            <v>23</v>
          </cell>
          <cell r="D26">
            <v>1.39</v>
          </cell>
          <cell r="E26">
            <v>23</v>
          </cell>
          <cell r="F26">
            <v>0.60171874999999986</v>
          </cell>
        </row>
        <row r="27">
          <cell r="C27">
            <v>24</v>
          </cell>
          <cell r="D27">
            <v>1.42</v>
          </cell>
          <cell r="E27">
            <v>24</v>
          </cell>
          <cell r="F27">
            <v>0.61</v>
          </cell>
        </row>
        <row r="28">
          <cell r="C28">
            <v>25</v>
          </cell>
          <cell r="D28">
            <v>1.44</v>
          </cell>
          <cell r="E28">
            <v>25</v>
          </cell>
          <cell r="F28">
            <v>0.64414062500000013</v>
          </cell>
        </row>
        <row r="29">
          <cell r="C29">
            <v>26</v>
          </cell>
          <cell r="D29">
            <v>1.45</v>
          </cell>
          <cell r="E29">
            <v>26</v>
          </cell>
          <cell r="F29">
            <v>0.67</v>
          </cell>
        </row>
        <row r="30">
          <cell r="C30">
            <v>27</v>
          </cell>
          <cell r="D30">
            <v>1.48</v>
          </cell>
          <cell r="E30">
            <v>27</v>
          </cell>
          <cell r="F30">
            <v>0.70292968749999996</v>
          </cell>
        </row>
        <row r="31">
          <cell r="C31">
            <v>28</v>
          </cell>
          <cell r="D31">
            <v>1.51</v>
          </cell>
          <cell r="E31">
            <v>28</v>
          </cell>
          <cell r="F31">
            <v>0.71</v>
          </cell>
        </row>
        <row r="32">
          <cell r="C32">
            <v>29</v>
          </cell>
          <cell r="D32">
            <v>1.53</v>
          </cell>
          <cell r="E32">
            <v>29</v>
          </cell>
          <cell r="F32">
            <v>0.73353515624999999</v>
          </cell>
        </row>
        <row r="33">
          <cell r="C33">
            <v>30</v>
          </cell>
          <cell r="D33">
            <v>1.55</v>
          </cell>
          <cell r="E33">
            <v>30</v>
          </cell>
          <cell r="F33">
            <v>0.75</v>
          </cell>
        </row>
        <row r="34">
          <cell r="C34">
            <v>31</v>
          </cell>
          <cell r="D34">
            <v>1.57</v>
          </cell>
          <cell r="E34">
            <v>31</v>
          </cell>
          <cell r="F34">
            <v>0.77823242187500008</v>
          </cell>
        </row>
        <row r="35">
          <cell r="C35">
            <v>32</v>
          </cell>
          <cell r="D35">
            <v>1.59</v>
          </cell>
          <cell r="E35">
            <v>32</v>
          </cell>
          <cell r="F35">
            <v>0.79</v>
          </cell>
        </row>
        <row r="36">
          <cell r="C36">
            <v>33</v>
          </cell>
          <cell r="D36">
            <v>1.61</v>
          </cell>
          <cell r="E36">
            <v>33</v>
          </cell>
          <cell r="F36">
            <v>0.81088378906250003</v>
          </cell>
        </row>
        <row r="37">
          <cell r="C37">
            <v>34</v>
          </cell>
          <cell r="D37">
            <v>1.63</v>
          </cell>
          <cell r="E37">
            <v>34</v>
          </cell>
          <cell r="F37">
            <v>0.82</v>
          </cell>
        </row>
        <row r="38">
          <cell r="C38">
            <v>35</v>
          </cell>
          <cell r="D38">
            <v>1.65</v>
          </cell>
          <cell r="E38">
            <v>35</v>
          </cell>
          <cell r="F38">
            <v>0.83955810546874998</v>
          </cell>
        </row>
        <row r="39">
          <cell r="C39">
            <v>36</v>
          </cell>
          <cell r="D39">
            <v>1.67</v>
          </cell>
          <cell r="E39">
            <v>36</v>
          </cell>
          <cell r="F39">
            <v>0.85</v>
          </cell>
        </row>
        <row r="40">
          <cell r="C40">
            <v>37</v>
          </cell>
          <cell r="D40">
            <v>1.69</v>
          </cell>
          <cell r="E40">
            <v>37</v>
          </cell>
          <cell r="F40">
            <v>0.87022094726562504</v>
          </cell>
        </row>
        <row r="41">
          <cell r="C41">
            <v>38</v>
          </cell>
          <cell r="D41">
            <v>1.7</v>
          </cell>
          <cell r="E41">
            <v>38</v>
          </cell>
          <cell r="F41">
            <v>0.88</v>
          </cell>
        </row>
        <row r="42">
          <cell r="C42">
            <v>39</v>
          </cell>
          <cell r="D42">
            <v>1.73</v>
          </cell>
          <cell r="E42">
            <v>39</v>
          </cell>
          <cell r="F42">
            <v>0.89988952636718755</v>
          </cell>
        </row>
        <row r="43">
          <cell r="C43">
            <v>40</v>
          </cell>
          <cell r="D43">
            <v>1.74</v>
          </cell>
          <cell r="E43">
            <v>40</v>
          </cell>
          <cell r="F43">
            <v>0.91</v>
          </cell>
        </row>
        <row r="44">
          <cell r="C44">
            <v>41</v>
          </cell>
          <cell r="D44">
            <v>1.76</v>
          </cell>
          <cell r="E44">
            <v>41</v>
          </cell>
          <cell r="F44">
            <v>0.93505523681640623</v>
          </cell>
        </row>
        <row r="45">
          <cell r="C45">
            <v>42</v>
          </cell>
          <cell r="D45">
            <v>1.78</v>
          </cell>
          <cell r="E45">
            <v>42</v>
          </cell>
          <cell r="F45">
            <v>0.95</v>
          </cell>
        </row>
        <row r="46">
          <cell r="C46">
            <v>43</v>
          </cell>
          <cell r="D46">
            <v>1.8</v>
          </cell>
          <cell r="E46">
            <v>43</v>
          </cell>
          <cell r="F46">
            <v>0.98247238159179684</v>
          </cell>
        </row>
        <row r="47">
          <cell r="C47">
            <v>44</v>
          </cell>
          <cell r="D47">
            <v>1.82</v>
          </cell>
          <cell r="E47">
            <v>44</v>
          </cell>
          <cell r="F47">
            <v>1</v>
          </cell>
        </row>
        <row r="48">
          <cell r="C48">
            <v>45</v>
          </cell>
          <cell r="D48">
            <v>1.83</v>
          </cell>
          <cell r="E48">
            <v>45</v>
          </cell>
          <cell r="F48">
            <v>1.0237638092041017</v>
          </cell>
        </row>
        <row r="49">
          <cell r="C49">
            <v>46</v>
          </cell>
          <cell r="D49">
            <v>1.84</v>
          </cell>
          <cell r="E49">
            <v>46</v>
          </cell>
          <cell r="F49">
            <v>1.03</v>
          </cell>
        </row>
        <row r="50">
          <cell r="C50">
            <v>47</v>
          </cell>
          <cell r="D50">
            <v>1.88</v>
          </cell>
          <cell r="E50">
            <v>47</v>
          </cell>
          <cell r="F50">
            <v>1.0631180953979493</v>
          </cell>
        </row>
        <row r="51">
          <cell r="C51">
            <v>48</v>
          </cell>
          <cell r="D51">
            <v>1.92</v>
          </cell>
          <cell r="E51">
            <v>48</v>
          </cell>
          <cell r="F51">
            <v>1.0900000000000001</v>
          </cell>
        </row>
        <row r="52">
          <cell r="C52">
            <v>49</v>
          </cell>
          <cell r="D52">
            <v>1.95</v>
          </cell>
          <cell r="E52">
            <v>49</v>
          </cell>
          <cell r="F52">
            <v>1.1234409523010254</v>
          </cell>
        </row>
        <row r="53">
          <cell r="C53">
            <v>50</v>
          </cell>
          <cell r="D53">
            <v>1.97</v>
          </cell>
          <cell r="E53">
            <v>50</v>
          </cell>
          <cell r="F53">
            <v>1.1299999999999999</v>
          </cell>
        </row>
        <row r="54">
          <cell r="C54">
            <v>51</v>
          </cell>
          <cell r="D54">
            <v>1.984</v>
          </cell>
          <cell r="E54">
            <v>51</v>
          </cell>
          <cell r="F54">
            <v>1.1419999999999999</v>
          </cell>
        </row>
        <row r="55">
          <cell r="C55">
            <v>52</v>
          </cell>
          <cell r="D55">
            <v>1.998</v>
          </cell>
          <cell r="E55">
            <v>52</v>
          </cell>
          <cell r="F55">
            <v>1.1539999999999999</v>
          </cell>
        </row>
        <row r="56">
          <cell r="C56">
            <v>53</v>
          </cell>
          <cell r="D56">
            <v>2.012</v>
          </cell>
          <cell r="E56">
            <v>53</v>
          </cell>
          <cell r="F56">
            <v>1.1659999999999999</v>
          </cell>
        </row>
        <row r="57">
          <cell r="C57">
            <v>54</v>
          </cell>
          <cell r="D57">
            <v>2.0259999999999998</v>
          </cell>
          <cell r="E57">
            <v>54</v>
          </cell>
          <cell r="F57">
            <v>1.1779999999999999</v>
          </cell>
        </row>
        <row r="58">
          <cell r="C58">
            <v>55</v>
          </cell>
          <cell r="D58">
            <v>2.04</v>
          </cell>
          <cell r="E58">
            <v>55</v>
          </cell>
          <cell r="F58">
            <v>1.19</v>
          </cell>
        </row>
        <row r="59">
          <cell r="C59">
            <v>56</v>
          </cell>
          <cell r="D59">
            <v>2.0540000000000003</v>
          </cell>
          <cell r="E59">
            <v>56</v>
          </cell>
          <cell r="F59">
            <v>1.202</v>
          </cell>
        </row>
        <row r="60">
          <cell r="C60">
            <v>57</v>
          </cell>
          <cell r="D60">
            <v>2.0680000000000001</v>
          </cell>
          <cell r="E60">
            <v>57</v>
          </cell>
          <cell r="F60">
            <v>1.214</v>
          </cell>
        </row>
        <row r="61">
          <cell r="C61">
            <v>58</v>
          </cell>
          <cell r="D61">
            <v>2.0819999999999999</v>
          </cell>
          <cell r="E61">
            <v>58</v>
          </cell>
          <cell r="F61">
            <v>1.226</v>
          </cell>
        </row>
        <row r="62">
          <cell r="C62">
            <v>59</v>
          </cell>
          <cell r="D62">
            <v>2.0960000000000001</v>
          </cell>
          <cell r="E62">
            <v>59</v>
          </cell>
          <cell r="F62">
            <v>1.238</v>
          </cell>
        </row>
        <row r="63">
          <cell r="C63">
            <v>60</v>
          </cell>
          <cell r="D63">
            <v>2.11</v>
          </cell>
          <cell r="E63">
            <v>60</v>
          </cell>
          <cell r="F63">
            <v>1.25</v>
          </cell>
        </row>
        <row r="64">
          <cell r="C64">
            <v>61</v>
          </cell>
          <cell r="D64">
            <v>2.1219999999999999</v>
          </cell>
          <cell r="E64">
            <v>61</v>
          </cell>
          <cell r="F64">
            <v>1.262</v>
          </cell>
        </row>
        <row r="65">
          <cell r="C65">
            <v>62</v>
          </cell>
          <cell r="D65">
            <v>2.1339999999999999</v>
          </cell>
          <cell r="E65">
            <v>62</v>
          </cell>
          <cell r="F65">
            <v>1.274</v>
          </cell>
        </row>
        <row r="66">
          <cell r="C66">
            <v>63</v>
          </cell>
          <cell r="D66">
            <v>2.1459999999999999</v>
          </cell>
          <cell r="E66">
            <v>63</v>
          </cell>
          <cell r="F66">
            <v>1.286</v>
          </cell>
        </row>
        <row r="67">
          <cell r="C67">
            <v>64</v>
          </cell>
          <cell r="D67">
            <v>2.1579999999999999</v>
          </cell>
          <cell r="E67">
            <v>64</v>
          </cell>
          <cell r="F67">
            <v>1.298</v>
          </cell>
        </row>
        <row r="68">
          <cell r="C68">
            <v>65</v>
          </cell>
          <cell r="D68">
            <v>2.17</v>
          </cell>
          <cell r="E68">
            <v>65</v>
          </cell>
          <cell r="F68">
            <v>1.31</v>
          </cell>
        </row>
        <row r="69">
          <cell r="C69">
            <v>66</v>
          </cell>
          <cell r="D69">
            <v>2.1819999999999999</v>
          </cell>
          <cell r="E69">
            <v>66</v>
          </cell>
          <cell r="F69">
            <v>1.32</v>
          </cell>
        </row>
        <row r="70">
          <cell r="C70">
            <v>67</v>
          </cell>
          <cell r="D70">
            <v>2.194</v>
          </cell>
          <cell r="E70">
            <v>67</v>
          </cell>
          <cell r="F70">
            <v>1.33</v>
          </cell>
        </row>
        <row r="71">
          <cell r="C71">
            <v>68</v>
          </cell>
          <cell r="D71">
            <v>2.206</v>
          </cell>
          <cell r="E71">
            <v>68</v>
          </cell>
          <cell r="F71">
            <v>1.34</v>
          </cell>
        </row>
        <row r="72">
          <cell r="C72">
            <v>69</v>
          </cell>
          <cell r="D72">
            <v>2.218</v>
          </cell>
          <cell r="E72">
            <v>69</v>
          </cell>
          <cell r="F72">
            <v>1.35</v>
          </cell>
        </row>
        <row r="73">
          <cell r="C73">
            <v>70</v>
          </cell>
          <cell r="D73">
            <v>2.23</v>
          </cell>
          <cell r="E73">
            <v>70</v>
          </cell>
          <cell r="F73">
            <v>1.36</v>
          </cell>
        </row>
        <row r="74">
          <cell r="C74">
            <v>71</v>
          </cell>
          <cell r="D74">
            <v>2.242</v>
          </cell>
          <cell r="E74">
            <v>71</v>
          </cell>
          <cell r="F74">
            <v>1.37</v>
          </cell>
        </row>
        <row r="75">
          <cell r="C75">
            <v>72</v>
          </cell>
          <cell r="D75">
            <v>2.254</v>
          </cell>
          <cell r="E75">
            <v>72</v>
          </cell>
          <cell r="F75">
            <v>1.3800000000000001</v>
          </cell>
        </row>
        <row r="76">
          <cell r="C76">
            <v>73</v>
          </cell>
          <cell r="D76">
            <v>2.266</v>
          </cell>
          <cell r="E76">
            <v>73</v>
          </cell>
          <cell r="F76">
            <v>1.3900000000000001</v>
          </cell>
        </row>
        <row r="77">
          <cell r="C77">
            <v>74</v>
          </cell>
          <cell r="D77">
            <v>2.278</v>
          </cell>
          <cell r="E77">
            <v>74</v>
          </cell>
          <cell r="F77">
            <v>1.4000000000000001</v>
          </cell>
        </row>
        <row r="78">
          <cell r="C78">
            <v>75</v>
          </cell>
          <cell r="D78">
            <v>2.29</v>
          </cell>
          <cell r="E78">
            <v>75</v>
          </cell>
          <cell r="F78">
            <v>1.41</v>
          </cell>
        </row>
        <row r="79">
          <cell r="C79">
            <v>76</v>
          </cell>
          <cell r="D79">
            <v>2.302</v>
          </cell>
          <cell r="E79">
            <v>76</v>
          </cell>
          <cell r="F79">
            <v>1.4179999999999999</v>
          </cell>
        </row>
        <row r="80">
          <cell r="C80">
            <v>77</v>
          </cell>
          <cell r="D80">
            <v>2.3140000000000001</v>
          </cell>
          <cell r="E80">
            <v>77</v>
          </cell>
          <cell r="F80">
            <v>1.4259999999999999</v>
          </cell>
        </row>
        <row r="81">
          <cell r="C81">
            <v>78</v>
          </cell>
          <cell r="D81">
            <v>2.3260000000000001</v>
          </cell>
          <cell r="E81">
            <v>78</v>
          </cell>
          <cell r="F81">
            <v>1.4339999999999999</v>
          </cell>
        </row>
        <row r="82">
          <cell r="C82">
            <v>79</v>
          </cell>
          <cell r="D82">
            <v>2.3380000000000001</v>
          </cell>
          <cell r="E82">
            <v>79</v>
          </cell>
          <cell r="F82">
            <v>1.4419999999999999</v>
          </cell>
        </row>
        <row r="83">
          <cell r="C83">
            <v>80</v>
          </cell>
          <cell r="D83">
            <v>2.35</v>
          </cell>
          <cell r="E83">
            <v>80</v>
          </cell>
          <cell r="F83">
            <v>1.45</v>
          </cell>
        </row>
        <row r="84">
          <cell r="C84">
            <v>81</v>
          </cell>
          <cell r="D84">
            <v>2.3620000000000001</v>
          </cell>
          <cell r="E84">
            <v>81</v>
          </cell>
          <cell r="F84">
            <v>1.46</v>
          </cell>
        </row>
        <row r="85">
          <cell r="C85">
            <v>82</v>
          </cell>
          <cell r="D85">
            <v>2.3739999999999997</v>
          </cell>
          <cell r="E85">
            <v>82</v>
          </cell>
          <cell r="F85">
            <v>1.47</v>
          </cell>
        </row>
        <row r="86">
          <cell r="C86">
            <v>83</v>
          </cell>
          <cell r="D86">
            <v>2.38</v>
          </cell>
          <cell r="E86">
            <v>83</v>
          </cell>
          <cell r="F86">
            <v>1.48</v>
          </cell>
        </row>
        <row r="87">
          <cell r="C87">
            <v>84</v>
          </cell>
          <cell r="D87">
            <v>2.39</v>
          </cell>
          <cell r="E87">
            <v>84</v>
          </cell>
          <cell r="F87">
            <v>1.49</v>
          </cell>
        </row>
        <row r="88">
          <cell r="C88">
            <v>85</v>
          </cell>
          <cell r="D88">
            <v>2.4</v>
          </cell>
          <cell r="E88">
            <v>85</v>
          </cell>
          <cell r="F88">
            <v>1.5</v>
          </cell>
        </row>
        <row r="89">
          <cell r="C89">
            <v>86</v>
          </cell>
          <cell r="D89">
            <v>2.41</v>
          </cell>
          <cell r="E89">
            <v>86</v>
          </cell>
          <cell r="F89">
            <v>1.512</v>
          </cell>
        </row>
        <row r="90">
          <cell r="C90">
            <v>87</v>
          </cell>
          <cell r="D90">
            <v>2.42</v>
          </cell>
          <cell r="E90">
            <v>87</v>
          </cell>
          <cell r="F90">
            <v>1.524</v>
          </cell>
        </row>
        <row r="91">
          <cell r="C91">
            <v>88</v>
          </cell>
          <cell r="D91">
            <v>2.4300000000000002</v>
          </cell>
          <cell r="E91">
            <v>88</v>
          </cell>
          <cell r="F91">
            <v>1.536</v>
          </cell>
        </row>
        <row r="92">
          <cell r="C92">
            <v>89</v>
          </cell>
          <cell r="D92">
            <v>2.44</v>
          </cell>
          <cell r="E92">
            <v>89</v>
          </cell>
          <cell r="F92">
            <v>1.548</v>
          </cell>
        </row>
        <row r="93">
          <cell r="C93">
            <v>90</v>
          </cell>
          <cell r="D93">
            <v>2.4500000000000002</v>
          </cell>
          <cell r="E93">
            <v>90</v>
          </cell>
          <cell r="F93">
            <v>1.56</v>
          </cell>
        </row>
        <row r="94">
          <cell r="C94">
            <v>91</v>
          </cell>
          <cell r="D94">
            <v>2.46</v>
          </cell>
          <cell r="E94">
            <v>91</v>
          </cell>
          <cell r="F94">
            <v>1.5720000000000001</v>
          </cell>
        </row>
        <row r="95">
          <cell r="C95">
            <v>92</v>
          </cell>
          <cell r="D95">
            <v>2.4700000000000002</v>
          </cell>
          <cell r="E95">
            <v>92</v>
          </cell>
          <cell r="F95">
            <v>1.5840000000000001</v>
          </cell>
        </row>
        <row r="96">
          <cell r="C96">
            <v>93</v>
          </cell>
          <cell r="D96">
            <v>2.48</v>
          </cell>
          <cell r="E96">
            <v>93</v>
          </cell>
          <cell r="F96">
            <v>1.5960000000000001</v>
          </cell>
        </row>
        <row r="97">
          <cell r="C97">
            <v>94</v>
          </cell>
          <cell r="D97">
            <v>2.4900000000000002</v>
          </cell>
          <cell r="E97">
            <v>94</v>
          </cell>
          <cell r="F97">
            <v>1.6080000000000001</v>
          </cell>
        </row>
        <row r="98">
          <cell r="C98">
            <v>95</v>
          </cell>
          <cell r="D98">
            <v>2.5</v>
          </cell>
          <cell r="E98">
            <v>95</v>
          </cell>
          <cell r="F98">
            <v>1.62</v>
          </cell>
        </row>
        <row r="99">
          <cell r="C99">
            <v>96</v>
          </cell>
          <cell r="D99">
            <v>2.5099999999999998</v>
          </cell>
          <cell r="E99">
            <v>96</v>
          </cell>
          <cell r="F99">
            <v>1.6300000000000001</v>
          </cell>
        </row>
        <row r="100">
          <cell r="C100">
            <v>97</v>
          </cell>
          <cell r="D100">
            <v>2.52</v>
          </cell>
          <cell r="E100">
            <v>97</v>
          </cell>
          <cell r="F100">
            <v>1.6400000000000001</v>
          </cell>
        </row>
        <row r="101">
          <cell r="C101">
            <v>98</v>
          </cell>
          <cell r="D101">
            <v>2.5300000000000002</v>
          </cell>
          <cell r="E101">
            <v>98</v>
          </cell>
          <cell r="F101">
            <v>1.6500000000000001</v>
          </cell>
        </row>
        <row r="102">
          <cell r="C102">
            <v>99</v>
          </cell>
          <cell r="D102">
            <v>2.54</v>
          </cell>
          <cell r="E102">
            <v>99</v>
          </cell>
          <cell r="F102">
            <v>1.6600000000000001</v>
          </cell>
        </row>
        <row r="103">
          <cell r="C103">
            <v>100</v>
          </cell>
          <cell r="D103">
            <v>2.5499999999999998</v>
          </cell>
          <cell r="E103">
            <v>100</v>
          </cell>
          <cell r="F103">
            <v>1.67</v>
          </cell>
        </row>
        <row r="104">
          <cell r="C104">
            <v>101</v>
          </cell>
          <cell r="D104">
            <v>2.5549999999999997</v>
          </cell>
          <cell r="E104">
            <v>101</v>
          </cell>
          <cell r="F104">
            <v>1.6799999999999997</v>
          </cell>
        </row>
        <row r="105">
          <cell r="C105">
            <v>102</v>
          </cell>
          <cell r="D105">
            <v>2.5599999999999996</v>
          </cell>
          <cell r="E105">
            <v>102</v>
          </cell>
          <cell r="F105">
            <v>1.6899999999999995</v>
          </cell>
        </row>
        <row r="106">
          <cell r="C106">
            <v>103</v>
          </cell>
          <cell r="D106">
            <v>2.5649999999999999</v>
          </cell>
          <cell r="E106">
            <v>103</v>
          </cell>
          <cell r="F106">
            <v>1.6999999999999993</v>
          </cell>
        </row>
        <row r="107">
          <cell r="C107">
            <v>104</v>
          </cell>
          <cell r="D107">
            <v>2.57</v>
          </cell>
          <cell r="E107">
            <v>104</v>
          </cell>
          <cell r="F107">
            <v>1.7099999999999991</v>
          </cell>
        </row>
        <row r="108">
          <cell r="C108">
            <v>105</v>
          </cell>
          <cell r="D108">
            <v>2.5749999999999997</v>
          </cell>
          <cell r="E108">
            <v>105</v>
          </cell>
          <cell r="F108">
            <v>1.7199999999999989</v>
          </cell>
        </row>
        <row r="109">
          <cell r="C109">
            <v>106</v>
          </cell>
          <cell r="D109">
            <v>2.58</v>
          </cell>
          <cell r="E109">
            <v>106</v>
          </cell>
          <cell r="F109">
            <v>1.7299999999999986</v>
          </cell>
        </row>
        <row r="110">
          <cell r="C110">
            <v>107</v>
          </cell>
          <cell r="D110">
            <v>2.585</v>
          </cell>
          <cell r="E110">
            <v>107</v>
          </cell>
          <cell r="F110">
            <v>1.7399999999999984</v>
          </cell>
        </row>
        <row r="111">
          <cell r="C111">
            <v>108</v>
          </cell>
          <cell r="D111">
            <v>2.59</v>
          </cell>
          <cell r="E111">
            <v>108</v>
          </cell>
          <cell r="F111">
            <v>1.7499999999999982</v>
          </cell>
        </row>
        <row r="112">
          <cell r="C112">
            <v>109</v>
          </cell>
          <cell r="D112">
            <v>2.5949999999999998</v>
          </cell>
          <cell r="E112">
            <v>109</v>
          </cell>
          <cell r="F112">
            <v>1.759999999999998</v>
          </cell>
        </row>
        <row r="113">
          <cell r="C113">
            <v>110</v>
          </cell>
          <cell r="D113">
            <v>2.6</v>
          </cell>
          <cell r="E113">
            <v>110</v>
          </cell>
          <cell r="F113">
            <v>1.75</v>
          </cell>
        </row>
        <row r="114">
          <cell r="C114">
            <v>111</v>
          </cell>
          <cell r="D114">
            <v>2.6120000000000001</v>
          </cell>
          <cell r="E114">
            <v>111</v>
          </cell>
          <cell r="F114">
            <v>1.758</v>
          </cell>
        </row>
        <row r="115">
          <cell r="C115">
            <v>112</v>
          </cell>
          <cell r="D115">
            <v>2.6240000000000001</v>
          </cell>
          <cell r="E115">
            <v>112</v>
          </cell>
          <cell r="F115">
            <v>1.766</v>
          </cell>
        </row>
        <row r="116">
          <cell r="C116">
            <v>113</v>
          </cell>
          <cell r="D116">
            <v>2.6360000000000001</v>
          </cell>
          <cell r="E116">
            <v>113</v>
          </cell>
          <cell r="F116">
            <v>1.774</v>
          </cell>
        </row>
        <row r="117">
          <cell r="C117">
            <v>114</v>
          </cell>
          <cell r="D117">
            <v>2.6480000000000001</v>
          </cell>
          <cell r="E117">
            <v>114</v>
          </cell>
          <cell r="F117">
            <v>1.782</v>
          </cell>
        </row>
        <row r="118">
          <cell r="C118">
            <v>115</v>
          </cell>
          <cell r="D118">
            <v>2.66</v>
          </cell>
          <cell r="E118">
            <v>115</v>
          </cell>
          <cell r="F118">
            <v>1.79</v>
          </cell>
        </row>
        <row r="119">
          <cell r="C119">
            <v>116</v>
          </cell>
          <cell r="D119">
            <v>2.6720000000000002</v>
          </cell>
          <cell r="E119">
            <v>116</v>
          </cell>
          <cell r="F119">
            <v>1.798</v>
          </cell>
        </row>
        <row r="120">
          <cell r="C120">
            <v>117</v>
          </cell>
          <cell r="D120">
            <v>2.6840000000000002</v>
          </cell>
          <cell r="E120">
            <v>117</v>
          </cell>
          <cell r="F120">
            <v>1.806</v>
          </cell>
        </row>
        <row r="121">
          <cell r="C121">
            <v>118</v>
          </cell>
          <cell r="D121">
            <v>2.6959999999999997</v>
          </cell>
          <cell r="E121">
            <v>118</v>
          </cell>
          <cell r="F121">
            <v>1.8140000000000001</v>
          </cell>
        </row>
        <row r="122">
          <cell r="C122">
            <v>119</v>
          </cell>
          <cell r="D122">
            <v>2.7080000000000002</v>
          </cell>
          <cell r="E122">
            <v>119</v>
          </cell>
          <cell r="F122">
            <v>1.8220000000000001</v>
          </cell>
        </row>
        <row r="123">
          <cell r="C123">
            <v>120</v>
          </cell>
          <cell r="D123">
            <v>2.72</v>
          </cell>
          <cell r="E123">
            <v>120</v>
          </cell>
          <cell r="F123">
            <v>1.83</v>
          </cell>
        </row>
        <row r="124">
          <cell r="C124">
            <v>121</v>
          </cell>
          <cell r="D124">
            <v>2.7279999999999998</v>
          </cell>
          <cell r="E124">
            <v>121</v>
          </cell>
          <cell r="F124">
            <v>1.8380000000000001</v>
          </cell>
        </row>
        <row r="125">
          <cell r="C125">
            <v>122</v>
          </cell>
          <cell r="D125">
            <v>2.7359999999999998</v>
          </cell>
          <cell r="E125">
            <v>122</v>
          </cell>
          <cell r="F125">
            <v>1.8460000000000001</v>
          </cell>
        </row>
        <row r="126">
          <cell r="C126">
            <v>123</v>
          </cell>
          <cell r="D126">
            <v>2.7439999999999998</v>
          </cell>
          <cell r="E126">
            <v>123</v>
          </cell>
          <cell r="F126">
            <v>1.8540000000000001</v>
          </cell>
        </row>
        <row r="127">
          <cell r="C127">
            <v>124</v>
          </cell>
          <cell r="D127">
            <v>2.7519999999999998</v>
          </cell>
          <cell r="E127">
            <v>124</v>
          </cell>
          <cell r="F127">
            <v>1.8620000000000001</v>
          </cell>
        </row>
        <row r="128">
          <cell r="C128">
            <v>125</v>
          </cell>
          <cell r="D128">
            <v>2.76</v>
          </cell>
          <cell r="E128">
            <v>125</v>
          </cell>
          <cell r="F128">
            <v>1.87</v>
          </cell>
        </row>
        <row r="129">
          <cell r="C129">
            <v>126</v>
          </cell>
          <cell r="D129">
            <v>2.7679999999999998</v>
          </cell>
          <cell r="E129">
            <v>126</v>
          </cell>
          <cell r="F129">
            <v>1.8780000000000001</v>
          </cell>
        </row>
        <row r="130">
          <cell r="C130">
            <v>127</v>
          </cell>
          <cell r="D130">
            <v>2.7759999999999998</v>
          </cell>
          <cell r="E130">
            <v>127</v>
          </cell>
          <cell r="F130">
            <v>1.8860000000000001</v>
          </cell>
        </row>
        <row r="131">
          <cell r="C131">
            <v>128</v>
          </cell>
          <cell r="D131">
            <v>2.7839999999999998</v>
          </cell>
          <cell r="E131">
            <v>128</v>
          </cell>
          <cell r="F131">
            <v>1.8940000000000001</v>
          </cell>
        </row>
        <row r="132">
          <cell r="C132">
            <v>129</v>
          </cell>
          <cell r="D132">
            <v>2.7919999999999998</v>
          </cell>
          <cell r="E132">
            <v>129</v>
          </cell>
          <cell r="F132">
            <v>1.9020000000000001</v>
          </cell>
        </row>
        <row r="133">
          <cell r="C133">
            <v>130</v>
          </cell>
          <cell r="D133">
            <v>2.8</v>
          </cell>
          <cell r="E133">
            <v>130</v>
          </cell>
          <cell r="F133">
            <v>1.91</v>
          </cell>
        </row>
        <row r="134">
          <cell r="C134">
            <v>131</v>
          </cell>
          <cell r="D134">
            <v>2.8049999999999997</v>
          </cell>
          <cell r="E134">
            <v>131</v>
          </cell>
          <cell r="F134">
            <v>1.9169999999999998</v>
          </cell>
        </row>
        <row r="135">
          <cell r="C135">
            <v>132</v>
          </cell>
          <cell r="D135">
            <v>2.81</v>
          </cell>
          <cell r="E135">
            <v>132</v>
          </cell>
          <cell r="F135">
            <v>1.9239999999999997</v>
          </cell>
        </row>
        <row r="136">
          <cell r="C136">
            <v>133</v>
          </cell>
          <cell r="D136">
            <v>2.8149999999999999</v>
          </cell>
          <cell r="E136">
            <v>133</v>
          </cell>
          <cell r="F136">
            <v>1.9309999999999996</v>
          </cell>
        </row>
        <row r="137">
          <cell r="C137">
            <v>134</v>
          </cell>
          <cell r="D137">
            <v>2.82</v>
          </cell>
          <cell r="E137">
            <v>134</v>
          </cell>
          <cell r="F137">
            <v>1.9379999999999995</v>
          </cell>
        </row>
        <row r="138">
          <cell r="C138">
            <v>135</v>
          </cell>
          <cell r="D138">
            <v>2.8250000000000002</v>
          </cell>
          <cell r="E138">
            <v>135</v>
          </cell>
          <cell r="F138">
            <v>1.9449999999999994</v>
          </cell>
        </row>
        <row r="139">
          <cell r="C139">
            <v>136</v>
          </cell>
          <cell r="D139">
            <v>2.83</v>
          </cell>
          <cell r="E139">
            <v>136</v>
          </cell>
          <cell r="F139">
            <v>1.9519999999999993</v>
          </cell>
        </row>
        <row r="140">
          <cell r="C140">
            <v>137</v>
          </cell>
          <cell r="D140">
            <v>2.835</v>
          </cell>
          <cell r="E140">
            <v>137</v>
          </cell>
          <cell r="F140">
            <v>1.9589999999999992</v>
          </cell>
        </row>
        <row r="141">
          <cell r="C141">
            <v>138</v>
          </cell>
          <cell r="D141">
            <v>2.84</v>
          </cell>
          <cell r="E141">
            <v>138</v>
          </cell>
          <cell r="F141">
            <v>1.9659999999999991</v>
          </cell>
        </row>
        <row r="142">
          <cell r="C142">
            <v>139</v>
          </cell>
          <cell r="D142">
            <v>2.8449999999999998</v>
          </cell>
          <cell r="E142">
            <v>139</v>
          </cell>
          <cell r="F142">
            <v>1.972999999999999</v>
          </cell>
        </row>
        <row r="143">
          <cell r="C143">
            <v>140</v>
          </cell>
          <cell r="D143">
            <v>2.85</v>
          </cell>
          <cell r="E143">
            <v>140</v>
          </cell>
          <cell r="F143">
            <v>1.98</v>
          </cell>
        </row>
        <row r="144">
          <cell r="C144">
            <v>141</v>
          </cell>
          <cell r="D144">
            <v>2.86</v>
          </cell>
          <cell r="E144">
            <v>141</v>
          </cell>
          <cell r="F144">
            <v>1.988</v>
          </cell>
        </row>
        <row r="145">
          <cell r="C145">
            <v>142</v>
          </cell>
          <cell r="D145">
            <v>2.87</v>
          </cell>
          <cell r="E145">
            <v>142</v>
          </cell>
          <cell r="F145">
            <v>1.996</v>
          </cell>
        </row>
        <row r="146">
          <cell r="C146">
            <v>143</v>
          </cell>
          <cell r="D146">
            <v>2.88</v>
          </cell>
          <cell r="E146">
            <v>143</v>
          </cell>
          <cell r="F146">
            <v>2.004</v>
          </cell>
        </row>
        <row r="147">
          <cell r="C147">
            <v>144</v>
          </cell>
          <cell r="D147">
            <v>2.8899999999999997</v>
          </cell>
          <cell r="E147">
            <v>144</v>
          </cell>
          <cell r="F147">
            <v>2.012</v>
          </cell>
        </row>
        <row r="148">
          <cell r="C148">
            <v>145</v>
          </cell>
          <cell r="D148">
            <v>2.9</v>
          </cell>
          <cell r="E148">
            <v>145</v>
          </cell>
          <cell r="F148">
            <v>2.02</v>
          </cell>
        </row>
        <row r="149">
          <cell r="C149">
            <v>146</v>
          </cell>
          <cell r="D149">
            <v>2.91</v>
          </cell>
          <cell r="E149">
            <v>146</v>
          </cell>
          <cell r="F149">
            <v>2.028</v>
          </cell>
        </row>
        <row r="150">
          <cell r="C150">
            <v>147</v>
          </cell>
          <cell r="D150">
            <v>2.92</v>
          </cell>
          <cell r="E150">
            <v>147</v>
          </cell>
          <cell r="F150">
            <v>2.036</v>
          </cell>
        </row>
        <row r="151">
          <cell r="C151">
            <v>148</v>
          </cell>
          <cell r="D151">
            <v>2.9299999999999997</v>
          </cell>
          <cell r="E151">
            <v>148</v>
          </cell>
          <cell r="F151">
            <v>2.044</v>
          </cell>
        </row>
        <row r="152">
          <cell r="C152">
            <v>149</v>
          </cell>
          <cell r="D152">
            <v>2.94</v>
          </cell>
          <cell r="E152">
            <v>149</v>
          </cell>
          <cell r="F152">
            <v>2.052</v>
          </cell>
        </row>
        <row r="153">
          <cell r="C153">
            <v>150</v>
          </cell>
          <cell r="D153">
            <v>2.95</v>
          </cell>
          <cell r="E153">
            <v>150</v>
          </cell>
          <cell r="F153">
            <v>2.06</v>
          </cell>
        </row>
        <row r="154">
          <cell r="C154">
            <v>151</v>
          </cell>
          <cell r="D154">
            <v>2.9590000000000001</v>
          </cell>
          <cell r="E154">
            <v>151</v>
          </cell>
          <cell r="F154">
            <v>2.0680000000000001</v>
          </cell>
        </row>
        <row r="155">
          <cell r="C155">
            <v>152</v>
          </cell>
          <cell r="D155">
            <v>2.968</v>
          </cell>
          <cell r="E155">
            <v>152</v>
          </cell>
          <cell r="F155">
            <v>2.0760000000000001</v>
          </cell>
        </row>
        <row r="156">
          <cell r="C156">
            <v>153</v>
          </cell>
          <cell r="D156">
            <v>2.9770000000000003</v>
          </cell>
          <cell r="E156">
            <v>153</v>
          </cell>
          <cell r="F156">
            <v>2.0840000000000001</v>
          </cell>
        </row>
        <row r="157">
          <cell r="C157">
            <v>154</v>
          </cell>
          <cell r="D157">
            <v>2.9859999999999998</v>
          </cell>
          <cell r="E157">
            <v>154</v>
          </cell>
          <cell r="F157">
            <v>2.0920000000000001</v>
          </cell>
        </row>
        <row r="158">
          <cell r="C158">
            <v>155</v>
          </cell>
          <cell r="D158">
            <v>2.9950000000000001</v>
          </cell>
          <cell r="E158">
            <v>155</v>
          </cell>
          <cell r="F158">
            <v>2.1</v>
          </cell>
        </row>
        <row r="159">
          <cell r="C159">
            <v>156</v>
          </cell>
          <cell r="D159">
            <v>3.004</v>
          </cell>
          <cell r="E159">
            <v>156</v>
          </cell>
          <cell r="F159">
            <v>2.1080000000000001</v>
          </cell>
        </row>
        <row r="160">
          <cell r="C160">
            <v>157</v>
          </cell>
          <cell r="D160">
            <v>3.0129999999999999</v>
          </cell>
          <cell r="E160">
            <v>157</v>
          </cell>
          <cell r="F160">
            <v>2.1160000000000001</v>
          </cell>
        </row>
        <row r="161">
          <cell r="C161">
            <v>158</v>
          </cell>
          <cell r="D161">
            <v>3.0220000000000002</v>
          </cell>
          <cell r="E161">
            <v>158</v>
          </cell>
          <cell r="F161">
            <v>2.1240000000000001</v>
          </cell>
        </row>
        <row r="162">
          <cell r="C162">
            <v>159</v>
          </cell>
          <cell r="D162">
            <v>3.0309999999999997</v>
          </cell>
          <cell r="E162">
            <v>159</v>
          </cell>
          <cell r="F162">
            <v>2.1320000000000001</v>
          </cell>
        </row>
        <row r="163">
          <cell r="C163">
            <v>160</v>
          </cell>
          <cell r="D163">
            <v>3.04</v>
          </cell>
          <cell r="E163">
            <v>160</v>
          </cell>
          <cell r="F163">
            <v>2.14</v>
          </cell>
        </row>
        <row r="164">
          <cell r="C164">
            <v>161</v>
          </cell>
          <cell r="D164">
            <v>3.048</v>
          </cell>
          <cell r="E164">
            <v>161</v>
          </cell>
          <cell r="F164">
            <v>2.1480000000000001</v>
          </cell>
        </row>
        <row r="165">
          <cell r="C165">
            <v>162</v>
          </cell>
          <cell r="D165">
            <v>3.056</v>
          </cell>
          <cell r="E165">
            <v>162</v>
          </cell>
          <cell r="F165">
            <v>2.1560000000000001</v>
          </cell>
        </row>
        <row r="166">
          <cell r="C166">
            <v>163</v>
          </cell>
          <cell r="D166">
            <v>3.0640000000000001</v>
          </cell>
          <cell r="E166">
            <v>163</v>
          </cell>
          <cell r="F166">
            <v>2.1640000000000001</v>
          </cell>
        </row>
        <row r="167">
          <cell r="C167">
            <v>164</v>
          </cell>
          <cell r="D167">
            <v>3.0720000000000001</v>
          </cell>
          <cell r="E167">
            <v>164</v>
          </cell>
          <cell r="F167">
            <v>2.1720000000000002</v>
          </cell>
        </row>
        <row r="168">
          <cell r="C168">
            <v>165</v>
          </cell>
          <cell r="D168">
            <v>3.08</v>
          </cell>
          <cell r="E168">
            <v>165</v>
          </cell>
          <cell r="F168">
            <v>2.1800000000000002</v>
          </cell>
        </row>
        <row r="169">
          <cell r="C169">
            <v>166</v>
          </cell>
          <cell r="D169">
            <v>3.0880000000000001</v>
          </cell>
          <cell r="E169">
            <v>166</v>
          </cell>
          <cell r="F169">
            <v>2.1880000000000002</v>
          </cell>
        </row>
        <row r="170">
          <cell r="C170">
            <v>167</v>
          </cell>
          <cell r="D170">
            <v>3.0960000000000001</v>
          </cell>
          <cell r="E170">
            <v>167</v>
          </cell>
          <cell r="F170">
            <v>2.1960000000000002</v>
          </cell>
        </row>
        <row r="171">
          <cell r="C171">
            <v>168</v>
          </cell>
          <cell r="D171">
            <v>3.1040000000000001</v>
          </cell>
          <cell r="E171">
            <v>168</v>
          </cell>
          <cell r="F171">
            <v>2.2040000000000002</v>
          </cell>
        </row>
        <row r="172">
          <cell r="C172">
            <v>169</v>
          </cell>
          <cell r="D172">
            <v>3.1120000000000001</v>
          </cell>
          <cell r="E172">
            <v>169</v>
          </cell>
          <cell r="F172">
            <v>2.2120000000000002</v>
          </cell>
        </row>
        <row r="173">
          <cell r="C173">
            <v>170</v>
          </cell>
          <cell r="D173">
            <v>3.12</v>
          </cell>
          <cell r="E173">
            <v>170</v>
          </cell>
          <cell r="F173">
            <v>2.2200000000000002</v>
          </cell>
        </row>
        <row r="174">
          <cell r="C174">
            <v>171</v>
          </cell>
          <cell r="D174">
            <v>3.1280000000000001</v>
          </cell>
          <cell r="E174">
            <v>171</v>
          </cell>
          <cell r="F174">
            <v>2.2270000000000003</v>
          </cell>
        </row>
        <row r="175">
          <cell r="C175">
            <v>172</v>
          </cell>
          <cell r="D175">
            <v>3.1360000000000001</v>
          </cell>
          <cell r="E175">
            <v>172</v>
          </cell>
          <cell r="F175">
            <v>2.2340000000000004</v>
          </cell>
        </row>
        <row r="176">
          <cell r="C176">
            <v>173</v>
          </cell>
          <cell r="D176">
            <v>3.1440000000000001</v>
          </cell>
          <cell r="E176">
            <v>173</v>
          </cell>
          <cell r="F176">
            <v>2.2410000000000005</v>
          </cell>
        </row>
        <row r="177">
          <cell r="C177">
            <v>174</v>
          </cell>
          <cell r="D177">
            <v>3.1520000000000001</v>
          </cell>
          <cell r="E177">
            <v>174</v>
          </cell>
          <cell r="F177">
            <v>2.2480000000000007</v>
          </cell>
        </row>
        <row r="178">
          <cell r="C178">
            <v>175</v>
          </cell>
          <cell r="D178">
            <v>3.16</v>
          </cell>
          <cell r="E178">
            <v>175</v>
          </cell>
          <cell r="F178">
            <v>2.2550000000000008</v>
          </cell>
        </row>
        <row r="179">
          <cell r="C179">
            <v>176</v>
          </cell>
          <cell r="D179">
            <v>3.1680000000000001</v>
          </cell>
          <cell r="E179">
            <v>176</v>
          </cell>
          <cell r="F179">
            <v>2.2620000000000009</v>
          </cell>
        </row>
        <row r="180">
          <cell r="C180">
            <v>177</v>
          </cell>
          <cell r="D180">
            <v>3.1760000000000002</v>
          </cell>
          <cell r="E180">
            <v>177</v>
          </cell>
          <cell r="F180">
            <v>2.269000000000001</v>
          </cell>
        </row>
        <row r="181">
          <cell r="C181">
            <v>178</v>
          </cell>
          <cell r="D181">
            <v>3.1840000000000002</v>
          </cell>
          <cell r="E181">
            <v>178</v>
          </cell>
          <cell r="F181">
            <v>2.2760000000000011</v>
          </cell>
        </row>
        <row r="182">
          <cell r="C182">
            <v>179</v>
          </cell>
          <cell r="D182">
            <v>3.1920000000000002</v>
          </cell>
          <cell r="E182">
            <v>179</v>
          </cell>
          <cell r="F182">
            <v>2.2830000000000013</v>
          </cell>
        </row>
        <row r="183">
          <cell r="C183">
            <v>180</v>
          </cell>
          <cell r="D183">
            <v>3.2</v>
          </cell>
          <cell r="E183">
            <v>180</v>
          </cell>
          <cell r="F183">
            <v>2.29</v>
          </cell>
        </row>
        <row r="184">
          <cell r="C184">
            <v>181</v>
          </cell>
          <cell r="D184">
            <v>3.2050000000000001</v>
          </cell>
          <cell r="E184">
            <v>181</v>
          </cell>
          <cell r="F184">
            <v>2.298</v>
          </cell>
        </row>
        <row r="185">
          <cell r="C185">
            <v>182</v>
          </cell>
          <cell r="D185">
            <v>3.21</v>
          </cell>
          <cell r="E185">
            <v>182</v>
          </cell>
          <cell r="F185">
            <v>2.306</v>
          </cell>
        </row>
        <row r="186">
          <cell r="C186">
            <v>183</v>
          </cell>
          <cell r="D186">
            <v>3.2149999999999999</v>
          </cell>
          <cell r="E186">
            <v>183</v>
          </cell>
          <cell r="F186">
            <v>2.3140000000000001</v>
          </cell>
        </row>
        <row r="187">
          <cell r="C187">
            <v>184</v>
          </cell>
          <cell r="D187">
            <v>3.2199999999999998</v>
          </cell>
          <cell r="E187">
            <v>184</v>
          </cell>
          <cell r="F187">
            <v>2.3220000000000001</v>
          </cell>
        </row>
        <row r="188">
          <cell r="C188">
            <v>185</v>
          </cell>
          <cell r="D188">
            <v>3.2249999999999996</v>
          </cell>
          <cell r="E188">
            <v>185</v>
          </cell>
          <cell r="F188">
            <v>2.33</v>
          </cell>
        </row>
        <row r="189">
          <cell r="C189">
            <v>186</v>
          </cell>
          <cell r="D189">
            <v>3.23</v>
          </cell>
          <cell r="E189">
            <v>186</v>
          </cell>
          <cell r="F189">
            <v>2.3380000000000001</v>
          </cell>
        </row>
        <row r="190">
          <cell r="C190">
            <v>187</v>
          </cell>
          <cell r="D190">
            <v>3.2349999999999999</v>
          </cell>
          <cell r="E190">
            <v>187</v>
          </cell>
          <cell r="F190">
            <v>2.3460000000000001</v>
          </cell>
        </row>
        <row r="191">
          <cell r="C191">
            <v>188</v>
          </cell>
          <cell r="D191">
            <v>3.2399999999999998</v>
          </cell>
          <cell r="E191">
            <v>188</v>
          </cell>
          <cell r="F191">
            <v>2.3540000000000001</v>
          </cell>
        </row>
        <row r="192">
          <cell r="C192">
            <v>189</v>
          </cell>
          <cell r="D192">
            <v>3.2450000000000001</v>
          </cell>
          <cell r="E192">
            <v>189</v>
          </cell>
          <cell r="F192">
            <v>2.3620000000000001</v>
          </cell>
        </row>
        <row r="193">
          <cell r="C193">
            <v>190</v>
          </cell>
          <cell r="D193">
            <v>3.25</v>
          </cell>
          <cell r="E193">
            <v>190</v>
          </cell>
          <cell r="F193">
            <v>2.37</v>
          </cell>
        </row>
        <row r="194">
          <cell r="C194">
            <v>191</v>
          </cell>
          <cell r="D194">
            <v>3.2610000000000001</v>
          </cell>
          <cell r="E194">
            <v>191</v>
          </cell>
          <cell r="F194">
            <v>2.3780000000000001</v>
          </cell>
        </row>
        <row r="195">
          <cell r="C195">
            <v>192</v>
          </cell>
          <cell r="D195">
            <v>3.2720000000000002</v>
          </cell>
          <cell r="E195">
            <v>192</v>
          </cell>
          <cell r="F195">
            <v>2.3860000000000001</v>
          </cell>
        </row>
        <row r="196">
          <cell r="C196">
            <v>193</v>
          </cell>
          <cell r="D196">
            <v>3.2829999999999995</v>
          </cell>
          <cell r="E196">
            <v>193</v>
          </cell>
          <cell r="F196">
            <v>2.3940000000000001</v>
          </cell>
        </row>
        <row r="197">
          <cell r="C197">
            <v>194</v>
          </cell>
          <cell r="D197">
            <v>3.2939999999999996</v>
          </cell>
          <cell r="E197">
            <v>194</v>
          </cell>
          <cell r="F197">
            <v>2.4020000000000001</v>
          </cell>
        </row>
        <row r="198">
          <cell r="C198">
            <v>195</v>
          </cell>
          <cell r="D198">
            <v>3.3049999999999997</v>
          </cell>
          <cell r="E198">
            <v>195</v>
          </cell>
          <cell r="F198">
            <v>2.41</v>
          </cell>
        </row>
        <row r="199">
          <cell r="C199">
            <v>196</v>
          </cell>
          <cell r="D199">
            <v>3.3159999999999998</v>
          </cell>
          <cell r="E199">
            <v>196</v>
          </cell>
          <cell r="F199">
            <v>2.4180000000000001</v>
          </cell>
        </row>
        <row r="200">
          <cell r="C200">
            <v>197</v>
          </cell>
          <cell r="D200">
            <v>3.327</v>
          </cell>
          <cell r="E200">
            <v>197</v>
          </cell>
          <cell r="F200">
            <v>2.4260000000000002</v>
          </cell>
        </row>
        <row r="201">
          <cell r="C201">
            <v>198</v>
          </cell>
          <cell r="D201">
            <v>3.3380000000000001</v>
          </cell>
          <cell r="E201">
            <v>198</v>
          </cell>
          <cell r="F201">
            <v>2.4340000000000002</v>
          </cell>
        </row>
        <row r="202">
          <cell r="C202">
            <v>199</v>
          </cell>
          <cell r="D202">
            <v>3.3490000000000002</v>
          </cell>
          <cell r="E202">
            <v>199</v>
          </cell>
          <cell r="F202">
            <v>2.4420000000000002</v>
          </cell>
        </row>
        <row r="203">
          <cell r="C203">
            <v>200</v>
          </cell>
          <cell r="D203">
            <v>3.36</v>
          </cell>
          <cell r="E203">
            <v>200</v>
          </cell>
          <cell r="F203">
            <v>2.4500000000000002</v>
          </cell>
        </row>
        <row r="204">
          <cell r="C204">
            <v>201</v>
          </cell>
          <cell r="D204">
            <v>3.3680000000000003</v>
          </cell>
          <cell r="E204">
            <v>201</v>
          </cell>
          <cell r="F204">
            <v>2.4580000000000002</v>
          </cell>
        </row>
        <row r="205">
          <cell r="C205">
            <v>202</v>
          </cell>
          <cell r="D205">
            <v>3.3760000000000003</v>
          </cell>
          <cell r="E205">
            <v>202</v>
          </cell>
          <cell r="F205">
            <v>2.4660000000000002</v>
          </cell>
        </row>
        <row r="206">
          <cell r="C206">
            <v>203</v>
          </cell>
          <cell r="D206">
            <v>3.3840000000000003</v>
          </cell>
          <cell r="E206">
            <v>203</v>
          </cell>
          <cell r="F206">
            <v>2.4740000000000002</v>
          </cell>
        </row>
        <row r="207">
          <cell r="C207">
            <v>204</v>
          </cell>
          <cell r="D207">
            <v>3.3920000000000003</v>
          </cell>
          <cell r="E207">
            <v>204</v>
          </cell>
          <cell r="F207">
            <v>2.4820000000000002</v>
          </cell>
        </row>
        <row r="208">
          <cell r="C208">
            <v>205</v>
          </cell>
          <cell r="D208">
            <v>3.4000000000000004</v>
          </cell>
          <cell r="E208">
            <v>205</v>
          </cell>
          <cell r="F208">
            <v>2.4900000000000002</v>
          </cell>
        </row>
        <row r="209">
          <cell r="C209">
            <v>206</v>
          </cell>
          <cell r="D209">
            <v>3.4080000000000004</v>
          </cell>
          <cell r="E209">
            <v>206</v>
          </cell>
          <cell r="F209">
            <v>2.4980000000000002</v>
          </cell>
        </row>
        <row r="210">
          <cell r="C210">
            <v>207</v>
          </cell>
          <cell r="D210">
            <v>3.4160000000000004</v>
          </cell>
          <cell r="E210">
            <v>207</v>
          </cell>
          <cell r="F210">
            <v>2.5060000000000002</v>
          </cell>
        </row>
        <row r="211">
          <cell r="C211">
            <v>208</v>
          </cell>
          <cell r="D211">
            <v>3.4240000000000004</v>
          </cell>
          <cell r="E211">
            <v>208</v>
          </cell>
          <cell r="F211">
            <v>2.5140000000000002</v>
          </cell>
        </row>
        <row r="212">
          <cell r="C212">
            <v>209</v>
          </cell>
          <cell r="D212">
            <v>3.4319999999999999</v>
          </cell>
          <cell r="E212">
            <v>209</v>
          </cell>
          <cell r="F212">
            <v>2.5220000000000002</v>
          </cell>
        </row>
        <row r="213">
          <cell r="C213">
            <v>210</v>
          </cell>
          <cell r="D213">
            <v>3.44</v>
          </cell>
          <cell r="E213">
            <v>210</v>
          </cell>
          <cell r="F213">
            <v>2.5299999999999998</v>
          </cell>
        </row>
        <row r="214">
          <cell r="C214">
            <v>211</v>
          </cell>
          <cell r="D214">
            <v>3.4470000000000001</v>
          </cell>
          <cell r="E214">
            <v>211</v>
          </cell>
          <cell r="F214">
            <v>2.5369999999999999</v>
          </cell>
        </row>
        <row r="215">
          <cell r="C215">
            <v>212</v>
          </cell>
          <cell r="D215">
            <v>3.4539999999999997</v>
          </cell>
          <cell r="E215">
            <v>212</v>
          </cell>
          <cell r="F215">
            <v>2.544</v>
          </cell>
        </row>
        <row r="216">
          <cell r="C216">
            <v>213</v>
          </cell>
          <cell r="D216">
            <v>3.4610000000000003</v>
          </cell>
          <cell r="E216">
            <v>213</v>
          </cell>
          <cell r="F216">
            <v>2.5510000000000002</v>
          </cell>
        </row>
        <row r="217">
          <cell r="C217">
            <v>214</v>
          </cell>
          <cell r="D217">
            <v>3.468</v>
          </cell>
          <cell r="E217">
            <v>214</v>
          </cell>
          <cell r="F217">
            <v>2.5580000000000003</v>
          </cell>
        </row>
        <row r="218">
          <cell r="C218">
            <v>215</v>
          </cell>
          <cell r="D218">
            <v>3.4750000000000001</v>
          </cell>
          <cell r="E218">
            <v>215</v>
          </cell>
          <cell r="F218">
            <v>2.5650000000000004</v>
          </cell>
        </row>
        <row r="219">
          <cell r="C219">
            <v>216</v>
          </cell>
          <cell r="D219">
            <v>3.4820000000000002</v>
          </cell>
          <cell r="E219">
            <v>216</v>
          </cell>
          <cell r="F219">
            <v>2.5720000000000005</v>
          </cell>
        </row>
        <row r="220">
          <cell r="C220">
            <v>217</v>
          </cell>
          <cell r="D220">
            <v>3.4889999999999999</v>
          </cell>
          <cell r="E220">
            <v>217</v>
          </cell>
          <cell r="F220">
            <v>2.5790000000000006</v>
          </cell>
        </row>
        <row r="221">
          <cell r="C221">
            <v>218</v>
          </cell>
          <cell r="D221">
            <v>3.496</v>
          </cell>
          <cell r="E221">
            <v>218</v>
          </cell>
          <cell r="F221">
            <v>2.5860000000000007</v>
          </cell>
        </row>
        <row r="222">
          <cell r="C222">
            <v>219</v>
          </cell>
          <cell r="D222">
            <v>3.5030000000000001</v>
          </cell>
          <cell r="E222">
            <v>219</v>
          </cell>
          <cell r="F222">
            <v>2.5930000000000009</v>
          </cell>
        </row>
        <row r="223">
          <cell r="C223">
            <v>220</v>
          </cell>
          <cell r="D223">
            <v>3.51</v>
          </cell>
          <cell r="E223">
            <v>220</v>
          </cell>
          <cell r="F223">
            <v>2.6</v>
          </cell>
        </row>
        <row r="224">
          <cell r="C224">
            <v>221</v>
          </cell>
          <cell r="D224">
            <v>3.512</v>
          </cell>
          <cell r="E224">
            <v>221</v>
          </cell>
          <cell r="F224">
            <v>2.605</v>
          </cell>
        </row>
        <row r="225">
          <cell r="C225">
            <v>222</v>
          </cell>
          <cell r="D225">
            <v>3.5139999999999998</v>
          </cell>
          <cell r="E225">
            <v>222</v>
          </cell>
          <cell r="F225">
            <v>2.61</v>
          </cell>
        </row>
        <row r="226">
          <cell r="C226">
            <v>223</v>
          </cell>
          <cell r="D226">
            <v>3.516</v>
          </cell>
          <cell r="E226">
            <v>223</v>
          </cell>
          <cell r="F226">
            <v>2.6149999999999998</v>
          </cell>
        </row>
        <row r="227">
          <cell r="C227">
            <v>224</v>
          </cell>
          <cell r="D227">
            <v>3.5179999999999998</v>
          </cell>
          <cell r="E227">
            <v>224</v>
          </cell>
          <cell r="F227">
            <v>2.6199999999999997</v>
          </cell>
        </row>
        <row r="228">
          <cell r="C228">
            <v>225</v>
          </cell>
          <cell r="D228">
            <v>3.52</v>
          </cell>
          <cell r="E228">
            <v>225</v>
          </cell>
          <cell r="F228">
            <v>2.6249999999999996</v>
          </cell>
        </row>
        <row r="229">
          <cell r="C229">
            <v>226</v>
          </cell>
          <cell r="D229">
            <v>3.5219999999999998</v>
          </cell>
          <cell r="E229">
            <v>226</v>
          </cell>
          <cell r="F229">
            <v>2.6299999999999994</v>
          </cell>
        </row>
        <row r="230">
          <cell r="C230">
            <v>227</v>
          </cell>
          <cell r="D230">
            <v>3.524</v>
          </cell>
          <cell r="E230">
            <v>227</v>
          </cell>
          <cell r="F230">
            <v>2.6349999999999993</v>
          </cell>
        </row>
        <row r="231">
          <cell r="C231">
            <v>228</v>
          </cell>
          <cell r="D231">
            <v>3.5259999999999998</v>
          </cell>
          <cell r="E231">
            <v>228</v>
          </cell>
          <cell r="F231">
            <v>2.6399999999999992</v>
          </cell>
        </row>
        <row r="232">
          <cell r="C232">
            <v>229</v>
          </cell>
          <cell r="D232">
            <v>3.528</v>
          </cell>
          <cell r="E232">
            <v>229</v>
          </cell>
          <cell r="F232">
            <v>2.6449999999999991</v>
          </cell>
        </row>
        <row r="233">
          <cell r="C233">
            <v>230</v>
          </cell>
          <cell r="D233">
            <v>3.53</v>
          </cell>
          <cell r="E233">
            <v>230</v>
          </cell>
          <cell r="F233">
            <v>2.65</v>
          </cell>
        </row>
        <row r="234">
          <cell r="C234">
            <v>231</v>
          </cell>
          <cell r="D234">
            <v>3.5420000000000003</v>
          </cell>
          <cell r="E234">
            <v>231</v>
          </cell>
          <cell r="F234">
            <v>2.76</v>
          </cell>
        </row>
        <row r="235">
          <cell r="C235">
            <v>232</v>
          </cell>
          <cell r="D235">
            <v>3.5540000000000003</v>
          </cell>
          <cell r="E235">
            <v>232</v>
          </cell>
          <cell r="F235">
            <v>2.8699999999999997</v>
          </cell>
        </row>
        <row r="236">
          <cell r="C236">
            <v>233</v>
          </cell>
          <cell r="D236">
            <v>3.5660000000000003</v>
          </cell>
          <cell r="E236">
            <v>233</v>
          </cell>
          <cell r="F236">
            <v>2.9799999999999995</v>
          </cell>
        </row>
        <row r="237">
          <cell r="C237">
            <v>234</v>
          </cell>
          <cell r="D237">
            <v>3.5780000000000003</v>
          </cell>
          <cell r="E237">
            <v>234</v>
          </cell>
          <cell r="F237">
            <v>3.0899999999999994</v>
          </cell>
        </row>
        <row r="238">
          <cell r="C238">
            <v>235</v>
          </cell>
          <cell r="D238">
            <v>3.59</v>
          </cell>
          <cell r="E238">
            <v>235</v>
          </cell>
          <cell r="F238">
            <v>3.1999999999999993</v>
          </cell>
        </row>
        <row r="239">
          <cell r="C239">
            <v>236</v>
          </cell>
          <cell r="D239">
            <v>3.6019999999999999</v>
          </cell>
          <cell r="E239">
            <v>236</v>
          </cell>
          <cell r="F239">
            <v>3.3099999999999992</v>
          </cell>
        </row>
        <row r="240">
          <cell r="C240">
            <v>237</v>
          </cell>
          <cell r="D240">
            <v>3.6139999999999999</v>
          </cell>
          <cell r="E240">
            <v>237</v>
          </cell>
          <cell r="F240">
            <v>3.419999999999999</v>
          </cell>
        </row>
        <row r="241">
          <cell r="C241">
            <v>238</v>
          </cell>
          <cell r="D241">
            <v>3.6259999999999999</v>
          </cell>
          <cell r="E241">
            <v>238</v>
          </cell>
          <cell r="F241">
            <v>3.5299999999999989</v>
          </cell>
        </row>
        <row r="242">
          <cell r="C242">
            <v>239</v>
          </cell>
          <cell r="D242">
            <v>3.6379999999999999</v>
          </cell>
          <cell r="E242">
            <v>239</v>
          </cell>
          <cell r="F242">
            <v>3.6399999999999988</v>
          </cell>
        </row>
        <row r="243">
          <cell r="C243">
            <v>240</v>
          </cell>
          <cell r="D243">
            <v>3.65</v>
          </cell>
          <cell r="E243">
            <v>240</v>
          </cell>
          <cell r="F243">
            <v>3.75</v>
          </cell>
        </row>
        <row r="244">
          <cell r="C244">
            <v>241</v>
          </cell>
          <cell r="D244">
            <v>3.6559999999999997</v>
          </cell>
          <cell r="E244">
            <v>241</v>
          </cell>
          <cell r="F244">
            <v>3.6589999999999998</v>
          </cell>
        </row>
        <row r="245">
          <cell r="C245">
            <v>242</v>
          </cell>
          <cell r="D245">
            <v>3.6619999999999999</v>
          </cell>
          <cell r="E245">
            <v>242</v>
          </cell>
          <cell r="F245">
            <v>3.5679999999999996</v>
          </cell>
        </row>
        <row r="246">
          <cell r="C246">
            <v>243</v>
          </cell>
          <cell r="D246">
            <v>3.6680000000000001</v>
          </cell>
          <cell r="E246">
            <v>243</v>
          </cell>
          <cell r="F246">
            <v>3.4769999999999994</v>
          </cell>
        </row>
        <row r="247">
          <cell r="C247">
            <v>244</v>
          </cell>
          <cell r="D247">
            <v>3.6739999999999999</v>
          </cell>
          <cell r="E247">
            <v>244</v>
          </cell>
          <cell r="F247">
            <v>3.3859999999999992</v>
          </cell>
        </row>
        <row r="248">
          <cell r="C248">
            <v>245</v>
          </cell>
          <cell r="D248">
            <v>3.6799999999999997</v>
          </cell>
          <cell r="E248">
            <v>245</v>
          </cell>
          <cell r="F248">
            <v>3.294999999999999</v>
          </cell>
        </row>
        <row r="249">
          <cell r="C249">
            <v>246</v>
          </cell>
          <cell r="D249">
            <v>3.6859999999999999</v>
          </cell>
          <cell r="E249">
            <v>246</v>
          </cell>
          <cell r="F249">
            <v>3.2039999999999988</v>
          </cell>
        </row>
        <row r="250">
          <cell r="C250">
            <v>247</v>
          </cell>
          <cell r="D250">
            <v>3.6920000000000002</v>
          </cell>
          <cell r="E250">
            <v>247</v>
          </cell>
          <cell r="F250">
            <v>3.1129999999999987</v>
          </cell>
        </row>
        <row r="251">
          <cell r="C251">
            <v>248</v>
          </cell>
          <cell r="D251">
            <v>3.698</v>
          </cell>
          <cell r="E251">
            <v>248</v>
          </cell>
          <cell r="F251">
            <v>3.0219999999999985</v>
          </cell>
        </row>
        <row r="252">
          <cell r="C252">
            <v>249</v>
          </cell>
          <cell r="D252">
            <v>3.7039999999999997</v>
          </cell>
          <cell r="E252">
            <v>249</v>
          </cell>
          <cell r="F252">
            <v>2.9309999999999983</v>
          </cell>
        </row>
        <row r="253">
          <cell r="C253">
            <v>250</v>
          </cell>
          <cell r="D253">
            <v>3.71</v>
          </cell>
          <cell r="E253">
            <v>250</v>
          </cell>
          <cell r="F253">
            <v>2.84</v>
          </cell>
        </row>
        <row r="254">
          <cell r="C254">
            <v>251</v>
          </cell>
          <cell r="D254">
            <v>3.718</v>
          </cell>
          <cell r="E254">
            <v>251</v>
          </cell>
          <cell r="F254">
            <v>2.847</v>
          </cell>
        </row>
        <row r="255">
          <cell r="C255">
            <v>252</v>
          </cell>
          <cell r="D255">
            <v>3.726</v>
          </cell>
          <cell r="E255">
            <v>252</v>
          </cell>
          <cell r="F255">
            <v>2.8540000000000001</v>
          </cell>
        </row>
        <row r="256">
          <cell r="C256">
            <v>253</v>
          </cell>
          <cell r="D256">
            <v>3.734</v>
          </cell>
          <cell r="E256">
            <v>253</v>
          </cell>
          <cell r="F256">
            <v>2.8610000000000002</v>
          </cell>
        </row>
        <row r="257">
          <cell r="C257">
            <v>254</v>
          </cell>
          <cell r="D257">
            <v>3.742</v>
          </cell>
          <cell r="E257">
            <v>254</v>
          </cell>
          <cell r="F257">
            <v>2.8680000000000003</v>
          </cell>
        </row>
        <row r="258">
          <cell r="C258">
            <v>255</v>
          </cell>
          <cell r="D258">
            <v>3.75</v>
          </cell>
          <cell r="E258">
            <v>255</v>
          </cell>
          <cell r="F258">
            <v>2.8750000000000004</v>
          </cell>
        </row>
        <row r="259">
          <cell r="C259">
            <v>256</v>
          </cell>
          <cell r="D259">
            <v>3.758</v>
          </cell>
          <cell r="E259">
            <v>256</v>
          </cell>
          <cell r="F259">
            <v>2.8820000000000006</v>
          </cell>
        </row>
        <row r="260">
          <cell r="C260">
            <v>257</v>
          </cell>
          <cell r="D260">
            <v>3.766</v>
          </cell>
          <cell r="E260">
            <v>257</v>
          </cell>
          <cell r="F260">
            <v>2.8890000000000007</v>
          </cell>
        </row>
        <row r="261">
          <cell r="C261">
            <v>258</v>
          </cell>
          <cell r="D261">
            <v>3.774</v>
          </cell>
          <cell r="E261">
            <v>258</v>
          </cell>
          <cell r="F261">
            <v>2.8960000000000008</v>
          </cell>
        </row>
        <row r="262">
          <cell r="C262">
            <v>259</v>
          </cell>
          <cell r="D262">
            <v>3.782</v>
          </cell>
          <cell r="E262">
            <v>259</v>
          </cell>
          <cell r="F262">
            <v>2.9030000000000009</v>
          </cell>
        </row>
        <row r="263">
          <cell r="C263">
            <v>260</v>
          </cell>
          <cell r="D263">
            <v>3.79</v>
          </cell>
          <cell r="E263">
            <v>260</v>
          </cell>
          <cell r="F263">
            <v>2.91</v>
          </cell>
        </row>
        <row r="264">
          <cell r="C264">
            <v>261</v>
          </cell>
          <cell r="D264">
            <v>3.798</v>
          </cell>
          <cell r="E264">
            <v>261</v>
          </cell>
          <cell r="F264">
            <v>2.9180000000000001</v>
          </cell>
        </row>
        <row r="265">
          <cell r="C265">
            <v>262</v>
          </cell>
          <cell r="D265">
            <v>3.806</v>
          </cell>
          <cell r="E265">
            <v>262</v>
          </cell>
          <cell r="F265">
            <v>2.9260000000000002</v>
          </cell>
        </row>
        <row r="266">
          <cell r="C266">
            <v>263</v>
          </cell>
          <cell r="D266">
            <v>3.8140000000000001</v>
          </cell>
          <cell r="E266">
            <v>263</v>
          </cell>
          <cell r="F266">
            <v>2.9340000000000002</v>
          </cell>
        </row>
        <row r="267">
          <cell r="C267">
            <v>264</v>
          </cell>
          <cell r="D267">
            <v>3.8220000000000001</v>
          </cell>
          <cell r="E267">
            <v>264</v>
          </cell>
          <cell r="F267">
            <v>2.9420000000000002</v>
          </cell>
        </row>
        <row r="268">
          <cell r="C268">
            <v>265</v>
          </cell>
          <cell r="D268">
            <v>3.83</v>
          </cell>
          <cell r="E268">
            <v>265</v>
          </cell>
          <cell r="F268">
            <v>2.95</v>
          </cell>
        </row>
        <row r="269">
          <cell r="C269">
            <v>266</v>
          </cell>
          <cell r="D269">
            <v>3.8380000000000001</v>
          </cell>
          <cell r="E269">
            <v>266</v>
          </cell>
          <cell r="F269">
            <v>2.9580000000000002</v>
          </cell>
        </row>
        <row r="270">
          <cell r="C270">
            <v>267</v>
          </cell>
          <cell r="D270">
            <v>3.8460000000000001</v>
          </cell>
          <cell r="E270">
            <v>267</v>
          </cell>
          <cell r="F270">
            <v>2.9660000000000002</v>
          </cell>
        </row>
        <row r="271">
          <cell r="C271">
            <v>268</v>
          </cell>
          <cell r="D271">
            <v>3.8540000000000001</v>
          </cell>
          <cell r="E271">
            <v>268</v>
          </cell>
          <cell r="F271">
            <v>2.9740000000000002</v>
          </cell>
        </row>
        <row r="272">
          <cell r="C272">
            <v>269</v>
          </cell>
          <cell r="D272">
            <v>3.8620000000000001</v>
          </cell>
          <cell r="E272">
            <v>269</v>
          </cell>
          <cell r="F272">
            <v>2.9820000000000002</v>
          </cell>
        </row>
        <row r="273">
          <cell r="C273">
            <v>270</v>
          </cell>
          <cell r="D273">
            <v>3.87</v>
          </cell>
          <cell r="E273">
            <v>270</v>
          </cell>
          <cell r="F273">
            <v>2.99</v>
          </cell>
        </row>
        <row r="274">
          <cell r="C274">
            <v>271</v>
          </cell>
          <cell r="D274">
            <v>3.8769999999999998</v>
          </cell>
          <cell r="E274">
            <v>271</v>
          </cell>
          <cell r="F274">
            <v>2.9980000000000002</v>
          </cell>
        </row>
        <row r="275">
          <cell r="C275">
            <v>272</v>
          </cell>
          <cell r="D275">
            <v>3.8840000000000003</v>
          </cell>
          <cell r="E275">
            <v>272</v>
          </cell>
          <cell r="F275">
            <v>3.0060000000000002</v>
          </cell>
        </row>
        <row r="276">
          <cell r="C276">
            <v>273</v>
          </cell>
          <cell r="D276">
            <v>3.891</v>
          </cell>
          <cell r="E276">
            <v>273</v>
          </cell>
          <cell r="F276">
            <v>3.0140000000000002</v>
          </cell>
        </row>
        <row r="277">
          <cell r="C277">
            <v>274</v>
          </cell>
          <cell r="D277">
            <v>3.8980000000000001</v>
          </cell>
          <cell r="E277">
            <v>274</v>
          </cell>
          <cell r="F277">
            <v>3.0220000000000002</v>
          </cell>
        </row>
        <row r="278">
          <cell r="C278">
            <v>275</v>
          </cell>
          <cell r="D278">
            <v>3.9050000000000002</v>
          </cell>
          <cell r="E278">
            <v>275</v>
          </cell>
          <cell r="F278">
            <v>3.0300000000000002</v>
          </cell>
        </row>
        <row r="279">
          <cell r="C279">
            <v>276</v>
          </cell>
          <cell r="D279">
            <v>3.9119999999999999</v>
          </cell>
          <cell r="E279">
            <v>276</v>
          </cell>
          <cell r="F279">
            <v>3.0380000000000003</v>
          </cell>
        </row>
        <row r="280">
          <cell r="C280">
            <v>277</v>
          </cell>
          <cell r="D280">
            <v>3.919</v>
          </cell>
          <cell r="E280">
            <v>277</v>
          </cell>
          <cell r="F280">
            <v>3.0460000000000003</v>
          </cell>
        </row>
        <row r="281">
          <cell r="C281">
            <v>278</v>
          </cell>
          <cell r="D281">
            <v>3.9260000000000002</v>
          </cell>
          <cell r="E281">
            <v>278</v>
          </cell>
          <cell r="F281">
            <v>3.0540000000000003</v>
          </cell>
        </row>
        <row r="282">
          <cell r="C282">
            <v>279</v>
          </cell>
          <cell r="D282">
            <v>3.9329999999999998</v>
          </cell>
          <cell r="E282">
            <v>279</v>
          </cell>
          <cell r="F282">
            <v>3.0620000000000003</v>
          </cell>
        </row>
        <row r="283">
          <cell r="C283">
            <v>280</v>
          </cell>
          <cell r="D283">
            <v>3.94</v>
          </cell>
          <cell r="E283">
            <v>280</v>
          </cell>
          <cell r="F283">
            <v>3.07</v>
          </cell>
        </row>
        <row r="284">
          <cell r="C284">
            <v>281</v>
          </cell>
          <cell r="D284">
            <v>3.95</v>
          </cell>
          <cell r="E284">
            <v>281</v>
          </cell>
          <cell r="F284">
            <v>3.0779999999999998</v>
          </cell>
        </row>
        <row r="285">
          <cell r="C285">
            <v>282</v>
          </cell>
          <cell r="D285">
            <v>3.96</v>
          </cell>
          <cell r="E285">
            <v>282</v>
          </cell>
          <cell r="F285">
            <v>3.0859999999999999</v>
          </cell>
        </row>
        <row r="286">
          <cell r="C286">
            <v>283</v>
          </cell>
          <cell r="D286">
            <v>3.9699999999999998</v>
          </cell>
          <cell r="E286">
            <v>283</v>
          </cell>
          <cell r="F286">
            <v>3.0939999999999999</v>
          </cell>
        </row>
        <row r="287">
          <cell r="C287">
            <v>284</v>
          </cell>
          <cell r="D287">
            <v>3.9799999999999995</v>
          </cell>
          <cell r="E287">
            <v>284</v>
          </cell>
          <cell r="F287">
            <v>3.1019999999999999</v>
          </cell>
        </row>
        <row r="288">
          <cell r="C288">
            <v>285</v>
          </cell>
          <cell r="D288">
            <v>3.99</v>
          </cell>
          <cell r="E288">
            <v>285</v>
          </cell>
          <cell r="F288">
            <v>3.11</v>
          </cell>
        </row>
        <row r="289">
          <cell r="C289">
            <v>286</v>
          </cell>
          <cell r="D289">
            <v>4</v>
          </cell>
          <cell r="E289">
            <v>286</v>
          </cell>
          <cell r="F289">
            <v>3.1179999999999999</v>
          </cell>
        </row>
        <row r="290">
          <cell r="C290">
            <v>287</v>
          </cell>
          <cell r="D290">
            <v>4.01</v>
          </cell>
          <cell r="E290">
            <v>287</v>
          </cell>
          <cell r="F290">
            <v>3.1259999999999999</v>
          </cell>
        </row>
        <row r="291">
          <cell r="C291">
            <v>288</v>
          </cell>
          <cell r="D291">
            <v>4.0199999999999996</v>
          </cell>
          <cell r="E291">
            <v>288</v>
          </cell>
          <cell r="F291">
            <v>3.1339999999999999</v>
          </cell>
        </row>
        <row r="292">
          <cell r="C292">
            <v>289</v>
          </cell>
          <cell r="D292">
            <v>4.03</v>
          </cell>
          <cell r="E292">
            <v>289</v>
          </cell>
          <cell r="F292">
            <v>3.1419999999999999</v>
          </cell>
        </row>
        <row r="293">
          <cell r="C293">
            <v>290</v>
          </cell>
          <cell r="D293">
            <v>4.04</v>
          </cell>
          <cell r="E293">
            <v>290</v>
          </cell>
          <cell r="F293">
            <v>3.15</v>
          </cell>
        </row>
        <row r="294">
          <cell r="C294">
            <v>291</v>
          </cell>
          <cell r="D294">
            <v>4.048</v>
          </cell>
          <cell r="E294">
            <v>291</v>
          </cell>
          <cell r="F294">
            <v>3.1669999999999998</v>
          </cell>
        </row>
        <row r="295">
          <cell r="C295">
            <v>292</v>
          </cell>
          <cell r="D295">
            <v>4.056</v>
          </cell>
          <cell r="E295">
            <v>292</v>
          </cell>
          <cell r="F295">
            <v>3.1839999999999997</v>
          </cell>
        </row>
        <row r="296">
          <cell r="C296">
            <v>293</v>
          </cell>
          <cell r="D296">
            <v>4.0640000000000001</v>
          </cell>
          <cell r="E296">
            <v>293</v>
          </cell>
          <cell r="F296">
            <v>3.2009999999999996</v>
          </cell>
        </row>
        <row r="297">
          <cell r="C297">
            <v>294</v>
          </cell>
          <cell r="D297">
            <v>4.0720000000000001</v>
          </cell>
          <cell r="E297">
            <v>294</v>
          </cell>
          <cell r="F297">
            <v>3.2179999999999995</v>
          </cell>
        </row>
        <row r="298">
          <cell r="C298">
            <v>295</v>
          </cell>
          <cell r="D298">
            <v>4.08</v>
          </cell>
          <cell r="E298">
            <v>295</v>
          </cell>
          <cell r="F298">
            <v>3.2349999999999994</v>
          </cell>
        </row>
        <row r="299">
          <cell r="C299">
            <v>296</v>
          </cell>
          <cell r="D299">
            <v>4.0880000000000001</v>
          </cell>
          <cell r="E299">
            <v>296</v>
          </cell>
          <cell r="F299">
            <v>3.2519999999999993</v>
          </cell>
        </row>
        <row r="300">
          <cell r="C300">
            <v>297</v>
          </cell>
          <cell r="D300">
            <v>4.0960000000000001</v>
          </cell>
          <cell r="E300">
            <v>297</v>
          </cell>
          <cell r="F300">
            <v>3.2689999999999992</v>
          </cell>
        </row>
        <row r="301">
          <cell r="C301">
            <v>298</v>
          </cell>
          <cell r="D301">
            <v>4.1040000000000001</v>
          </cell>
          <cell r="E301">
            <v>298</v>
          </cell>
          <cell r="F301">
            <v>3.2859999999999991</v>
          </cell>
        </row>
        <row r="302">
          <cell r="C302">
            <v>299</v>
          </cell>
          <cell r="D302">
            <v>4.1120000000000001</v>
          </cell>
          <cell r="E302">
            <v>299</v>
          </cell>
          <cell r="F302">
            <v>3.302999999999999</v>
          </cell>
        </row>
        <row r="303">
          <cell r="C303">
            <v>300</v>
          </cell>
          <cell r="D303">
            <v>4.12</v>
          </cell>
          <cell r="E303">
            <v>300</v>
          </cell>
          <cell r="F303">
            <v>3.32</v>
          </cell>
        </row>
        <row r="304">
          <cell r="C304">
            <v>301</v>
          </cell>
          <cell r="D304">
            <v>4.1259999999999994</v>
          </cell>
          <cell r="E304">
            <v>301</v>
          </cell>
          <cell r="F304">
            <v>3.3224999999999998</v>
          </cell>
        </row>
        <row r="305">
          <cell r="C305">
            <v>302</v>
          </cell>
          <cell r="D305">
            <v>4.1319999999999997</v>
          </cell>
          <cell r="E305">
            <v>302</v>
          </cell>
          <cell r="F305">
            <v>3.3249999999999997</v>
          </cell>
        </row>
        <row r="306">
          <cell r="C306">
            <v>303</v>
          </cell>
          <cell r="D306">
            <v>4.1379999999999999</v>
          </cell>
          <cell r="E306">
            <v>303</v>
          </cell>
          <cell r="F306">
            <v>3.3274999999999997</v>
          </cell>
        </row>
        <row r="307">
          <cell r="C307">
            <v>304</v>
          </cell>
          <cell r="D307">
            <v>4.1440000000000001</v>
          </cell>
          <cell r="E307">
            <v>304</v>
          </cell>
          <cell r="F307">
            <v>3.3299999999999996</v>
          </cell>
        </row>
        <row r="308">
          <cell r="C308">
            <v>305</v>
          </cell>
          <cell r="D308">
            <v>4.1500000000000004</v>
          </cell>
          <cell r="E308">
            <v>305</v>
          </cell>
          <cell r="F308">
            <v>3.3324999999999996</v>
          </cell>
        </row>
        <row r="309">
          <cell r="C309">
            <v>306</v>
          </cell>
          <cell r="D309">
            <v>4.1559999999999997</v>
          </cell>
          <cell r="E309">
            <v>306</v>
          </cell>
          <cell r="F309">
            <v>3.3349999999999995</v>
          </cell>
        </row>
        <row r="310">
          <cell r="C310">
            <v>307</v>
          </cell>
          <cell r="D310">
            <v>4.1619999999999999</v>
          </cell>
          <cell r="E310">
            <v>307</v>
          </cell>
          <cell r="F310">
            <v>3.3374999999999995</v>
          </cell>
        </row>
        <row r="311">
          <cell r="C311">
            <v>308</v>
          </cell>
          <cell r="D311">
            <v>4.1680000000000001</v>
          </cell>
          <cell r="E311">
            <v>308</v>
          </cell>
          <cell r="F311">
            <v>3.3399999999999994</v>
          </cell>
        </row>
        <row r="312">
          <cell r="C312">
            <v>309</v>
          </cell>
          <cell r="D312">
            <v>4.1739999999999995</v>
          </cell>
          <cell r="E312">
            <v>309</v>
          </cell>
          <cell r="F312">
            <v>3.3424999999999994</v>
          </cell>
        </row>
        <row r="313">
          <cell r="C313">
            <v>310</v>
          </cell>
          <cell r="D313">
            <v>4.18</v>
          </cell>
          <cell r="E313">
            <v>310</v>
          </cell>
          <cell r="F313">
            <v>3.3449999999999993</v>
          </cell>
        </row>
        <row r="314">
          <cell r="C314">
            <v>311</v>
          </cell>
          <cell r="D314">
            <v>4.1859999999999999</v>
          </cell>
          <cell r="E314">
            <v>311</v>
          </cell>
          <cell r="F314">
            <v>3.3474999999999993</v>
          </cell>
        </row>
        <row r="315">
          <cell r="C315">
            <v>312</v>
          </cell>
          <cell r="D315">
            <v>4.1920000000000002</v>
          </cell>
          <cell r="E315">
            <v>312</v>
          </cell>
          <cell r="F315">
            <v>3.3499999999999992</v>
          </cell>
        </row>
        <row r="316">
          <cell r="C316">
            <v>313</v>
          </cell>
          <cell r="D316">
            <v>4.1980000000000004</v>
          </cell>
          <cell r="E316">
            <v>313</v>
          </cell>
          <cell r="F316">
            <v>3.3524999999999991</v>
          </cell>
        </row>
        <row r="317">
          <cell r="C317">
            <v>314</v>
          </cell>
          <cell r="D317">
            <v>4.2039999999999997</v>
          </cell>
          <cell r="E317">
            <v>314</v>
          </cell>
          <cell r="F317">
            <v>3.3549999999999991</v>
          </cell>
        </row>
        <row r="318">
          <cell r="C318">
            <v>315</v>
          </cell>
          <cell r="D318">
            <v>4.21</v>
          </cell>
          <cell r="E318">
            <v>315</v>
          </cell>
          <cell r="F318">
            <v>3.357499999999999</v>
          </cell>
        </row>
        <row r="319">
          <cell r="C319">
            <v>316</v>
          </cell>
          <cell r="D319">
            <v>4.2160000000000002</v>
          </cell>
          <cell r="E319">
            <v>316</v>
          </cell>
          <cell r="F319">
            <v>3.359999999999999</v>
          </cell>
        </row>
        <row r="320">
          <cell r="C320">
            <v>317</v>
          </cell>
          <cell r="D320">
            <v>4.2219999999999995</v>
          </cell>
          <cell r="E320">
            <v>317</v>
          </cell>
          <cell r="F320">
            <v>3.3624999999999989</v>
          </cell>
        </row>
        <row r="321">
          <cell r="C321">
            <v>318</v>
          </cell>
          <cell r="D321">
            <v>4.2279999999999998</v>
          </cell>
          <cell r="E321">
            <v>318</v>
          </cell>
          <cell r="F321">
            <v>3.3649999999999989</v>
          </cell>
        </row>
        <row r="322">
          <cell r="C322">
            <v>319</v>
          </cell>
          <cell r="D322">
            <v>4.234</v>
          </cell>
          <cell r="E322">
            <v>319</v>
          </cell>
          <cell r="F322">
            <v>3.3674999999999988</v>
          </cell>
        </row>
        <row r="323">
          <cell r="C323">
            <v>320</v>
          </cell>
          <cell r="D323">
            <v>4.24</v>
          </cell>
          <cell r="E323">
            <v>320</v>
          </cell>
          <cell r="F323">
            <v>3.37</v>
          </cell>
        </row>
        <row r="324">
          <cell r="C324">
            <v>321</v>
          </cell>
          <cell r="D324">
            <v>4.2454999999999998</v>
          </cell>
          <cell r="E324">
            <v>321</v>
          </cell>
          <cell r="F324">
            <v>3.3774999999999999</v>
          </cell>
        </row>
        <row r="325">
          <cell r="C325">
            <v>322</v>
          </cell>
          <cell r="D325">
            <v>4.2509999999999994</v>
          </cell>
          <cell r="E325">
            <v>322</v>
          </cell>
          <cell r="F325">
            <v>3.3849999999999998</v>
          </cell>
        </row>
        <row r="326">
          <cell r="C326">
            <v>323</v>
          </cell>
          <cell r="D326">
            <v>4.2565</v>
          </cell>
          <cell r="E326">
            <v>323</v>
          </cell>
          <cell r="F326">
            <v>3.3924999999999996</v>
          </cell>
        </row>
        <row r="327">
          <cell r="C327">
            <v>324</v>
          </cell>
          <cell r="D327">
            <v>4.2619999999999996</v>
          </cell>
          <cell r="E327">
            <v>324</v>
          </cell>
          <cell r="F327">
            <v>3.3999999999999995</v>
          </cell>
        </row>
        <row r="328">
          <cell r="C328">
            <v>325</v>
          </cell>
          <cell r="D328">
            <v>4.2675000000000001</v>
          </cell>
          <cell r="E328">
            <v>325</v>
          </cell>
          <cell r="F328">
            <v>3.4074999999999993</v>
          </cell>
        </row>
        <row r="329">
          <cell r="C329">
            <v>326</v>
          </cell>
          <cell r="D329">
            <v>4.2729999999999997</v>
          </cell>
          <cell r="E329">
            <v>326</v>
          </cell>
          <cell r="F329">
            <v>3.4149999999999991</v>
          </cell>
        </row>
        <row r="330">
          <cell r="C330">
            <v>327</v>
          </cell>
          <cell r="D330">
            <v>4.2785000000000002</v>
          </cell>
          <cell r="E330">
            <v>327</v>
          </cell>
          <cell r="F330">
            <v>3.422499999999999</v>
          </cell>
        </row>
        <row r="331">
          <cell r="C331">
            <v>328</v>
          </cell>
          <cell r="D331">
            <v>4.2839999999999998</v>
          </cell>
          <cell r="E331">
            <v>328</v>
          </cell>
          <cell r="F331">
            <v>3.4299999999999988</v>
          </cell>
        </row>
        <row r="332">
          <cell r="C332">
            <v>329</v>
          </cell>
          <cell r="D332">
            <v>4.2895000000000003</v>
          </cell>
          <cell r="E332">
            <v>329</v>
          </cell>
          <cell r="F332">
            <v>3.4374999999999987</v>
          </cell>
        </row>
        <row r="333">
          <cell r="C333">
            <v>330</v>
          </cell>
          <cell r="D333">
            <v>4.2949999999999999</v>
          </cell>
          <cell r="E333">
            <v>330</v>
          </cell>
          <cell r="F333">
            <v>3.4449999999999985</v>
          </cell>
        </row>
        <row r="334">
          <cell r="C334">
            <v>331</v>
          </cell>
          <cell r="D334">
            <v>4.3004999999999995</v>
          </cell>
          <cell r="E334">
            <v>331</v>
          </cell>
          <cell r="F334">
            <v>3.4524999999999983</v>
          </cell>
        </row>
        <row r="335">
          <cell r="C335">
            <v>332</v>
          </cell>
          <cell r="D335">
            <v>4.306</v>
          </cell>
          <cell r="E335">
            <v>332</v>
          </cell>
          <cell r="F335">
            <v>3.4599999999999982</v>
          </cell>
        </row>
        <row r="336">
          <cell r="C336">
            <v>333</v>
          </cell>
          <cell r="D336">
            <v>4.3114999999999997</v>
          </cell>
          <cell r="E336">
            <v>333</v>
          </cell>
          <cell r="F336">
            <v>3.467499999999998</v>
          </cell>
        </row>
        <row r="337">
          <cell r="C337">
            <v>334</v>
          </cell>
          <cell r="D337">
            <v>4.3170000000000002</v>
          </cell>
          <cell r="E337">
            <v>334</v>
          </cell>
          <cell r="F337">
            <v>3.4749999999999979</v>
          </cell>
        </row>
        <row r="338">
          <cell r="C338">
            <v>335</v>
          </cell>
          <cell r="D338">
            <v>4.3224999999999998</v>
          </cell>
          <cell r="E338">
            <v>335</v>
          </cell>
          <cell r="F338">
            <v>3.4824999999999977</v>
          </cell>
        </row>
        <row r="339">
          <cell r="C339">
            <v>336</v>
          </cell>
          <cell r="D339">
            <v>4.3279999999999994</v>
          </cell>
          <cell r="E339">
            <v>336</v>
          </cell>
          <cell r="F339">
            <v>3.4899999999999975</v>
          </cell>
        </row>
        <row r="340">
          <cell r="C340">
            <v>337</v>
          </cell>
          <cell r="D340">
            <v>4.3334999999999999</v>
          </cell>
          <cell r="E340">
            <v>337</v>
          </cell>
          <cell r="F340">
            <v>3.4974999999999974</v>
          </cell>
        </row>
        <row r="341">
          <cell r="C341">
            <v>338</v>
          </cell>
          <cell r="D341">
            <v>4.3390000000000004</v>
          </cell>
          <cell r="E341">
            <v>338</v>
          </cell>
          <cell r="F341">
            <v>3.5049999999999972</v>
          </cell>
        </row>
        <row r="342">
          <cell r="C342">
            <v>339</v>
          </cell>
          <cell r="D342">
            <v>4.3445</v>
          </cell>
          <cell r="E342">
            <v>339</v>
          </cell>
          <cell r="F342">
            <v>3.5124999999999971</v>
          </cell>
        </row>
        <row r="343">
          <cell r="C343">
            <v>340</v>
          </cell>
          <cell r="D343">
            <v>4.3499999999999996</v>
          </cell>
          <cell r="E343">
            <v>340</v>
          </cell>
          <cell r="F343">
            <v>3.52</v>
          </cell>
        </row>
        <row r="344">
          <cell r="C344">
            <v>341</v>
          </cell>
          <cell r="D344">
            <v>4.3527500000000003</v>
          </cell>
          <cell r="E344">
            <v>341</v>
          </cell>
          <cell r="F344">
            <v>3.5237500000000002</v>
          </cell>
        </row>
        <row r="345">
          <cell r="C345">
            <v>342</v>
          </cell>
          <cell r="D345">
            <v>4.3555000000000001</v>
          </cell>
          <cell r="E345">
            <v>342</v>
          </cell>
          <cell r="F345">
            <v>3.5275000000000003</v>
          </cell>
        </row>
        <row r="346">
          <cell r="C346">
            <v>343</v>
          </cell>
          <cell r="D346">
            <v>4.35825</v>
          </cell>
          <cell r="E346">
            <v>343</v>
          </cell>
          <cell r="F346">
            <v>3.5312500000000004</v>
          </cell>
        </row>
        <row r="347">
          <cell r="C347">
            <v>344</v>
          </cell>
          <cell r="D347">
            <v>4.3609999999999998</v>
          </cell>
          <cell r="E347">
            <v>344</v>
          </cell>
          <cell r="F347">
            <v>3.5350000000000006</v>
          </cell>
        </row>
        <row r="348">
          <cell r="C348">
            <v>345</v>
          </cell>
          <cell r="D348">
            <v>4.3637499999999996</v>
          </cell>
          <cell r="E348">
            <v>345</v>
          </cell>
          <cell r="F348">
            <v>3.5387500000000007</v>
          </cell>
        </row>
        <row r="349">
          <cell r="C349">
            <v>346</v>
          </cell>
          <cell r="D349">
            <v>4.3665000000000003</v>
          </cell>
          <cell r="E349">
            <v>346</v>
          </cell>
          <cell r="F349">
            <v>3.5425000000000009</v>
          </cell>
        </row>
        <row r="350">
          <cell r="C350">
            <v>347</v>
          </cell>
          <cell r="D350">
            <v>4.3692500000000001</v>
          </cell>
          <cell r="E350">
            <v>347</v>
          </cell>
          <cell r="F350">
            <v>3.546250000000001</v>
          </cell>
        </row>
        <row r="351">
          <cell r="C351">
            <v>348</v>
          </cell>
          <cell r="D351">
            <v>4.3719999999999999</v>
          </cell>
          <cell r="E351">
            <v>348</v>
          </cell>
          <cell r="F351">
            <v>3.5500000000000012</v>
          </cell>
        </row>
        <row r="352">
          <cell r="C352">
            <v>349</v>
          </cell>
          <cell r="D352">
            <v>4.3747499999999997</v>
          </cell>
          <cell r="E352">
            <v>349</v>
          </cell>
          <cell r="F352">
            <v>3.5537500000000013</v>
          </cell>
        </row>
        <row r="353">
          <cell r="C353">
            <v>350</v>
          </cell>
          <cell r="D353">
            <v>4.3774999999999995</v>
          </cell>
          <cell r="E353">
            <v>350</v>
          </cell>
          <cell r="F353">
            <v>3.5575000000000014</v>
          </cell>
        </row>
        <row r="354">
          <cell r="C354">
            <v>351</v>
          </cell>
          <cell r="D354">
            <v>4.3802500000000002</v>
          </cell>
          <cell r="E354">
            <v>351</v>
          </cell>
          <cell r="F354">
            <v>3.5612500000000016</v>
          </cell>
        </row>
        <row r="355">
          <cell r="C355">
            <v>352</v>
          </cell>
          <cell r="D355">
            <v>4.383</v>
          </cell>
          <cell r="E355">
            <v>352</v>
          </cell>
          <cell r="F355">
            <v>3.5650000000000017</v>
          </cell>
        </row>
        <row r="356">
          <cell r="C356">
            <v>353</v>
          </cell>
          <cell r="D356">
            <v>4.3857499999999998</v>
          </cell>
          <cell r="E356">
            <v>353</v>
          </cell>
          <cell r="F356">
            <v>3.5687500000000019</v>
          </cell>
        </row>
        <row r="357">
          <cell r="C357">
            <v>354</v>
          </cell>
          <cell r="D357">
            <v>4.3884999999999996</v>
          </cell>
          <cell r="E357">
            <v>354</v>
          </cell>
          <cell r="F357">
            <v>3.572500000000002</v>
          </cell>
        </row>
        <row r="358">
          <cell r="C358">
            <v>355</v>
          </cell>
          <cell r="D358">
            <v>4.3912500000000003</v>
          </cell>
          <cell r="E358">
            <v>355</v>
          </cell>
          <cell r="F358">
            <v>3.5762500000000021</v>
          </cell>
        </row>
        <row r="359">
          <cell r="C359">
            <v>356</v>
          </cell>
          <cell r="D359">
            <v>4.3940000000000001</v>
          </cell>
          <cell r="E359">
            <v>356</v>
          </cell>
          <cell r="F359">
            <v>3.5800000000000023</v>
          </cell>
        </row>
        <row r="360">
          <cell r="C360">
            <v>357</v>
          </cell>
          <cell r="D360">
            <v>4.3967499999999999</v>
          </cell>
          <cell r="E360">
            <v>357</v>
          </cell>
          <cell r="F360">
            <v>3.5837500000000024</v>
          </cell>
        </row>
        <row r="361">
          <cell r="C361">
            <v>358</v>
          </cell>
          <cell r="D361">
            <v>4.3994999999999997</v>
          </cell>
          <cell r="E361">
            <v>358</v>
          </cell>
          <cell r="F361">
            <v>3.5875000000000026</v>
          </cell>
        </row>
        <row r="362">
          <cell r="C362">
            <v>359</v>
          </cell>
          <cell r="D362">
            <v>4.4022500000000004</v>
          </cell>
          <cell r="E362">
            <v>359</v>
          </cell>
          <cell r="F362">
            <v>3.5912500000000027</v>
          </cell>
        </row>
        <row r="363">
          <cell r="C363">
            <v>360</v>
          </cell>
          <cell r="D363">
            <v>4.4050000000000002</v>
          </cell>
          <cell r="E363">
            <v>360</v>
          </cell>
          <cell r="F363">
            <v>3.5950000000000029</v>
          </cell>
        </row>
        <row r="364">
          <cell r="C364">
            <v>361</v>
          </cell>
          <cell r="D364">
            <v>4.4077500000000001</v>
          </cell>
          <cell r="E364">
            <v>361</v>
          </cell>
          <cell r="F364">
            <v>3.598750000000003</v>
          </cell>
        </row>
        <row r="365">
          <cell r="C365">
            <v>362</v>
          </cell>
          <cell r="D365">
            <v>4.4104999999999999</v>
          </cell>
          <cell r="E365">
            <v>362</v>
          </cell>
          <cell r="F365">
            <v>3.6025000000000031</v>
          </cell>
        </row>
        <row r="366">
          <cell r="C366">
            <v>363</v>
          </cell>
          <cell r="D366">
            <v>4.4132499999999997</v>
          </cell>
          <cell r="E366">
            <v>363</v>
          </cell>
          <cell r="F366">
            <v>3.6062500000000033</v>
          </cell>
        </row>
        <row r="367">
          <cell r="C367">
            <v>364</v>
          </cell>
          <cell r="D367">
            <v>4.4160000000000004</v>
          </cell>
          <cell r="E367">
            <v>364</v>
          </cell>
          <cell r="F367">
            <v>3.6100000000000034</v>
          </cell>
        </row>
        <row r="368">
          <cell r="C368">
            <v>365</v>
          </cell>
          <cell r="D368">
            <v>4.4187500000000002</v>
          </cell>
          <cell r="E368">
            <v>365</v>
          </cell>
          <cell r="F368">
            <v>3.6137500000000036</v>
          </cell>
        </row>
        <row r="369">
          <cell r="C369">
            <v>366</v>
          </cell>
          <cell r="D369">
            <v>4.4215</v>
          </cell>
          <cell r="E369">
            <v>366</v>
          </cell>
          <cell r="F369">
            <v>3.6175000000000037</v>
          </cell>
        </row>
        <row r="370">
          <cell r="C370">
            <v>367</v>
          </cell>
          <cell r="D370">
            <v>4.4242499999999998</v>
          </cell>
          <cell r="E370">
            <v>367</v>
          </cell>
          <cell r="F370">
            <v>3.6212500000000039</v>
          </cell>
        </row>
        <row r="371">
          <cell r="C371">
            <v>368</v>
          </cell>
          <cell r="D371">
            <v>4.4269999999999996</v>
          </cell>
          <cell r="E371">
            <v>368</v>
          </cell>
          <cell r="F371">
            <v>3.625000000000004</v>
          </cell>
        </row>
        <row r="372">
          <cell r="C372">
            <v>369</v>
          </cell>
          <cell r="D372">
            <v>4.4297500000000003</v>
          </cell>
          <cell r="E372">
            <v>369</v>
          </cell>
          <cell r="F372">
            <v>3.6287500000000041</v>
          </cell>
        </row>
        <row r="373">
          <cell r="C373">
            <v>370</v>
          </cell>
          <cell r="D373">
            <v>4.4325000000000001</v>
          </cell>
          <cell r="E373">
            <v>370</v>
          </cell>
          <cell r="F373">
            <v>3.6325000000000043</v>
          </cell>
        </row>
        <row r="374">
          <cell r="C374">
            <v>371</v>
          </cell>
          <cell r="D374">
            <v>4.4352499999999999</v>
          </cell>
          <cell r="E374">
            <v>371</v>
          </cell>
          <cell r="F374">
            <v>3.6362500000000044</v>
          </cell>
        </row>
        <row r="375">
          <cell r="C375">
            <v>372</v>
          </cell>
          <cell r="D375">
            <v>4.4379999999999997</v>
          </cell>
          <cell r="E375">
            <v>372</v>
          </cell>
          <cell r="F375">
            <v>3.6400000000000046</v>
          </cell>
        </row>
        <row r="376">
          <cell r="C376">
            <v>373</v>
          </cell>
          <cell r="D376">
            <v>4.4407499999999995</v>
          </cell>
          <cell r="E376">
            <v>373</v>
          </cell>
          <cell r="F376">
            <v>3.6437500000000047</v>
          </cell>
        </row>
        <row r="377">
          <cell r="C377">
            <v>374</v>
          </cell>
          <cell r="D377">
            <v>4.4435000000000002</v>
          </cell>
          <cell r="E377">
            <v>374</v>
          </cell>
          <cell r="F377">
            <v>3.6475000000000048</v>
          </cell>
        </row>
        <row r="378">
          <cell r="C378">
            <v>375</v>
          </cell>
          <cell r="D378">
            <v>4.44625</v>
          </cell>
          <cell r="E378">
            <v>375</v>
          </cell>
          <cell r="F378">
            <v>3.651250000000005</v>
          </cell>
        </row>
        <row r="379">
          <cell r="C379">
            <v>376</v>
          </cell>
          <cell r="D379">
            <v>4.4489999999999998</v>
          </cell>
          <cell r="E379">
            <v>376</v>
          </cell>
          <cell r="F379">
            <v>3.6550000000000051</v>
          </cell>
        </row>
        <row r="380">
          <cell r="C380">
            <v>377</v>
          </cell>
          <cell r="D380">
            <v>4.4517499999999997</v>
          </cell>
          <cell r="E380">
            <v>377</v>
          </cell>
          <cell r="F380">
            <v>3.6587500000000053</v>
          </cell>
        </row>
        <row r="381">
          <cell r="C381">
            <v>378</v>
          </cell>
          <cell r="D381">
            <v>4.4544999999999995</v>
          </cell>
          <cell r="E381">
            <v>378</v>
          </cell>
          <cell r="F381">
            <v>3.6625000000000054</v>
          </cell>
        </row>
        <row r="382">
          <cell r="C382">
            <v>379</v>
          </cell>
          <cell r="D382">
            <v>4.4572500000000002</v>
          </cell>
          <cell r="E382">
            <v>379</v>
          </cell>
          <cell r="F382">
            <v>3.6662500000000056</v>
          </cell>
        </row>
        <row r="383">
          <cell r="C383">
            <v>380</v>
          </cell>
          <cell r="D383">
            <v>4.46</v>
          </cell>
          <cell r="E383">
            <v>380</v>
          </cell>
          <cell r="F383">
            <v>3.67</v>
          </cell>
        </row>
        <row r="384">
          <cell r="C384">
            <v>381</v>
          </cell>
          <cell r="D384">
            <v>4.4740000000000002</v>
          </cell>
          <cell r="E384">
            <v>381</v>
          </cell>
          <cell r="F384">
            <v>3.6859999999999999</v>
          </cell>
        </row>
        <row r="385">
          <cell r="C385">
            <v>382</v>
          </cell>
          <cell r="D385">
            <v>4.4879999999999995</v>
          </cell>
          <cell r="E385">
            <v>382</v>
          </cell>
          <cell r="F385">
            <v>3.702</v>
          </cell>
        </row>
        <row r="386">
          <cell r="C386">
            <v>383</v>
          </cell>
          <cell r="D386">
            <v>4.5019999999999998</v>
          </cell>
          <cell r="E386">
            <v>383</v>
          </cell>
          <cell r="F386">
            <v>3.718</v>
          </cell>
        </row>
        <row r="387">
          <cell r="C387">
            <v>384</v>
          </cell>
          <cell r="D387">
            <v>4.516</v>
          </cell>
          <cell r="E387">
            <v>384</v>
          </cell>
          <cell r="F387">
            <v>3.734</v>
          </cell>
        </row>
        <row r="388">
          <cell r="C388">
            <v>385</v>
          </cell>
          <cell r="D388">
            <v>4.5299999999999994</v>
          </cell>
          <cell r="E388">
            <v>385</v>
          </cell>
          <cell r="F388">
            <v>3.75</v>
          </cell>
        </row>
        <row r="389">
          <cell r="C389">
            <v>386</v>
          </cell>
          <cell r="D389">
            <v>4.5439999999999996</v>
          </cell>
          <cell r="E389">
            <v>386</v>
          </cell>
          <cell r="F389">
            <v>3.766</v>
          </cell>
        </row>
        <row r="390">
          <cell r="C390">
            <v>387</v>
          </cell>
          <cell r="D390">
            <v>4.5579999999999998</v>
          </cell>
          <cell r="E390">
            <v>387</v>
          </cell>
          <cell r="F390">
            <v>3.782</v>
          </cell>
        </row>
        <row r="391">
          <cell r="C391">
            <v>388</v>
          </cell>
          <cell r="D391">
            <v>4.5720000000000001</v>
          </cell>
          <cell r="E391">
            <v>388</v>
          </cell>
          <cell r="F391">
            <v>3.798</v>
          </cell>
        </row>
        <row r="392">
          <cell r="C392">
            <v>389</v>
          </cell>
          <cell r="D392">
            <v>4.5859999999999994</v>
          </cell>
          <cell r="E392">
            <v>389</v>
          </cell>
          <cell r="F392">
            <v>3.8140000000000001</v>
          </cell>
        </row>
        <row r="393">
          <cell r="C393">
            <v>390</v>
          </cell>
          <cell r="D393">
            <v>4.5999999999999996</v>
          </cell>
          <cell r="E393">
            <v>390</v>
          </cell>
          <cell r="F393">
            <v>3.83</v>
          </cell>
        </row>
        <row r="394">
          <cell r="C394">
            <v>391</v>
          </cell>
          <cell r="D394">
            <v>4.6120000000000001</v>
          </cell>
          <cell r="E394">
            <v>391</v>
          </cell>
          <cell r="F394">
            <v>3.8440000000000003</v>
          </cell>
        </row>
        <row r="395">
          <cell r="C395">
            <v>392</v>
          </cell>
          <cell r="D395">
            <v>4.6239999999999997</v>
          </cell>
          <cell r="E395">
            <v>392</v>
          </cell>
          <cell r="F395">
            <v>3.8580000000000005</v>
          </cell>
        </row>
        <row r="396">
          <cell r="C396">
            <v>393</v>
          </cell>
          <cell r="D396">
            <v>4.6360000000000001</v>
          </cell>
          <cell r="E396">
            <v>393</v>
          </cell>
          <cell r="F396">
            <v>3.8720000000000008</v>
          </cell>
        </row>
        <row r="397">
          <cell r="C397">
            <v>394</v>
          </cell>
          <cell r="D397">
            <v>4.6479999999999997</v>
          </cell>
          <cell r="E397">
            <v>394</v>
          </cell>
          <cell r="F397">
            <v>3.886000000000001</v>
          </cell>
        </row>
        <row r="398">
          <cell r="C398">
            <v>395</v>
          </cell>
          <cell r="D398">
            <v>4.66</v>
          </cell>
          <cell r="E398">
            <v>395</v>
          </cell>
          <cell r="F398">
            <v>3.9000000000000012</v>
          </cell>
        </row>
        <row r="399">
          <cell r="C399">
            <v>396</v>
          </cell>
          <cell r="D399">
            <v>4.6719999999999997</v>
          </cell>
          <cell r="E399">
            <v>396</v>
          </cell>
          <cell r="F399">
            <v>3.9140000000000015</v>
          </cell>
        </row>
        <row r="400">
          <cell r="C400">
            <v>397</v>
          </cell>
          <cell r="D400">
            <v>4.6840000000000002</v>
          </cell>
          <cell r="E400">
            <v>397</v>
          </cell>
          <cell r="F400">
            <v>3.9280000000000017</v>
          </cell>
        </row>
        <row r="401">
          <cell r="C401">
            <v>398</v>
          </cell>
          <cell r="D401">
            <v>4.6959999999999997</v>
          </cell>
          <cell r="E401">
            <v>398</v>
          </cell>
          <cell r="F401">
            <v>3.9420000000000019</v>
          </cell>
        </row>
        <row r="402">
          <cell r="C402">
            <v>399</v>
          </cell>
          <cell r="D402">
            <v>4.7080000000000002</v>
          </cell>
          <cell r="E402">
            <v>399</v>
          </cell>
          <cell r="F402">
            <v>3.9560000000000022</v>
          </cell>
        </row>
        <row r="403">
          <cell r="C403">
            <v>400</v>
          </cell>
          <cell r="D403">
            <v>4.72</v>
          </cell>
          <cell r="E403">
            <v>400</v>
          </cell>
          <cell r="F403">
            <v>3.97</v>
          </cell>
        </row>
        <row r="404">
          <cell r="C404">
            <v>401</v>
          </cell>
          <cell r="D404">
            <v>4.726</v>
          </cell>
          <cell r="E404">
            <v>401</v>
          </cell>
          <cell r="F404">
            <v>3.9775</v>
          </cell>
        </row>
        <row r="405">
          <cell r="C405">
            <v>402</v>
          </cell>
          <cell r="D405">
            <v>4.7319999999999993</v>
          </cell>
          <cell r="E405">
            <v>402</v>
          </cell>
          <cell r="F405">
            <v>3.9849999999999999</v>
          </cell>
        </row>
        <row r="406">
          <cell r="C406">
            <v>403</v>
          </cell>
          <cell r="D406">
            <v>4.7379999999999995</v>
          </cell>
          <cell r="E406">
            <v>403</v>
          </cell>
          <cell r="F406">
            <v>3.9924999999999997</v>
          </cell>
        </row>
        <row r="407">
          <cell r="C407">
            <v>404</v>
          </cell>
          <cell r="D407">
            <v>4.7439999999999998</v>
          </cell>
          <cell r="E407">
            <v>404</v>
          </cell>
          <cell r="F407">
            <v>3.9999999999999996</v>
          </cell>
        </row>
        <row r="408">
          <cell r="C408">
            <v>405</v>
          </cell>
          <cell r="D408">
            <v>4.75</v>
          </cell>
          <cell r="E408">
            <v>405</v>
          </cell>
          <cell r="F408">
            <v>4.0074999999999994</v>
          </cell>
        </row>
        <row r="409">
          <cell r="C409">
            <v>406</v>
          </cell>
          <cell r="D409">
            <v>4.7560000000000002</v>
          </cell>
          <cell r="E409">
            <v>406</v>
          </cell>
          <cell r="F409">
            <v>4.0149999999999988</v>
          </cell>
        </row>
        <row r="410">
          <cell r="C410">
            <v>407</v>
          </cell>
          <cell r="D410">
            <v>4.7620000000000005</v>
          </cell>
          <cell r="E410">
            <v>407</v>
          </cell>
          <cell r="F410">
            <v>4.0224999999999982</v>
          </cell>
        </row>
        <row r="411">
          <cell r="C411">
            <v>408</v>
          </cell>
          <cell r="D411">
            <v>4.7679999999999998</v>
          </cell>
          <cell r="E411">
            <v>408</v>
          </cell>
          <cell r="F411">
            <v>4.0299999999999976</v>
          </cell>
        </row>
        <row r="412">
          <cell r="C412">
            <v>409</v>
          </cell>
          <cell r="D412">
            <v>4.774</v>
          </cell>
          <cell r="E412">
            <v>409</v>
          </cell>
          <cell r="F412">
            <v>4.037499999999997</v>
          </cell>
        </row>
        <row r="413">
          <cell r="C413">
            <v>410</v>
          </cell>
          <cell r="D413">
            <v>4.7799999999999994</v>
          </cell>
          <cell r="E413">
            <v>410</v>
          </cell>
          <cell r="F413">
            <v>4.0449999999999964</v>
          </cell>
        </row>
        <row r="414">
          <cell r="C414">
            <v>411</v>
          </cell>
          <cell r="D414">
            <v>4.7859999999999996</v>
          </cell>
          <cell r="E414">
            <v>411</v>
          </cell>
          <cell r="F414">
            <v>4.0524999999999958</v>
          </cell>
        </row>
        <row r="415">
          <cell r="C415">
            <v>412</v>
          </cell>
          <cell r="D415">
            <v>4.7919999999999998</v>
          </cell>
          <cell r="E415">
            <v>412</v>
          </cell>
          <cell r="F415">
            <v>4.0599999999999952</v>
          </cell>
        </row>
        <row r="416">
          <cell r="C416">
            <v>413</v>
          </cell>
          <cell r="D416">
            <v>4.798</v>
          </cell>
          <cell r="E416">
            <v>413</v>
          </cell>
          <cell r="F416">
            <v>4.0674999999999946</v>
          </cell>
        </row>
        <row r="417">
          <cell r="C417">
            <v>414</v>
          </cell>
          <cell r="D417">
            <v>4.8040000000000003</v>
          </cell>
          <cell r="E417">
            <v>414</v>
          </cell>
          <cell r="F417">
            <v>4.074999999999994</v>
          </cell>
        </row>
        <row r="418">
          <cell r="C418">
            <v>415</v>
          </cell>
          <cell r="D418">
            <v>4.8100000000000005</v>
          </cell>
          <cell r="E418">
            <v>415</v>
          </cell>
          <cell r="F418">
            <v>4.0824999999999934</v>
          </cell>
        </row>
        <row r="419">
          <cell r="C419">
            <v>416</v>
          </cell>
          <cell r="D419">
            <v>4.8159999999999998</v>
          </cell>
          <cell r="E419">
            <v>416</v>
          </cell>
          <cell r="F419">
            <v>4.0899999999999928</v>
          </cell>
        </row>
        <row r="420">
          <cell r="C420">
            <v>417</v>
          </cell>
          <cell r="D420">
            <v>4.8220000000000001</v>
          </cell>
          <cell r="E420">
            <v>417</v>
          </cell>
          <cell r="F420">
            <v>4.0974999999999921</v>
          </cell>
        </row>
        <row r="421">
          <cell r="C421">
            <v>418</v>
          </cell>
          <cell r="D421">
            <v>4.8279999999999994</v>
          </cell>
          <cell r="E421">
            <v>418</v>
          </cell>
          <cell r="F421">
            <v>4.1049999999999915</v>
          </cell>
        </row>
        <row r="422">
          <cell r="C422">
            <v>419</v>
          </cell>
          <cell r="D422">
            <v>4.8339999999999996</v>
          </cell>
          <cell r="E422">
            <v>419</v>
          </cell>
          <cell r="F422">
            <v>4.1124999999999909</v>
          </cell>
        </row>
        <row r="423">
          <cell r="C423">
            <v>420</v>
          </cell>
          <cell r="D423">
            <v>4.84</v>
          </cell>
          <cell r="E423">
            <v>420</v>
          </cell>
          <cell r="F423">
            <v>4.12</v>
          </cell>
        </row>
        <row r="424">
          <cell r="C424">
            <v>421</v>
          </cell>
          <cell r="D424">
            <v>4.8460000000000001</v>
          </cell>
          <cell r="E424">
            <v>421</v>
          </cell>
          <cell r="F424">
            <v>4.1275000000000004</v>
          </cell>
        </row>
        <row r="425">
          <cell r="C425">
            <v>422</v>
          </cell>
          <cell r="D425">
            <v>4.8520000000000003</v>
          </cell>
          <cell r="E425">
            <v>422</v>
          </cell>
          <cell r="F425">
            <v>4.1350000000000007</v>
          </cell>
        </row>
        <row r="426">
          <cell r="C426">
            <v>423</v>
          </cell>
          <cell r="D426">
            <v>4.8580000000000005</v>
          </cell>
          <cell r="E426">
            <v>423</v>
          </cell>
          <cell r="F426">
            <v>4.142500000000001</v>
          </cell>
        </row>
        <row r="427">
          <cell r="C427">
            <v>424</v>
          </cell>
          <cell r="D427">
            <v>4.8639999999999999</v>
          </cell>
          <cell r="E427">
            <v>424</v>
          </cell>
          <cell r="F427">
            <v>4.1500000000000012</v>
          </cell>
        </row>
        <row r="428">
          <cell r="C428">
            <v>425</v>
          </cell>
          <cell r="D428">
            <v>4.87</v>
          </cell>
          <cell r="E428">
            <v>425</v>
          </cell>
          <cell r="F428">
            <v>4.1575000000000015</v>
          </cell>
        </row>
        <row r="429">
          <cell r="C429">
            <v>426</v>
          </cell>
          <cell r="D429">
            <v>4.8759999999999994</v>
          </cell>
          <cell r="E429">
            <v>426</v>
          </cell>
          <cell r="F429">
            <v>4.1650000000000018</v>
          </cell>
        </row>
        <row r="430">
          <cell r="C430">
            <v>427</v>
          </cell>
          <cell r="D430">
            <v>4.8819999999999997</v>
          </cell>
          <cell r="E430">
            <v>427</v>
          </cell>
          <cell r="F430">
            <v>4.1725000000000021</v>
          </cell>
        </row>
        <row r="431">
          <cell r="C431">
            <v>428</v>
          </cell>
          <cell r="D431">
            <v>4.8879999999999999</v>
          </cell>
          <cell r="E431">
            <v>428</v>
          </cell>
          <cell r="F431">
            <v>4.1800000000000024</v>
          </cell>
        </row>
        <row r="432">
          <cell r="C432">
            <v>429</v>
          </cell>
          <cell r="D432">
            <v>4.8940000000000001</v>
          </cell>
          <cell r="E432">
            <v>429</v>
          </cell>
          <cell r="F432">
            <v>4.1875000000000027</v>
          </cell>
        </row>
        <row r="433">
          <cell r="C433">
            <v>430</v>
          </cell>
          <cell r="D433">
            <v>4.9000000000000004</v>
          </cell>
          <cell r="E433">
            <v>430</v>
          </cell>
          <cell r="F433">
            <v>4.1950000000000029</v>
          </cell>
        </row>
        <row r="434">
          <cell r="C434">
            <v>431</v>
          </cell>
          <cell r="D434">
            <v>4.9059999999999997</v>
          </cell>
          <cell r="E434">
            <v>431</v>
          </cell>
          <cell r="F434">
            <v>4.2025000000000032</v>
          </cell>
        </row>
        <row r="435">
          <cell r="C435">
            <v>432</v>
          </cell>
          <cell r="D435">
            <v>4.9119999999999999</v>
          </cell>
          <cell r="E435">
            <v>432</v>
          </cell>
          <cell r="F435">
            <v>4.2100000000000035</v>
          </cell>
        </row>
        <row r="436">
          <cell r="C436">
            <v>433</v>
          </cell>
          <cell r="D436">
            <v>4.9179999999999993</v>
          </cell>
          <cell r="E436">
            <v>433</v>
          </cell>
          <cell r="F436">
            <v>4.2175000000000038</v>
          </cell>
        </row>
        <row r="437">
          <cell r="C437">
            <v>434</v>
          </cell>
          <cell r="D437">
            <v>4.9239999999999995</v>
          </cell>
          <cell r="E437">
            <v>434</v>
          </cell>
          <cell r="F437">
            <v>4.2250000000000041</v>
          </cell>
        </row>
        <row r="438">
          <cell r="C438">
            <v>435</v>
          </cell>
          <cell r="D438">
            <v>4.93</v>
          </cell>
          <cell r="E438">
            <v>435</v>
          </cell>
          <cell r="F438">
            <v>4.2325000000000044</v>
          </cell>
        </row>
        <row r="439">
          <cell r="C439">
            <v>436</v>
          </cell>
          <cell r="D439">
            <v>4.9359999999999999</v>
          </cell>
          <cell r="E439">
            <v>436</v>
          </cell>
          <cell r="F439">
            <v>4.2400000000000047</v>
          </cell>
        </row>
        <row r="440">
          <cell r="C440">
            <v>437</v>
          </cell>
          <cell r="D440">
            <v>4.9420000000000002</v>
          </cell>
          <cell r="E440">
            <v>437</v>
          </cell>
          <cell r="F440">
            <v>4.2475000000000049</v>
          </cell>
        </row>
        <row r="441">
          <cell r="C441">
            <v>438</v>
          </cell>
          <cell r="D441">
            <v>4.9480000000000004</v>
          </cell>
          <cell r="E441">
            <v>438</v>
          </cell>
          <cell r="F441">
            <v>4.2550000000000052</v>
          </cell>
        </row>
        <row r="442">
          <cell r="C442">
            <v>439</v>
          </cell>
          <cell r="D442">
            <v>4.9539999999999997</v>
          </cell>
          <cell r="E442">
            <v>439</v>
          </cell>
          <cell r="F442">
            <v>4.2625000000000055</v>
          </cell>
        </row>
        <row r="443">
          <cell r="C443">
            <v>440</v>
          </cell>
          <cell r="D443">
            <v>4.96</v>
          </cell>
          <cell r="E443">
            <v>440</v>
          </cell>
          <cell r="F443">
            <v>4.2699999999999996</v>
          </cell>
        </row>
        <row r="444">
          <cell r="C444">
            <v>441</v>
          </cell>
          <cell r="D444">
            <v>4.9719999999999995</v>
          </cell>
          <cell r="E444">
            <v>441</v>
          </cell>
          <cell r="F444">
            <v>4.2774999999999999</v>
          </cell>
        </row>
        <row r="445">
          <cell r="C445">
            <v>442</v>
          </cell>
          <cell r="D445">
            <v>4.984</v>
          </cell>
          <cell r="E445">
            <v>442</v>
          </cell>
          <cell r="F445">
            <v>4.2850000000000001</v>
          </cell>
        </row>
        <row r="446">
          <cell r="C446">
            <v>443</v>
          </cell>
          <cell r="D446">
            <v>4.9959999999999996</v>
          </cell>
          <cell r="E446">
            <v>443</v>
          </cell>
          <cell r="F446">
            <v>4.2925000000000004</v>
          </cell>
        </row>
        <row r="447">
          <cell r="C447">
            <v>444</v>
          </cell>
          <cell r="D447">
            <v>5.008</v>
          </cell>
          <cell r="E447">
            <v>444</v>
          </cell>
          <cell r="F447">
            <v>4.3000000000000007</v>
          </cell>
        </row>
        <row r="448">
          <cell r="C448">
            <v>445</v>
          </cell>
          <cell r="D448">
            <v>5.0199999999999996</v>
          </cell>
          <cell r="E448">
            <v>445</v>
          </cell>
          <cell r="F448">
            <v>4.307500000000001</v>
          </cell>
        </row>
        <row r="449">
          <cell r="C449">
            <v>446</v>
          </cell>
          <cell r="D449">
            <v>5.032</v>
          </cell>
          <cell r="E449">
            <v>446</v>
          </cell>
          <cell r="F449">
            <v>4.3150000000000013</v>
          </cell>
        </row>
        <row r="450">
          <cell r="C450">
            <v>447</v>
          </cell>
          <cell r="D450">
            <v>5.0439999999999996</v>
          </cell>
          <cell r="E450">
            <v>447</v>
          </cell>
          <cell r="F450">
            <v>4.3225000000000016</v>
          </cell>
        </row>
        <row r="451">
          <cell r="C451">
            <v>448</v>
          </cell>
          <cell r="D451">
            <v>5.056</v>
          </cell>
          <cell r="E451">
            <v>448</v>
          </cell>
          <cell r="F451">
            <v>4.3300000000000018</v>
          </cell>
        </row>
        <row r="452">
          <cell r="C452">
            <v>449</v>
          </cell>
          <cell r="D452">
            <v>5.0679999999999996</v>
          </cell>
          <cell r="E452">
            <v>449</v>
          </cell>
          <cell r="F452">
            <v>4.3375000000000021</v>
          </cell>
        </row>
        <row r="453">
          <cell r="C453">
            <v>450</v>
          </cell>
          <cell r="D453">
            <v>5.08</v>
          </cell>
          <cell r="E453">
            <v>450</v>
          </cell>
          <cell r="F453">
            <v>4.3450000000000024</v>
          </cell>
        </row>
        <row r="454">
          <cell r="C454">
            <v>451</v>
          </cell>
          <cell r="D454">
            <v>5.0839999999999996</v>
          </cell>
          <cell r="E454">
            <v>451</v>
          </cell>
          <cell r="F454">
            <v>4.3525000000000027</v>
          </cell>
        </row>
        <row r="455">
          <cell r="C455">
            <v>452</v>
          </cell>
          <cell r="D455">
            <v>5.0880000000000001</v>
          </cell>
          <cell r="E455">
            <v>452</v>
          </cell>
          <cell r="F455">
            <v>4.360000000000003</v>
          </cell>
        </row>
        <row r="456">
          <cell r="C456">
            <v>453</v>
          </cell>
          <cell r="D456">
            <v>5.0919999999999996</v>
          </cell>
          <cell r="E456">
            <v>453</v>
          </cell>
          <cell r="F456">
            <v>4.3675000000000033</v>
          </cell>
        </row>
        <row r="457">
          <cell r="C457">
            <v>454</v>
          </cell>
          <cell r="D457">
            <v>5.0960000000000001</v>
          </cell>
          <cell r="E457">
            <v>454</v>
          </cell>
          <cell r="F457">
            <v>4.3750000000000036</v>
          </cell>
        </row>
        <row r="458">
          <cell r="C458">
            <v>455</v>
          </cell>
          <cell r="D458">
            <v>5.0999999999999996</v>
          </cell>
          <cell r="E458">
            <v>455</v>
          </cell>
          <cell r="F458">
            <v>4.3825000000000038</v>
          </cell>
        </row>
        <row r="459">
          <cell r="C459">
            <v>456</v>
          </cell>
          <cell r="D459">
            <v>5.1040000000000001</v>
          </cell>
          <cell r="E459">
            <v>456</v>
          </cell>
          <cell r="F459">
            <v>4.3900000000000041</v>
          </cell>
        </row>
        <row r="460">
          <cell r="C460">
            <v>457</v>
          </cell>
          <cell r="D460">
            <v>5.1079999999999997</v>
          </cell>
          <cell r="E460">
            <v>457</v>
          </cell>
          <cell r="F460">
            <v>4.3975000000000044</v>
          </cell>
        </row>
        <row r="461">
          <cell r="C461">
            <v>458</v>
          </cell>
          <cell r="D461">
            <v>5.1120000000000001</v>
          </cell>
          <cell r="E461">
            <v>458</v>
          </cell>
          <cell r="F461">
            <v>4.4050000000000047</v>
          </cell>
        </row>
        <row r="462">
          <cell r="C462">
            <v>459</v>
          </cell>
          <cell r="D462">
            <v>5.1159999999999997</v>
          </cell>
          <cell r="E462">
            <v>459</v>
          </cell>
          <cell r="F462">
            <v>4.412500000000005</v>
          </cell>
        </row>
        <row r="463">
          <cell r="C463">
            <v>460</v>
          </cell>
          <cell r="D463">
            <v>5.12</v>
          </cell>
          <cell r="E463">
            <v>460</v>
          </cell>
          <cell r="F463">
            <v>4.42</v>
          </cell>
        </row>
        <row r="464">
          <cell r="C464">
            <v>461</v>
          </cell>
          <cell r="D464">
            <v>5.1239999999999997</v>
          </cell>
          <cell r="E464">
            <v>461</v>
          </cell>
          <cell r="F464">
            <v>4.4275000000000002</v>
          </cell>
        </row>
        <row r="465">
          <cell r="C465">
            <v>462</v>
          </cell>
          <cell r="D465">
            <v>5.1280000000000001</v>
          </cell>
          <cell r="E465">
            <v>462</v>
          </cell>
          <cell r="F465">
            <v>4.4350000000000005</v>
          </cell>
        </row>
        <row r="466">
          <cell r="C466">
            <v>463</v>
          </cell>
          <cell r="D466">
            <v>5.1319999999999997</v>
          </cell>
          <cell r="E466">
            <v>463</v>
          </cell>
          <cell r="F466">
            <v>4.4425000000000008</v>
          </cell>
        </row>
        <row r="467">
          <cell r="C467">
            <v>464</v>
          </cell>
          <cell r="D467">
            <v>5.1360000000000001</v>
          </cell>
          <cell r="E467">
            <v>464</v>
          </cell>
          <cell r="F467">
            <v>4.4500000000000011</v>
          </cell>
        </row>
        <row r="468">
          <cell r="C468">
            <v>465</v>
          </cell>
          <cell r="D468">
            <v>5.14</v>
          </cell>
          <cell r="E468">
            <v>465</v>
          </cell>
          <cell r="F468">
            <v>4.4575000000000014</v>
          </cell>
        </row>
        <row r="469">
          <cell r="C469">
            <v>466</v>
          </cell>
          <cell r="D469">
            <v>5.1440000000000001</v>
          </cell>
          <cell r="E469">
            <v>466</v>
          </cell>
          <cell r="F469">
            <v>4.4650000000000016</v>
          </cell>
        </row>
        <row r="470">
          <cell r="C470">
            <v>467</v>
          </cell>
          <cell r="D470">
            <v>5.1479999999999997</v>
          </cell>
          <cell r="E470">
            <v>467</v>
          </cell>
          <cell r="F470">
            <v>4.4725000000000019</v>
          </cell>
        </row>
        <row r="471">
          <cell r="C471">
            <v>468</v>
          </cell>
          <cell r="D471">
            <v>5.1520000000000001</v>
          </cell>
          <cell r="E471">
            <v>468</v>
          </cell>
          <cell r="F471">
            <v>4.4800000000000022</v>
          </cell>
        </row>
        <row r="472">
          <cell r="C472">
            <v>469</v>
          </cell>
          <cell r="D472">
            <v>5.1559999999999997</v>
          </cell>
          <cell r="E472">
            <v>469</v>
          </cell>
          <cell r="F472">
            <v>4.4875000000000025</v>
          </cell>
        </row>
        <row r="473">
          <cell r="C473">
            <v>470</v>
          </cell>
          <cell r="D473">
            <v>5.16</v>
          </cell>
          <cell r="E473">
            <v>470</v>
          </cell>
          <cell r="F473">
            <v>4.4950000000000028</v>
          </cell>
        </row>
        <row r="474">
          <cell r="C474">
            <v>471</v>
          </cell>
          <cell r="D474">
            <v>5.1639999999999997</v>
          </cell>
          <cell r="E474">
            <v>471</v>
          </cell>
          <cell r="F474">
            <v>4.5025000000000031</v>
          </cell>
        </row>
        <row r="475">
          <cell r="C475">
            <v>472</v>
          </cell>
          <cell r="D475">
            <v>5.1680000000000001</v>
          </cell>
          <cell r="E475">
            <v>472</v>
          </cell>
          <cell r="F475">
            <v>4.5100000000000033</v>
          </cell>
        </row>
        <row r="476">
          <cell r="C476">
            <v>473</v>
          </cell>
          <cell r="D476">
            <v>5.1719999999999997</v>
          </cell>
          <cell r="E476">
            <v>473</v>
          </cell>
          <cell r="F476">
            <v>4.5175000000000036</v>
          </cell>
        </row>
        <row r="477">
          <cell r="C477">
            <v>474</v>
          </cell>
          <cell r="D477">
            <v>5.1760000000000002</v>
          </cell>
          <cell r="E477">
            <v>474</v>
          </cell>
          <cell r="F477">
            <v>4.5250000000000039</v>
          </cell>
        </row>
        <row r="478">
          <cell r="C478">
            <v>475</v>
          </cell>
          <cell r="D478">
            <v>5.18</v>
          </cell>
          <cell r="E478">
            <v>475</v>
          </cell>
          <cell r="F478">
            <v>4.5325000000000042</v>
          </cell>
        </row>
        <row r="479">
          <cell r="C479">
            <v>476</v>
          </cell>
          <cell r="D479">
            <v>5.1840000000000002</v>
          </cell>
          <cell r="E479">
            <v>476</v>
          </cell>
          <cell r="F479">
            <v>4.5400000000000045</v>
          </cell>
        </row>
        <row r="480">
          <cell r="C480">
            <v>477</v>
          </cell>
          <cell r="D480">
            <v>5.1879999999999997</v>
          </cell>
          <cell r="E480">
            <v>477</v>
          </cell>
          <cell r="F480">
            <v>4.5475000000000048</v>
          </cell>
        </row>
        <row r="481">
          <cell r="C481">
            <v>478</v>
          </cell>
          <cell r="D481">
            <v>5.1920000000000002</v>
          </cell>
          <cell r="E481">
            <v>478</v>
          </cell>
          <cell r="F481">
            <v>4.555000000000005</v>
          </cell>
        </row>
        <row r="482">
          <cell r="C482">
            <v>479</v>
          </cell>
          <cell r="D482">
            <v>5.1959999999999997</v>
          </cell>
          <cell r="E482">
            <v>479</v>
          </cell>
          <cell r="F482">
            <v>4.5625000000000053</v>
          </cell>
        </row>
        <row r="483">
          <cell r="C483">
            <v>480</v>
          </cell>
          <cell r="D483">
            <v>5.2</v>
          </cell>
          <cell r="E483">
            <v>480</v>
          </cell>
          <cell r="F483">
            <v>4.57</v>
          </cell>
        </row>
        <row r="484">
          <cell r="C484">
            <v>481</v>
          </cell>
          <cell r="D484">
            <v>5.2054999999999998</v>
          </cell>
          <cell r="E484">
            <v>481</v>
          </cell>
          <cell r="F484">
            <v>4.577</v>
          </cell>
        </row>
        <row r="485">
          <cell r="C485">
            <v>482</v>
          </cell>
          <cell r="D485">
            <v>5.2110000000000003</v>
          </cell>
          <cell r="E485">
            <v>482</v>
          </cell>
          <cell r="F485">
            <v>4.5839999999999996</v>
          </cell>
        </row>
        <row r="486">
          <cell r="C486">
            <v>483</v>
          </cell>
          <cell r="D486">
            <v>5.2164999999999999</v>
          </cell>
          <cell r="E486">
            <v>483</v>
          </cell>
          <cell r="F486">
            <v>4.5909999999999993</v>
          </cell>
        </row>
        <row r="487">
          <cell r="C487">
            <v>484</v>
          </cell>
          <cell r="D487">
            <v>5.2219999999999995</v>
          </cell>
          <cell r="E487">
            <v>484</v>
          </cell>
          <cell r="F487">
            <v>4.597999999999999</v>
          </cell>
        </row>
        <row r="488">
          <cell r="C488">
            <v>485</v>
          </cell>
          <cell r="D488">
            <v>5.2275</v>
          </cell>
          <cell r="E488">
            <v>485</v>
          </cell>
          <cell r="F488">
            <v>4.6049999999999986</v>
          </cell>
        </row>
        <row r="489">
          <cell r="C489">
            <v>486</v>
          </cell>
          <cell r="D489">
            <v>5.2330000000000005</v>
          </cell>
          <cell r="E489">
            <v>486</v>
          </cell>
          <cell r="F489">
            <v>4.6119999999999983</v>
          </cell>
        </row>
        <row r="490">
          <cell r="C490">
            <v>487</v>
          </cell>
          <cell r="D490">
            <v>5.2385000000000002</v>
          </cell>
          <cell r="E490">
            <v>487</v>
          </cell>
          <cell r="F490">
            <v>4.618999999999998</v>
          </cell>
        </row>
        <row r="491">
          <cell r="C491">
            <v>488</v>
          </cell>
          <cell r="D491">
            <v>5.2439999999999998</v>
          </cell>
          <cell r="E491">
            <v>488</v>
          </cell>
          <cell r="F491">
            <v>4.6259999999999977</v>
          </cell>
        </row>
        <row r="492">
          <cell r="C492">
            <v>489</v>
          </cell>
          <cell r="D492">
            <v>5.2494999999999994</v>
          </cell>
          <cell r="E492">
            <v>489</v>
          </cell>
          <cell r="F492">
            <v>4.6329999999999973</v>
          </cell>
        </row>
        <row r="493">
          <cell r="C493">
            <v>490</v>
          </cell>
          <cell r="D493">
            <v>5.2549999999999999</v>
          </cell>
          <cell r="E493">
            <v>490</v>
          </cell>
          <cell r="F493">
            <v>4.639999999999997</v>
          </cell>
        </row>
        <row r="494">
          <cell r="C494">
            <v>491</v>
          </cell>
          <cell r="D494">
            <v>5.2605000000000004</v>
          </cell>
          <cell r="E494">
            <v>491</v>
          </cell>
          <cell r="F494">
            <v>4.6469999999999967</v>
          </cell>
        </row>
        <row r="495">
          <cell r="C495">
            <v>492</v>
          </cell>
          <cell r="D495">
            <v>5.266</v>
          </cell>
          <cell r="E495">
            <v>492</v>
          </cell>
          <cell r="F495">
            <v>4.6539999999999964</v>
          </cell>
        </row>
        <row r="496">
          <cell r="C496">
            <v>493</v>
          </cell>
          <cell r="D496">
            <v>5.2714999999999996</v>
          </cell>
          <cell r="E496">
            <v>493</v>
          </cell>
          <cell r="F496">
            <v>4.660999999999996</v>
          </cell>
        </row>
        <row r="497">
          <cell r="C497">
            <v>494</v>
          </cell>
          <cell r="D497">
            <v>5.2769999999999992</v>
          </cell>
          <cell r="E497">
            <v>494</v>
          </cell>
          <cell r="F497">
            <v>4.6679999999999957</v>
          </cell>
        </row>
        <row r="498">
          <cell r="C498">
            <v>495</v>
          </cell>
          <cell r="D498">
            <v>5.2824999999999998</v>
          </cell>
          <cell r="E498">
            <v>495</v>
          </cell>
          <cell r="F498">
            <v>4.6749999999999954</v>
          </cell>
        </row>
        <row r="499">
          <cell r="C499">
            <v>496</v>
          </cell>
          <cell r="D499">
            <v>5.2880000000000003</v>
          </cell>
          <cell r="E499">
            <v>496</v>
          </cell>
          <cell r="F499">
            <v>4.6819999999999951</v>
          </cell>
        </row>
        <row r="500">
          <cell r="C500">
            <v>497</v>
          </cell>
          <cell r="D500">
            <v>5.2934999999999999</v>
          </cell>
          <cell r="E500">
            <v>497</v>
          </cell>
          <cell r="F500">
            <v>4.6889999999999947</v>
          </cell>
        </row>
        <row r="501">
          <cell r="C501">
            <v>498</v>
          </cell>
          <cell r="D501">
            <v>5.2989999999999995</v>
          </cell>
          <cell r="E501">
            <v>498</v>
          </cell>
          <cell r="F501">
            <v>4.6959999999999944</v>
          </cell>
        </row>
        <row r="502">
          <cell r="C502">
            <v>499</v>
          </cell>
          <cell r="D502">
            <v>5.3045</v>
          </cell>
          <cell r="E502">
            <v>499</v>
          </cell>
          <cell r="F502">
            <v>4.7029999999999941</v>
          </cell>
        </row>
        <row r="503">
          <cell r="C503">
            <v>500</v>
          </cell>
          <cell r="D503">
            <v>5.31</v>
          </cell>
          <cell r="E503">
            <v>500</v>
          </cell>
          <cell r="F503">
            <v>4.71</v>
          </cell>
        </row>
        <row r="504">
          <cell r="C504">
            <v>501</v>
          </cell>
          <cell r="D504">
            <v>5.3151999999999999</v>
          </cell>
          <cell r="E504">
            <v>501</v>
          </cell>
          <cell r="F504">
            <v>4.7161999999999997</v>
          </cell>
        </row>
        <row r="505">
          <cell r="C505">
            <v>502</v>
          </cell>
          <cell r="D505">
            <v>5.3203999999999994</v>
          </cell>
          <cell r="E505">
            <v>502</v>
          </cell>
          <cell r="F505">
            <v>4.7223999999999995</v>
          </cell>
        </row>
        <row r="506">
          <cell r="C506">
            <v>503</v>
          </cell>
          <cell r="D506">
            <v>5.3255999999999997</v>
          </cell>
          <cell r="E506">
            <v>503</v>
          </cell>
          <cell r="F506">
            <v>4.7285999999999992</v>
          </cell>
        </row>
        <row r="507">
          <cell r="C507">
            <v>504</v>
          </cell>
          <cell r="D507">
            <v>5.3308</v>
          </cell>
          <cell r="E507">
            <v>504</v>
          </cell>
          <cell r="F507">
            <v>4.734799999999999</v>
          </cell>
        </row>
        <row r="508">
          <cell r="C508">
            <v>505</v>
          </cell>
          <cell r="D508">
            <v>5.3360000000000003</v>
          </cell>
          <cell r="E508">
            <v>505</v>
          </cell>
          <cell r="F508">
            <v>4.7409999999999988</v>
          </cell>
        </row>
        <row r="509">
          <cell r="C509">
            <v>506</v>
          </cell>
          <cell r="D509">
            <v>5.3411999999999997</v>
          </cell>
          <cell r="E509">
            <v>506</v>
          </cell>
          <cell r="F509">
            <v>4.7471999999999985</v>
          </cell>
        </row>
        <row r="510">
          <cell r="C510">
            <v>507</v>
          </cell>
          <cell r="D510">
            <v>5.3464</v>
          </cell>
          <cell r="E510">
            <v>507</v>
          </cell>
          <cell r="F510">
            <v>4.7533999999999983</v>
          </cell>
        </row>
        <row r="511">
          <cell r="C511">
            <v>508</v>
          </cell>
          <cell r="D511">
            <v>5.3515999999999995</v>
          </cell>
          <cell r="E511">
            <v>508</v>
          </cell>
          <cell r="F511">
            <v>4.7595999999999981</v>
          </cell>
        </row>
        <row r="512">
          <cell r="C512">
            <v>509</v>
          </cell>
          <cell r="D512">
            <v>5.3567999999999998</v>
          </cell>
          <cell r="E512">
            <v>509</v>
          </cell>
          <cell r="F512">
            <v>4.7657999999999978</v>
          </cell>
        </row>
        <row r="513">
          <cell r="C513">
            <v>510</v>
          </cell>
          <cell r="D513">
            <v>5.3620000000000001</v>
          </cell>
          <cell r="E513">
            <v>510</v>
          </cell>
          <cell r="F513">
            <v>4.7719999999999976</v>
          </cell>
        </row>
        <row r="514">
          <cell r="C514">
            <v>511</v>
          </cell>
          <cell r="D514">
            <v>5.3672000000000004</v>
          </cell>
          <cell r="E514">
            <v>511</v>
          </cell>
          <cell r="F514">
            <v>4.7781999999999973</v>
          </cell>
        </row>
        <row r="515">
          <cell r="C515">
            <v>512</v>
          </cell>
          <cell r="D515">
            <v>5.3723999999999998</v>
          </cell>
          <cell r="E515">
            <v>512</v>
          </cell>
          <cell r="F515">
            <v>4.7843999999999971</v>
          </cell>
        </row>
        <row r="516">
          <cell r="C516">
            <v>513</v>
          </cell>
          <cell r="D516">
            <v>5.3775999999999993</v>
          </cell>
          <cell r="E516">
            <v>513</v>
          </cell>
          <cell r="F516">
            <v>4.7905999999999969</v>
          </cell>
        </row>
        <row r="517">
          <cell r="C517">
            <v>514</v>
          </cell>
          <cell r="D517">
            <v>5.3827999999999996</v>
          </cell>
          <cell r="E517">
            <v>514</v>
          </cell>
          <cell r="F517">
            <v>4.7967999999999966</v>
          </cell>
        </row>
        <row r="518">
          <cell r="C518">
            <v>515</v>
          </cell>
          <cell r="D518">
            <v>5.3879999999999999</v>
          </cell>
          <cell r="E518">
            <v>515</v>
          </cell>
          <cell r="F518">
            <v>4.8029999999999964</v>
          </cell>
        </row>
        <row r="519">
          <cell r="C519">
            <v>516</v>
          </cell>
          <cell r="D519">
            <v>5.3932000000000002</v>
          </cell>
          <cell r="E519">
            <v>516</v>
          </cell>
          <cell r="F519">
            <v>4.8091999999999961</v>
          </cell>
        </row>
        <row r="520">
          <cell r="C520">
            <v>517</v>
          </cell>
          <cell r="D520">
            <v>5.3983999999999996</v>
          </cell>
          <cell r="E520">
            <v>517</v>
          </cell>
          <cell r="F520">
            <v>4.8153999999999959</v>
          </cell>
        </row>
        <row r="521">
          <cell r="C521">
            <v>518</v>
          </cell>
          <cell r="D521">
            <v>5.4036</v>
          </cell>
          <cell r="E521">
            <v>518</v>
          </cell>
          <cell r="F521">
            <v>4.8215999999999957</v>
          </cell>
        </row>
        <row r="522">
          <cell r="C522">
            <v>519</v>
          </cell>
          <cell r="D522">
            <v>5.4087999999999994</v>
          </cell>
          <cell r="E522">
            <v>519</v>
          </cell>
          <cell r="F522">
            <v>4.8277999999999954</v>
          </cell>
        </row>
        <row r="523">
          <cell r="C523">
            <v>520</v>
          </cell>
          <cell r="D523">
            <v>5.4139999999999997</v>
          </cell>
          <cell r="E523">
            <v>520</v>
          </cell>
          <cell r="F523">
            <v>4.8339999999999952</v>
          </cell>
        </row>
        <row r="524">
          <cell r="C524">
            <v>521</v>
          </cell>
          <cell r="D524">
            <v>5.4192</v>
          </cell>
          <cell r="E524">
            <v>521</v>
          </cell>
          <cell r="F524">
            <v>4.840199999999995</v>
          </cell>
        </row>
        <row r="525">
          <cell r="C525">
            <v>522</v>
          </cell>
          <cell r="D525">
            <v>5.4244000000000003</v>
          </cell>
          <cell r="E525">
            <v>522</v>
          </cell>
          <cell r="F525">
            <v>4.8463999999999947</v>
          </cell>
        </row>
        <row r="526">
          <cell r="C526">
            <v>523</v>
          </cell>
          <cell r="D526">
            <v>5.4295999999999998</v>
          </cell>
          <cell r="E526">
            <v>523</v>
          </cell>
          <cell r="F526">
            <v>4.8525999999999945</v>
          </cell>
        </row>
        <row r="527">
          <cell r="C527">
            <v>524</v>
          </cell>
          <cell r="D527">
            <v>5.4347999999999992</v>
          </cell>
          <cell r="E527">
            <v>524</v>
          </cell>
          <cell r="F527">
            <v>4.8587999999999942</v>
          </cell>
        </row>
        <row r="528">
          <cell r="C528">
            <v>525</v>
          </cell>
          <cell r="D528">
            <v>5.4399999999999995</v>
          </cell>
          <cell r="E528">
            <v>525</v>
          </cell>
          <cell r="F528">
            <v>4.864999999999994</v>
          </cell>
        </row>
        <row r="529">
          <cell r="C529">
            <v>526</v>
          </cell>
          <cell r="D529">
            <v>5.4451999999999998</v>
          </cell>
          <cell r="E529">
            <v>526</v>
          </cell>
          <cell r="F529">
            <v>4.8711999999999938</v>
          </cell>
        </row>
        <row r="530">
          <cell r="C530">
            <v>527</v>
          </cell>
          <cell r="D530">
            <v>5.4504000000000001</v>
          </cell>
          <cell r="E530">
            <v>527</v>
          </cell>
          <cell r="F530">
            <v>4.8773999999999935</v>
          </cell>
        </row>
        <row r="531">
          <cell r="C531">
            <v>528</v>
          </cell>
          <cell r="D531">
            <v>5.4556000000000004</v>
          </cell>
          <cell r="E531">
            <v>528</v>
          </cell>
          <cell r="F531">
            <v>4.8835999999999933</v>
          </cell>
        </row>
        <row r="532">
          <cell r="C532">
            <v>529</v>
          </cell>
          <cell r="D532">
            <v>5.4607999999999999</v>
          </cell>
          <cell r="E532">
            <v>529</v>
          </cell>
          <cell r="F532">
            <v>4.889799999999993</v>
          </cell>
        </row>
        <row r="533">
          <cell r="C533">
            <v>530</v>
          </cell>
          <cell r="D533">
            <v>5.4659999999999993</v>
          </cell>
          <cell r="E533">
            <v>530</v>
          </cell>
          <cell r="F533">
            <v>4.8959999999999928</v>
          </cell>
        </row>
        <row r="534">
          <cell r="C534">
            <v>531</v>
          </cell>
          <cell r="D534">
            <v>5.4711999999999996</v>
          </cell>
          <cell r="E534">
            <v>531</v>
          </cell>
          <cell r="F534">
            <v>4.9021999999999926</v>
          </cell>
        </row>
        <row r="535">
          <cell r="C535">
            <v>532</v>
          </cell>
          <cell r="D535">
            <v>5.4763999999999999</v>
          </cell>
          <cell r="E535">
            <v>532</v>
          </cell>
          <cell r="F535">
            <v>4.9083999999999923</v>
          </cell>
        </row>
        <row r="536">
          <cell r="C536">
            <v>533</v>
          </cell>
          <cell r="D536">
            <v>5.4816000000000003</v>
          </cell>
          <cell r="E536">
            <v>533</v>
          </cell>
          <cell r="F536">
            <v>4.9145999999999921</v>
          </cell>
        </row>
        <row r="537">
          <cell r="C537">
            <v>534</v>
          </cell>
          <cell r="D537">
            <v>5.4867999999999997</v>
          </cell>
          <cell r="E537">
            <v>534</v>
          </cell>
          <cell r="F537">
            <v>4.9207999999999918</v>
          </cell>
        </row>
        <row r="538">
          <cell r="C538">
            <v>535</v>
          </cell>
          <cell r="D538">
            <v>5.492</v>
          </cell>
          <cell r="E538">
            <v>535</v>
          </cell>
          <cell r="F538">
            <v>4.9269999999999916</v>
          </cell>
        </row>
        <row r="539">
          <cell r="C539">
            <v>536</v>
          </cell>
          <cell r="D539">
            <v>5.4971999999999994</v>
          </cell>
          <cell r="E539">
            <v>536</v>
          </cell>
          <cell r="F539">
            <v>4.9331999999999914</v>
          </cell>
        </row>
        <row r="540">
          <cell r="C540">
            <v>537</v>
          </cell>
          <cell r="D540">
            <v>5.5023999999999997</v>
          </cell>
          <cell r="E540">
            <v>537</v>
          </cell>
          <cell r="F540">
            <v>4.9393999999999911</v>
          </cell>
        </row>
        <row r="541">
          <cell r="C541">
            <v>538</v>
          </cell>
          <cell r="D541">
            <v>5.5076000000000001</v>
          </cell>
          <cell r="E541">
            <v>538</v>
          </cell>
          <cell r="F541">
            <v>4.9455999999999909</v>
          </cell>
        </row>
        <row r="542">
          <cell r="C542">
            <v>539</v>
          </cell>
          <cell r="D542">
            <v>5.5128000000000004</v>
          </cell>
          <cell r="E542">
            <v>539</v>
          </cell>
          <cell r="F542">
            <v>4.9517999999999907</v>
          </cell>
        </row>
        <row r="543">
          <cell r="C543">
            <v>540</v>
          </cell>
          <cell r="D543">
            <v>5.5179999999999998</v>
          </cell>
          <cell r="E543">
            <v>540</v>
          </cell>
          <cell r="F543">
            <v>4.9579999999999904</v>
          </cell>
        </row>
        <row r="544">
          <cell r="C544">
            <v>541</v>
          </cell>
          <cell r="D544">
            <v>5.5231999999999992</v>
          </cell>
          <cell r="E544">
            <v>541</v>
          </cell>
          <cell r="F544">
            <v>4.9641999999999902</v>
          </cell>
        </row>
        <row r="545">
          <cell r="C545">
            <v>542</v>
          </cell>
          <cell r="D545">
            <v>5.5283999999999995</v>
          </cell>
          <cell r="E545">
            <v>542</v>
          </cell>
          <cell r="F545">
            <v>4.9703999999999899</v>
          </cell>
        </row>
        <row r="546">
          <cell r="C546">
            <v>543</v>
          </cell>
          <cell r="D546">
            <v>5.5335999999999999</v>
          </cell>
          <cell r="E546">
            <v>543</v>
          </cell>
          <cell r="F546">
            <v>4.9765999999999897</v>
          </cell>
        </row>
        <row r="547">
          <cell r="C547">
            <v>544</v>
          </cell>
          <cell r="D547">
            <v>5.5388000000000002</v>
          </cell>
          <cell r="E547">
            <v>544</v>
          </cell>
          <cell r="F547">
            <v>4.9827999999999895</v>
          </cell>
        </row>
        <row r="548">
          <cell r="C548">
            <v>545</v>
          </cell>
          <cell r="D548">
            <v>5.5440000000000005</v>
          </cell>
          <cell r="E548">
            <v>545</v>
          </cell>
          <cell r="F548">
            <v>4.9889999999999892</v>
          </cell>
        </row>
        <row r="549">
          <cell r="C549">
            <v>546</v>
          </cell>
          <cell r="D549">
            <v>5.5491999999999999</v>
          </cell>
          <cell r="E549">
            <v>546</v>
          </cell>
          <cell r="F549">
            <v>4.995199999999989</v>
          </cell>
        </row>
        <row r="550">
          <cell r="C550">
            <v>547</v>
          </cell>
          <cell r="D550">
            <v>5.5543999999999993</v>
          </cell>
          <cell r="E550">
            <v>547</v>
          </cell>
          <cell r="F550">
            <v>5.0013999999999887</v>
          </cell>
        </row>
        <row r="551">
          <cell r="C551">
            <v>548</v>
          </cell>
          <cell r="D551">
            <v>5.5595999999999997</v>
          </cell>
          <cell r="E551">
            <v>548</v>
          </cell>
          <cell r="F551">
            <v>5.0075999999999885</v>
          </cell>
        </row>
        <row r="552">
          <cell r="C552">
            <v>549</v>
          </cell>
          <cell r="D552">
            <v>5.5648</v>
          </cell>
          <cell r="E552">
            <v>549</v>
          </cell>
          <cell r="F552">
            <v>5.0137999999999883</v>
          </cell>
        </row>
        <row r="553">
          <cell r="C553">
            <v>550</v>
          </cell>
          <cell r="D553">
            <v>5.57</v>
          </cell>
          <cell r="E553">
            <v>550</v>
          </cell>
          <cell r="F553">
            <v>5.0199999999999996</v>
          </cell>
        </row>
        <row r="554">
          <cell r="C554">
            <v>551</v>
          </cell>
          <cell r="D554">
            <v>5.5751999999999997</v>
          </cell>
          <cell r="E554">
            <v>551</v>
          </cell>
          <cell r="F554">
            <v>5.0263999999999998</v>
          </cell>
        </row>
        <row r="555">
          <cell r="C555">
            <v>552</v>
          </cell>
          <cell r="D555">
            <v>5.5804</v>
          </cell>
          <cell r="E555">
            <v>552</v>
          </cell>
          <cell r="F555">
            <v>5.0327999999999999</v>
          </cell>
        </row>
        <row r="556">
          <cell r="C556">
            <v>553</v>
          </cell>
          <cell r="D556">
            <v>5.5855999999999995</v>
          </cell>
          <cell r="E556">
            <v>553</v>
          </cell>
          <cell r="F556">
            <v>5.0392000000000001</v>
          </cell>
        </row>
        <row r="557">
          <cell r="C557">
            <v>554</v>
          </cell>
          <cell r="D557">
            <v>5.5907999999999998</v>
          </cell>
          <cell r="E557">
            <v>554</v>
          </cell>
          <cell r="F557">
            <v>5.0456000000000003</v>
          </cell>
        </row>
        <row r="558">
          <cell r="C558">
            <v>555</v>
          </cell>
          <cell r="D558">
            <v>5.5960000000000001</v>
          </cell>
          <cell r="E558">
            <v>555</v>
          </cell>
          <cell r="F558">
            <v>5.0520000000000005</v>
          </cell>
        </row>
        <row r="559">
          <cell r="C559">
            <v>556</v>
          </cell>
          <cell r="D559">
            <v>5.6012000000000004</v>
          </cell>
          <cell r="E559">
            <v>556</v>
          </cell>
          <cell r="F559">
            <v>5.0584000000000007</v>
          </cell>
        </row>
        <row r="560">
          <cell r="C560">
            <v>557</v>
          </cell>
          <cell r="D560">
            <v>5.6063999999999998</v>
          </cell>
          <cell r="E560">
            <v>557</v>
          </cell>
          <cell r="F560">
            <v>5.0648000000000009</v>
          </cell>
        </row>
        <row r="561">
          <cell r="C561">
            <v>558</v>
          </cell>
          <cell r="D561">
            <v>5.6115999999999993</v>
          </cell>
          <cell r="E561">
            <v>558</v>
          </cell>
          <cell r="F561">
            <v>5.071200000000001</v>
          </cell>
        </row>
        <row r="562">
          <cell r="C562">
            <v>559</v>
          </cell>
          <cell r="D562">
            <v>5.6167999999999996</v>
          </cell>
          <cell r="E562">
            <v>559</v>
          </cell>
          <cell r="F562">
            <v>5.0776000000000012</v>
          </cell>
        </row>
        <row r="563">
          <cell r="C563">
            <v>560</v>
          </cell>
          <cell r="D563">
            <v>5.6219999999999999</v>
          </cell>
          <cell r="E563">
            <v>560</v>
          </cell>
          <cell r="F563">
            <v>5.0840000000000014</v>
          </cell>
        </row>
        <row r="564">
          <cell r="C564">
            <v>561</v>
          </cell>
          <cell r="D564">
            <v>5.6272000000000002</v>
          </cell>
          <cell r="E564">
            <v>561</v>
          </cell>
          <cell r="F564">
            <v>5.0904000000000016</v>
          </cell>
        </row>
        <row r="565">
          <cell r="C565">
            <v>562</v>
          </cell>
          <cell r="D565">
            <v>5.6323999999999996</v>
          </cell>
          <cell r="E565">
            <v>562</v>
          </cell>
          <cell r="F565">
            <v>5.0968000000000018</v>
          </cell>
        </row>
        <row r="566">
          <cell r="C566">
            <v>563</v>
          </cell>
          <cell r="D566">
            <v>5.6375999999999999</v>
          </cell>
          <cell r="E566">
            <v>563</v>
          </cell>
          <cell r="F566">
            <v>5.103200000000002</v>
          </cell>
        </row>
        <row r="567">
          <cell r="C567">
            <v>564</v>
          </cell>
          <cell r="D567">
            <v>5.6427999999999994</v>
          </cell>
          <cell r="E567">
            <v>564</v>
          </cell>
          <cell r="F567">
            <v>5.1096000000000021</v>
          </cell>
        </row>
        <row r="568">
          <cell r="C568">
            <v>565</v>
          </cell>
          <cell r="D568">
            <v>5.6479999999999997</v>
          </cell>
          <cell r="E568">
            <v>565</v>
          </cell>
          <cell r="F568">
            <v>5.1160000000000023</v>
          </cell>
        </row>
        <row r="569">
          <cell r="C569">
            <v>566</v>
          </cell>
          <cell r="D569">
            <v>5.6532</v>
          </cell>
          <cell r="E569">
            <v>566</v>
          </cell>
          <cell r="F569">
            <v>5.1224000000000025</v>
          </cell>
        </row>
        <row r="570">
          <cell r="C570">
            <v>567</v>
          </cell>
          <cell r="D570">
            <v>5.6584000000000003</v>
          </cell>
          <cell r="E570">
            <v>567</v>
          </cell>
          <cell r="F570">
            <v>5.1288000000000027</v>
          </cell>
        </row>
        <row r="571">
          <cell r="C571">
            <v>568</v>
          </cell>
          <cell r="D571">
            <v>5.6635999999999997</v>
          </cell>
          <cell r="E571">
            <v>568</v>
          </cell>
          <cell r="F571">
            <v>5.1352000000000029</v>
          </cell>
        </row>
        <row r="572">
          <cell r="C572">
            <v>569</v>
          </cell>
          <cell r="D572">
            <v>5.6687999999999992</v>
          </cell>
          <cell r="E572">
            <v>569</v>
          </cell>
          <cell r="F572">
            <v>5.1416000000000031</v>
          </cell>
        </row>
        <row r="573">
          <cell r="C573">
            <v>570</v>
          </cell>
          <cell r="D573">
            <v>5.6739999999999995</v>
          </cell>
          <cell r="E573">
            <v>570</v>
          </cell>
          <cell r="F573">
            <v>5.1480000000000032</v>
          </cell>
        </row>
        <row r="574">
          <cell r="C574">
            <v>571</v>
          </cell>
          <cell r="D574">
            <v>5.6791999999999998</v>
          </cell>
          <cell r="E574">
            <v>571</v>
          </cell>
          <cell r="F574">
            <v>5.1544000000000034</v>
          </cell>
        </row>
        <row r="575">
          <cell r="C575">
            <v>572</v>
          </cell>
          <cell r="D575">
            <v>5.6844000000000001</v>
          </cell>
          <cell r="E575">
            <v>572</v>
          </cell>
          <cell r="F575">
            <v>5.1608000000000036</v>
          </cell>
        </row>
        <row r="576">
          <cell r="C576">
            <v>573</v>
          </cell>
          <cell r="D576">
            <v>5.6896000000000004</v>
          </cell>
          <cell r="E576">
            <v>573</v>
          </cell>
          <cell r="F576">
            <v>5.1672000000000038</v>
          </cell>
        </row>
        <row r="577">
          <cell r="C577">
            <v>574</v>
          </cell>
          <cell r="D577">
            <v>5.6947999999999999</v>
          </cell>
          <cell r="E577">
            <v>574</v>
          </cell>
          <cell r="F577">
            <v>5.173600000000004</v>
          </cell>
        </row>
        <row r="578">
          <cell r="C578">
            <v>575</v>
          </cell>
          <cell r="D578">
            <v>5.6999999999999993</v>
          </cell>
          <cell r="E578">
            <v>575</v>
          </cell>
          <cell r="F578">
            <v>5.1800000000000042</v>
          </cell>
        </row>
        <row r="579">
          <cell r="C579">
            <v>576</v>
          </cell>
          <cell r="D579">
            <v>5.7051999999999996</v>
          </cell>
          <cell r="E579">
            <v>576</v>
          </cell>
          <cell r="F579">
            <v>5.1864000000000043</v>
          </cell>
        </row>
        <row r="580">
          <cell r="C580">
            <v>577</v>
          </cell>
          <cell r="D580">
            <v>5.7103999999999999</v>
          </cell>
          <cell r="E580">
            <v>577</v>
          </cell>
          <cell r="F580">
            <v>5.1928000000000045</v>
          </cell>
        </row>
        <row r="581">
          <cell r="C581">
            <v>578</v>
          </cell>
          <cell r="D581">
            <v>5.7156000000000002</v>
          </cell>
          <cell r="E581">
            <v>578</v>
          </cell>
          <cell r="F581">
            <v>5.1992000000000047</v>
          </cell>
        </row>
        <row r="582">
          <cell r="C582">
            <v>579</v>
          </cell>
          <cell r="D582">
            <v>5.7207999999999997</v>
          </cell>
          <cell r="E582">
            <v>579</v>
          </cell>
          <cell r="F582">
            <v>5.2056000000000049</v>
          </cell>
        </row>
        <row r="583">
          <cell r="C583">
            <v>580</v>
          </cell>
          <cell r="D583">
            <v>5.726</v>
          </cell>
          <cell r="E583">
            <v>580</v>
          </cell>
          <cell r="F583">
            <v>5.2120000000000051</v>
          </cell>
        </row>
        <row r="584">
          <cell r="C584">
            <v>581</v>
          </cell>
          <cell r="D584">
            <v>5.7311999999999994</v>
          </cell>
          <cell r="E584">
            <v>581</v>
          </cell>
          <cell r="F584">
            <v>5.2184000000000053</v>
          </cell>
        </row>
        <row r="585">
          <cell r="C585">
            <v>582</v>
          </cell>
          <cell r="D585">
            <v>5.7363999999999997</v>
          </cell>
          <cell r="E585">
            <v>582</v>
          </cell>
          <cell r="F585">
            <v>5.2248000000000054</v>
          </cell>
        </row>
        <row r="586">
          <cell r="C586">
            <v>583</v>
          </cell>
          <cell r="D586">
            <v>5.7416</v>
          </cell>
          <cell r="E586">
            <v>583</v>
          </cell>
          <cell r="F586">
            <v>5.2312000000000056</v>
          </cell>
        </row>
        <row r="587">
          <cell r="C587">
            <v>584</v>
          </cell>
          <cell r="D587">
            <v>5.7468000000000004</v>
          </cell>
          <cell r="E587">
            <v>584</v>
          </cell>
          <cell r="F587">
            <v>5.2376000000000058</v>
          </cell>
        </row>
        <row r="588">
          <cell r="C588">
            <v>585</v>
          </cell>
          <cell r="D588">
            <v>5.7519999999999998</v>
          </cell>
          <cell r="E588">
            <v>585</v>
          </cell>
          <cell r="F588">
            <v>5.244000000000006</v>
          </cell>
        </row>
        <row r="589">
          <cell r="C589">
            <v>586</v>
          </cell>
          <cell r="D589">
            <v>5.7571999999999992</v>
          </cell>
          <cell r="E589">
            <v>586</v>
          </cell>
          <cell r="F589">
            <v>5.2504000000000062</v>
          </cell>
        </row>
        <row r="590">
          <cell r="C590">
            <v>587</v>
          </cell>
          <cell r="D590">
            <v>5.7623999999999995</v>
          </cell>
          <cell r="E590">
            <v>587</v>
          </cell>
          <cell r="F590">
            <v>5.2568000000000064</v>
          </cell>
        </row>
        <row r="591">
          <cell r="C591">
            <v>588</v>
          </cell>
          <cell r="D591">
            <v>5.7675999999999998</v>
          </cell>
          <cell r="E591">
            <v>588</v>
          </cell>
          <cell r="F591">
            <v>5.2632000000000065</v>
          </cell>
        </row>
        <row r="592">
          <cell r="C592">
            <v>589</v>
          </cell>
          <cell r="D592">
            <v>5.7728000000000002</v>
          </cell>
          <cell r="E592">
            <v>589</v>
          </cell>
          <cell r="F592">
            <v>5.2696000000000067</v>
          </cell>
        </row>
        <row r="593">
          <cell r="C593">
            <v>590</v>
          </cell>
          <cell r="D593">
            <v>5.7780000000000005</v>
          </cell>
          <cell r="E593">
            <v>590</v>
          </cell>
          <cell r="F593">
            <v>5.2760000000000069</v>
          </cell>
        </row>
        <row r="594">
          <cell r="C594">
            <v>591</v>
          </cell>
          <cell r="D594">
            <v>5.7831999999999999</v>
          </cell>
          <cell r="E594">
            <v>591</v>
          </cell>
          <cell r="F594">
            <v>5.2824000000000071</v>
          </cell>
        </row>
        <row r="595">
          <cell r="C595">
            <v>592</v>
          </cell>
          <cell r="D595">
            <v>5.7883999999999993</v>
          </cell>
          <cell r="E595">
            <v>592</v>
          </cell>
          <cell r="F595">
            <v>5.2888000000000073</v>
          </cell>
        </row>
        <row r="596">
          <cell r="C596">
            <v>593</v>
          </cell>
          <cell r="D596">
            <v>5.7935999999999996</v>
          </cell>
          <cell r="E596">
            <v>593</v>
          </cell>
          <cell r="F596">
            <v>5.2952000000000075</v>
          </cell>
        </row>
        <row r="597">
          <cell r="C597">
            <v>594</v>
          </cell>
          <cell r="D597">
            <v>5.7988</v>
          </cell>
          <cell r="E597">
            <v>594</v>
          </cell>
          <cell r="F597">
            <v>5.3016000000000076</v>
          </cell>
        </row>
        <row r="598">
          <cell r="C598">
            <v>595</v>
          </cell>
          <cell r="D598">
            <v>5.8040000000000003</v>
          </cell>
          <cell r="E598">
            <v>595</v>
          </cell>
          <cell r="F598">
            <v>5.3080000000000078</v>
          </cell>
        </row>
        <row r="599">
          <cell r="C599">
            <v>596</v>
          </cell>
          <cell r="D599">
            <v>5.8091999999999997</v>
          </cell>
          <cell r="E599">
            <v>596</v>
          </cell>
          <cell r="F599">
            <v>5.314400000000008</v>
          </cell>
        </row>
        <row r="600">
          <cell r="C600">
            <v>597</v>
          </cell>
          <cell r="D600">
            <v>5.8144</v>
          </cell>
          <cell r="E600">
            <v>597</v>
          </cell>
          <cell r="F600">
            <v>5.3208000000000082</v>
          </cell>
        </row>
        <row r="601">
          <cell r="C601">
            <v>598</v>
          </cell>
          <cell r="D601">
            <v>5.8195999999999994</v>
          </cell>
          <cell r="E601">
            <v>598</v>
          </cell>
          <cell r="F601">
            <v>5.3272000000000084</v>
          </cell>
        </row>
        <row r="602">
          <cell r="C602">
            <v>599</v>
          </cell>
          <cell r="D602">
            <v>5.8247999999999998</v>
          </cell>
          <cell r="E602">
            <v>599</v>
          </cell>
          <cell r="F602">
            <v>5.3336000000000086</v>
          </cell>
        </row>
        <row r="603">
          <cell r="C603">
            <v>600</v>
          </cell>
          <cell r="D603">
            <v>5.83</v>
          </cell>
          <cell r="E603">
            <v>600</v>
          </cell>
          <cell r="F603">
            <v>5.34</v>
          </cell>
        </row>
        <row r="604">
          <cell r="C604">
            <v>601</v>
          </cell>
          <cell r="D604">
            <v>5.8352000000000004</v>
          </cell>
          <cell r="E604">
            <v>601</v>
          </cell>
          <cell r="F604">
            <v>5.3502000000000001</v>
          </cell>
        </row>
        <row r="605">
          <cell r="C605">
            <v>602</v>
          </cell>
          <cell r="D605">
            <v>5.8403999999999998</v>
          </cell>
          <cell r="E605">
            <v>602</v>
          </cell>
          <cell r="F605">
            <v>5.3604000000000003</v>
          </cell>
        </row>
        <row r="606">
          <cell r="C606">
            <v>603</v>
          </cell>
          <cell r="D606">
            <v>5.8455999999999992</v>
          </cell>
          <cell r="E606">
            <v>603</v>
          </cell>
          <cell r="F606">
            <v>5.3706000000000005</v>
          </cell>
        </row>
        <row r="607">
          <cell r="C607">
            <v>604</v>
          </cell>
          <cell r="D607">
            <v>5.8507999999999996</v>
          </cell>
          <cell r="E607">
            <v>604</v>
          </cell>
          <cell r="F607">
            <v>5.3808000000000007</v>
          </cell>
        </row>
        <row r="608">
          <cell r="C608">
            <v>605</v>
          </cell>
          <cell r="D608">
            <v>5.8559999999999999</v>
          </cell>
          <cell r="E608">
            <v>605</v>
          </cell>
          <cell r="F608">
            <v>5.3910000000000009</v>
          </cell>
        </row>
        <row r="609">
          <cell r="C609">
            <v>606</v>
          </cell>
          <cell r="D609">
            <v>5.8612000000000002</v>
          </cell>
          <cell r="E609">
            <v>606</v>
          </cell>
          <cell r="F609">
            <v>5.4012000000000011</v>
          </cell>
        </row>
        <row r="610">
          <cell r="C610">
            <v>607</v>
          </cell>
          <cell r="D610">
            <v>5.8663999999999996</v>
          </cell>
          <cell r="E610">
            <v>607</v>
          </cell>
          <cell r="F610">
            <v>5.4114000000000013</v>
          </cell>
        </row>
        <row r="611">
          <cell r="C611">
            <v>608</v>
          </cell>
          <cell r="D611">
            <v>5.8715999999999999</v>
          </cell>
          <cell r="E611">
            <v>608</v>
          </cell>
          <cell r="F611">
            <v>5.4216000000000015</v>
          </cell>
        </row>
        <row r="612">
          <cell r="C612">
            <v>609</v>
          </cell>
          <cell r="D612">
            <v>5.8767999999999994</v>
          </cell>
          <cell r="E612">
            <v>609</v>
          </cell>
          <cell r="F612">
            <v>5.4318000000000017</v>
          </cell>
        </row>
        <row r="613">
          <cell r="C613">
            <v>610</v>
          </cell>
          <cell r="D613">
            <v>5.8819999999999997</v>
          </cell>
          <cell r="E613">
            <v>610</v>
          </cell>
          <cell r="F613">
            <v>5.4420000000000019</v>
          </cell>
        </row>
        <row r="614">
          <cell r="C614">
            <v>611</v>
          </cell>
          <cell r="D614">
            <v>5.8872</v>
          </cell>
          <cell r="E614">
            <v>611</v>
          </cell>
          <cell r="F614">
            <v>5.4522000000000022</v>
          </cell>
        </row>
        <row r="615">
          <cell r="C615">
            <v>612</v>
          </cell>
          <cell r="D615">
            <v>5.8924000000000003</v>
          </cell>
          <cell r="E615">
            <v>612</v>
          </cell>
          <cell r="F615">
            <v>5.4624000000000024</v>
          </cell>
        </row>
        <row r="616">
          <cell r="C616">
            <v>613</v>
          </cell>
          <cell r="D616">
            <v>5.8975999999999997</v>
          </cell>
          <cell r="E616">
            <v>613</v>
          </cell>
          <cell r="F616">
            <v>5.4726000000000026</v>
          </cell>
        </row>
        <row r="617">
          <cell r="C617">
            <v>614</v>
          </cell>
          <cell r="D617">
            <v>5.9027999999999992</v>
          </cell>
          <cell r="E617">
            <v>614</v>
          </cell>
          <cell r="F617">
            <v>5.4828000000000028</v>
          </cell>
        </row>
        <row r="618">
          <cell r="C618">
            <v>615</v>
          </cell>
          <cell r="D618">
            <v>5.9079999999999995</v>
          </cell>
          <cell r="E618">
            <v>615</v>
          </cell>
          <cell r="F618">
            <v>5.493000000000003</v>
          </cell>
        </row>
        <row r="619">
          <cell r="C619">
            <v>616</v>
          </cell>
          <cell r="D619">
            <v>5.9131999999999998</v>
          </cell>
          <cell r="E619">
            <v>616</v>
          </cell>
          <cell r="F619">
            <v>5.5032000000000032</v>
          </cell>
        </row>
        <row r="620">
          <cell r="C620">
            <v>617</v>
          </cell>
          <cell r="D620">
            <v>5.9184000000000001</v>
          </cell>
          <cell r="E620">
            <v>617</v>
          </cell>
          <cell r="F620">
            <v>5.5134000000000034</v>
          </cell>
        </row>
        <row r="621">
          <cell r="C621">
            <v>618</v>
          </cell>
          <cell r="D621">
            <v>5.9236000000000004</v>
          </cell>
          <cell r="E621">
            <v>618</v>
          </cell>
          <cell r="F621">
            <v>5.5236000000000036</v>
          </cell>
        </row>
        <row r="622">
          <cell r="C622">
            <v>619</v>
          </cell>
          <cell r="D622">
            <v>5.9287999999999998</v>
          </cell>
          <cell r="E622">
            <v>619</v>
          </cell>
          <cell r="F622">
            <v>5.5338000000000038</v>
          </cell>
        </row>
        <row r="623">
          <cell r="C623">
            <v>620</v>
          </cell>
          <cell r="D623">
            <v>5.9339999999999993</v>
          </cell>
          <cell r="E623">
            <v>620</v>
          </cell>
          <cell r="F623">
            <v>5.544000000000004</v>
          </cell>
        </row>
        <row r="624">
          <cell r="C624">
            <v>621</v>
          </cell>
          <cell r="D624">
            <v>5.9391999999999996</v>
          </cell>
          <cell r="E624">
            <v>621</v>
          </cell>
          <cell r="F624">
            <v>5.5542000000000042</v>
          </cell>
        </row>
        <row r="625">
          <cell r="C625">
            <v>622</v>
          </cell>
          <cell r="D625">
            <v>5.9443999999999999</v>
          </cell>
          <cell r="E625">
            <v>622</v>
          </cell>
          <cell r="F625">
            <v>5.5644000000000045</v>
          </cell>
        </row>
        <row r="626">
          <cell r="C626">
            <v>623</v>
          </cell>
          <cell r="D626">
            <v>5.9496000000000002</v>
          </cell>
          <cell r="E626">
            <v>623</v>
          </cell>
          <cell r="F626">
            <v>5.5746000000000047</v>
          </cell>
        </row>
        <row r="627">
          <cell r="C627">
            <v>624</v>
          </cell>
          <cell r="D627">
            <v>5.9547999999999996</v>
          </cell>
          <cell r="E627">
            <v>624</v>
          </cell>
          <cell r="F627">
            <v>5.5848000000000049</v>
          </cell>
        </row>
        <row r="628">
          <cell r="C628">
            <v>625</v>
          </cell>
          <cell r="D628">
            <v>5.96</v>
          </cell>
          <cell r="E628">
            <v>625</v>
          </cell>
          <cell r="F628">
            <v>5.5950000000000051</v>
          </cell>
        </row>
        <row r="629">
          <cell r="C629">
            <v>626</v>
          </cell>
          <cell r="D629">
            <v>5.9651999999999994</v>
          </cell>
          <cell r="E629">
            <v>626</v>
          </cell>
          <cell r="F629">
            <v>5.6052000000000053</v>
          </cell>
        </row>
        <row r="630">
          <cell r="C630">
            <v>627</v>
          </cell>
          <cell r="D630">
            <v>5.9703999999999997</v>
          </cell>
          <cell r="E630">
            <v>627</v>
          </cell>
          <cell r="F630">
            <v>5.6154000000000055</v>
          </cell>
        </row>
        <row r="631">
          <cell r="C631">
            <v>628</v>
          </cell>
          <cell r="D631">
            <v>5.9756</v>
          </cell>
          <cell r="E631">
            <v>628</v>
          </cell>
          <cell r="F631">
            <v>5.6256000000000057</v>
          </cell>
        </row>
        <row r="632">
          <cell r="C632">
            <v>629</v>
          </cell>
          <cell r="D632">
            <v>5.9808000000000003</v>
          </cell>
          <cell r="E632">
            <v>629</v>
          </cell>
          <cell r="F632">
            <v>5.6358000000000059</v>
          </cell>
        </row>
        <row r="633">
          <cell r="C633">
            <v>630</v>
          </cell>
          <cell r="D633">
            <v>5.9859999999999998</v>
          </cell>
          <cell r="E633">
            <v>630</v>
          </cell>
          <cell r="F633">
            <v>5.6460000000000061</v>
          </cell>
        </row>
        <row r="634">
          <cell r="C634">
            <v>631</v>
          </cell>
          <cell r="D634">
            <v>5.9911999999999992</v>
          </cell>
          <cell r="E634">
            <v>631</v>
          </cell>
          <cell r="F634">
            <v>5.6562000000000063</v>
          </cell>
        </row>
        <row r="635">
          <cell r="C635">
            <v>632</v>
          </cell>
          <cell r="D635">
            <v>5.9963999999999995</v>
          </cell>
          <cell r="E635">
            <v>632</v>
          </cell>
          <cell r="F635">
            <v>5.6664000000000065</v>
          </cell>
        </row>
        <row r="636">
          <cell r="C636">
            <v>633</v>
          </cell>
          <cell r="D636">
            <v>6.0015999999999998</v>
          </cell>
          <cell r="E636">
            <v>633</v>
          </cell>
          <cell r="F636">
            <v>5.6766000000000068</v>
          </cell>
        </row>
        <row r="637">
          <cell r="C637">
            <v>634</v>
          </cell>
          <cell r="D637">
            <v>6.0068000000000001</v>
          </cell>
          <cell r="E637">
            <v>634</v>
          </cell>
          <cell r="F637">
            <v>5.686800000000007</v>
          </cell>
        </row>
        <row r="638">
          <cell r="C638">
            <v>635</v>
          </cell>
          <cell r="D638">
            <v>6.0120000000000005</v>
          </cell>
          <cell r="E638">
            <v>635</v>
          </cell>
          <cell r="F638">
            <v>5.6970000000000072</v>
          </cell>
        </row>
        <row r="639">
          <cell r="C639">
            <v>636</v>
          </cell>
          <cell r="D639">
            <v>6.0171999999999999</v>
          </cell>
          <cell r="E639">
            <v>636</v>
          </cell>
          <cell r="F639">
            <v>5.7072000000000074</v>
          </cell>
        </row>
        <row r="640">
          <cell r="C640">
            <v>637</v>
          </cell>
          <cell r="D640">
            <v>6.0223999999999993</v>
          </cell>
          <cell r="E640">
            <v>637</v>
          </cell>
          <cell r="F640">
            <v>5.7174000000000076</v>
          </cell>
        </row>
        <row r="641">
          <cell r="C641">
            <v>638</v>
          </cell>
          <cell r="D641">
            <v>6.0275999999999996</v>
          </cell>
          <cell r="E641">
            <v>638</v>
          </cell>
          <cell r="F641">
            <v>5.7276000000000078</v>
          </cell>
        </row>
        <row r="642">
          <cell r="C642">
            <v>639</v>
          </cell>
          <cell r="D642">
            <v>6.0327999999999999</v>
          </cell>
          <cell r="E642">
            <v>639</v>
          </cell>
          <cell r="F642">
            <v>5.737800000000008</v>
          </cell>
        </row>
        <row r="643">
          <cell r="C643">
            <v>640</v>
          </cell>
          <cell r="D643">
            <v>6.0380000000000003</v>
          </cell>
          <cell r="E643">
            <v>640</v>
          </cell>
          <cell r="F643">
            <v>5.7480000000000082</v>
          </cell>
        </row>
        <row r="644">
          <cell r="C644">
            <v>641</v>
          </cell>
          <cell r="D644">
            <v>6.0431999999999997</v>
          </cell>
          <cell r="E644">
            <v>641</v>
          </cell>
          <cell r="F644">
            <v>5.7582000000000084</v>
          </cell>
        </row>
        <row r="645">
          <cell r="C645">
            <v>642</v>
          </cell>
          <cell r="D645">
            <v>6.0484</v>
          </cell>
          <cell r="E645">
            <v>642</v>
          </cell>
          <cell r="F645">
            <v>5.7684000000000086</v>
          </cell>
        </row>
        <row r="646">
          <cell r="C646">
            <v>643</v>
          </cell>
          <cell r="D646">
            <v>6.0535999999999994</v>
          </cell>
          <cell r="E646">
            <v>643</v>
          </cell>
          <cell r="F646">
            <v>5.7786000000000088</v>
          </cell>
        </row>
        <row r="647">
          <cell r="C647">
            <v>644</v>
          </cell>
          <cell r="D647">
            <v>6.0587999999999997</v>
          </cell>
          <cell r="E647">
            <v>644</v>
          </cell>
          <cell r="F647">
            <v>5.788800000000009</v>
          </cell>
        </row>
        <row r="648">
          <cell r="C648">
            <v>645</v>
          </cell>
          <cell r="D648">
            <v>6.0640000000000001</v>
          </cell>
          <cell r="E648">
            <v>645</v>
          </cell>
          <cell r="F648">
            <v>5.7990000000000093</v>
          </cell>
        </row>
        <row r="649">
          <cell r="C649">
            <v>646</v>
          </cell>
          <cell r="D649">
            <v>6.0692000000000004</v>
          </cell>
          <cell r="E649">
            <v>646</v>
          </cell>
          <cell r="F649">
            <v>5.8092000000000095</v>
          </cell>
        </row>
        <row r="650">
          <cell r="C650">
            <v>647</v>
          </cell>
          <cell r="D650">
            <v>6.0743999999999998</v>
          </cell>
          <cell r="E650">
            <v>647</v>
          </cell>
          <cell r="F650">
            <v>5.8194000000000097</v>
          </cell>
        </row>
        <row r="651">
          <cell r="C651">
            <v>648</v>
          </cell>
          <cell r="D651">
            <v>6.0795999999999992</v>
          </cell>
          <cell r="E651">
            <v>648</v>
          </cell>
          <cell r="F651">
            <v>5.8296000000000099</v>
          </cell>
        </row>
        <row r="652">
          <cell r="C652">
            <v>649</v>
          </cell>
          <cell r="D652">
            <v>6.0847999999999995</v>
          </cell>
          <cell r="E652">
            <v>649</v>
          </cell>
          <cell r="F652">
            <v>5.8398000000000101</v>
          </cell>
        </row>
        <row r="653">
          <cell r="C653">
            <v>650</v>
          </cell>
          <cell r="D653">
            <v>6.09</v>
          </cell>
          <cell r="E653">
            <v>650</v>
          </cell>
          <cell r="F653">
            <v>5.85</v>
          </cell>
        </row>
        <row r="654">
          <cell r="C654">
            <v>651</v>
          </cell>
          <cell r="D654">
            <v>6.0952000000000002</v>
          </cell>
          <cell r="E654">
            <v>651</v>
          </cell>
          <cell r="F654">
            <v>5.8519999999999994</v>
          </cell>
        </row>
        <row r="655">
          <cell r="C655">
            <v>652</v>
          </cell>
          <cell r="D655">
            <v>6.1003999999999996</v>
          </cell>
          <cell r="E655">
            <v>652</v>
          </cell>
          <cell r="F655">
            <v>5.8539999999999992</v>
          </cell>
        </row>
        <row r="656">
          <cell r="C656">
            <v>653</v>
          </cell>
          <cell r="D656">
            <v>6.1055999999999999</v>
          </cell>
          <cell r="E656">
            <v>653</v>
          </cell>
          <cell r="F656">
            <v>5.855999999999999</v>
          </cell>
        </row>
        <row r="657">
          <cell r="C657">
            <v>654</v>
          </cell>
          <cell r="D657">
            <v>6.1107999999999993</v>
          </cell>
          <cell r="E657">
            <v>654</v>
          </cell>
          <cell r="F657">
            <v>5.8579999999999988</v>
          </cell>
        </row>
        <row r="658">
          <cell r="C658">
            <v>655</v>
          </cell>
          <cell r="D658">
            <v>6.1159999999999997</v>
          </cell>
          <cell r="E658">
            <v>655</v>
          </cell>
          <cell r="F658">
            <v>5.8599999999999985</v>
          </cell>
        </row>
        <row r="659">
          <cell r="C659">
            <v>656</v>
          </cell>
          <cell r="D659">
            <v>6.1212</v>
          </cell>
          <cell r="E659">
            <v>656</v>
          </cell>
          <cell r="F659">
            <v>5.8619999999999983</v>
          </cell>
        </row>
        <row r="660">
          <cell r="C660">
            <v>657</v>
          </cell>
          <cell r="D660">
            <v>6.1264000000000003</v>
          </cell>
          <cell r="E660">
            <v>657</v>
          </cell>
          <cell r="F660">
            <v>5.8639999999999981</v>
          </cell>
        </row>
        <row r="661">
          <cell r="C661">
            <v>658</v>
          </cell>
          <cell r="D661">
            <v>6.1315999999999997</v>
          </cell>
          <cell r="E661">
            <v>658</v>
          </cell>
          <cell r="F661">
            <v>5.8659999999999979</v>
          </cell>
        </row>
        <row r="662">
          <cell r="C662">
            <v>659</v>
          </cell>
          <cell r="D662">
            <v>6.1367999999999991</v>
          </cell>
          <cell r="E662">
            <v>659</v>
          </cell>
          <cell r="F662">
            <v>5.8679999999999977</v>
          </cell>
        </row>
        <row r="663">
          <cell r="C663">
            <v>660</v>
          </cell>
          <cell r="D663">
            <v>6.1419999999999995</v>
          </cell>
          <cell r="E663">
            <v>660</v>
          </cell>
          <cell r="F663">
            <v>5.8699999999999974</v>
          </cell>
        </row>
        <row r="664">
          <cell r="C664">
            <v>661</v>
          </cell>
          <cell r="D664">
            <v>6.1471999999999998</v>
          </cell>
          <cell r="E664">
            <v>661</v>
          </cell>
          <cell r="F664">
            <v>5.8719999999999972</v>
          </cell>
        </row>
        <row r="665">
          <cell r="C665">
            <v>662</v>
          </cell>
          <cell r="D665">
            <v>6.1524000000000001</v>
          </cell>
          <cell r="E665">
            <v>662</v>
          </cell>
          <cell r="F665">
            <v>5.873999999999997</v>
          </cell>
        </row>
        <row r="666">
          <cell r="C666">
            <v>663</v>
          </cell>
          <cell r="D666">
            <v>6.1576000000000004</v>
          </cell>
          <cell r="E666">
            <v>663</v>
          </cell>
          <cell r="F666">
            <v>5.8759999999999968</v>
          </cell>
        </row>
        <row r="667">
          <cell r="C667">
            <v>664</v>
          </cell>
          <cell r="D667">
            <v>6.1627999999999998</v>
          </cell>
          <cell r="E667">
            <v>664</v>
          </cell>
          <cell r="F667">
            <v>5.8779999999999966</v>
          </cell>
        </row>
        <row r="668">
          <cell r="C668">
            <v>665</v>
          </cell>
          <cell r="D668">
            <v>6.1679999999999993</v>
          </cell>
          <cell r="E668">
            <v>665</v>
          </cell>
          <cell r="F668">
            <v>5.8799999999999963</v>
          </cell>
        </row>
        <row r="669">
          <cell r="C669">
            <v>666</v>
          </cell>
          <cell r="D669">
            <v>6.1731999999999996</v>
          </cell>
          <cell r="E669">
            <v>666</v>
          </cell>
          <cell r="F669">
            <v>5.8819999999999961</v>
          </cell>
        </row>
        <row r="670">
          <cell r="C670">
            <v>667</v>
          </cell>
          <cell r="D670">
            <v>6.1783999999999999</v>
          </cell>
          <cell r="E670">
            <v>667</v>
          </cell>
          <cell r="F670">
            <v>5.8839999999999959</v>
          </cell>
        </row>
        <row r="671">
          <cell r="C671">
            <v>668</v>
          </cell>
          <cell r="D671">
            <v>6.1836000000000002</v>
          </cell>
          <cell r="E671">
            <v>668</v>
          </cell>
          <cell r="F671">
            <v>5.8859999999999957</v>
          </cell>
        </row>
        <row r="672">
          <cell r="C672">
            <v>669</v>
          </cell>
          <cell r="D672">
            <v>6.1887999999999996</v>
          </cell>
          <cell r="E672">
            <v>669</v>
          </cell>
          <cell r="F672">
            <v>5.8879999999999955</v>
          </cell>
        </row>
        <row r="673">
          <cell r="C673">
            <v>670</v>
          </cell>
          <cell r="D673">
            <v>6.194</v>
          </cell>
          <cell r="E673">
            <v>670</v>
          </cell>
          <cell r="F673">
            <v>5.8899999999999952</v>
          </cell>
        </row>
        <row r="674">
          <cell r="C674">
            <v>671</v>
          </cell>
          <cell r="D674">
            <v>6.1991999999999994</v>
          </cell>
          <cell r="E674">
            <v>671</v>
          </cell>
          <cell r="F674">
            <v>5.891999999999995</v>
          </cell>
        </row>
        <row r="675">
          <cell r="C675">
            <v>672</v>
          </cell>
          <cell r="D675">
            <v>6.2043999999999997</v>
          </cell>
          <cell r="E675">
            <v>672</v>
          </cell>
          <cell r="F675">
            <v>5.8939999999999948</v>
          </cell>
        </row>
        <row r="676">
          <cell r="C676">
            <v>673</v>
          </cell>
          <cell r="D676">
            <v>6.2096</v>
          </cell>
          <cell r="E676">
            <v>673</v>
          </cell>
          <cell r="F676">
            <v>5.8959999999999946</v>
          </cell>
        </row>
        <row r="677">
          <cell r="C677">
            <v>674</v>
          </cell>
          <cell r="D677">
            <v>6.2148000000000003</v>
          </cell>
          <cell r="E677">
            <v>674</v>
          </cell>
          <cell r="F677">
            <v>5.8979999999999944</v>
          </cell>
        </row>
        <row r="678">
          <cell r="C678">
            <v>675</v>
          </cell>
          <cell r="D678">
            <v>6.22</v>
          </cell>
          <cell r="E678">
            <v>675</v>
          </cell>
          <cell r="F678">
            <v>5.8999999999999941</v>
          </cell>
        </row>
        <row r="679">
          <cell r="C679">
            <v>676</v>
          </cell>
          <cell r="D679">
            <v>6.2251999999999992</v>
          </cell>
          <cell r="E679">
            <v>676</v>
          </cell>
          <cell r="F679">
            <v>5.9019999999999939</v>
          </cell>
        </row>
        <row r="680">
          <cell r="C680">
            <v>677</v>
          </cell>
          <cell r="D680">
            <v>6.2303999999999995</v>
          </cell>
          <cell r="E680">
            <v>677</v>
          </cell>
          <cell r="F680">
            <v>5.9039999999999937</v>
          </cell>
        </row>
        <row r="681">
          <cell r="C681">
            <v>678</v>
          </cell>
          <cell r="D681">
            <v>6.2355999999999998</v>
          </cell>
          <cell r="E681">
            <v>678</v>
          </cell>
          <cell r="F681">
            <v>5.9059999999999935</v>
          </cell>
        </row>
        <row r="682">
          <cell r="C682">
            <v>679</v>
          </cell>
          <cell r="D682">
            <v>6.2408000000000001</v>
          </cell>
          <cell r="E682">
            <v>679</v>
          </cell>
          <cell r="F682">
            <v>5.9079999999999933</v>
          </cell>
        </row>
        <row r="683">
          <cell r="C683">
            <v>680</v>
          </cell>
          <cell r="D683">
            <v>6.2460000000000004</v>
          </cell>
          <cell r="E683">
            <v>680</v>
          </cell>
          <cell r="F683">
            <v>5.909999999999993</v>
          </cell>
        </row>
        <row r="684">
          <cell r="C684">
            <v>681</v>
          </cell>
          <cell r="D684">
            <v>6.2511999999999999</v>
          </cell>
          <cell r="E684">
            <v>681</v>
          </cell>
          <cell r="F684">
            <v>5.9119999999999928</v>
          </cell>
        </row>
        <row r="685">
          <cell r="C685">
            <v>682</v>
          </cell>
          <cell r="D685">
            <v>6.2563999999999993</v>
          </cell>
          <cell r="E685">
            <v>682</v>
          </cell>
          <cell r="F685">
            <v>5.9139999999999926</v>
          </cell>
        </row>
        <row r="686">
          <cell r="C686">
            <v>683</v>
          </cell>
          <cell r="D686">
            <v>6.2615999999999996</v>
          </cell>
          <cell r="E686">
            <v>683</v>
          </cell>
          <cell r="F686">
            <v>5.9159999999999924</v>
          </cell>
        </row>
        <row r="687">
          <cell r="C687">
            <v>684</v>
          </cell>
          <cell r="D687">
            <v>6.2667999999999999</v>
          </cell>
          <cell r="E687">
            <v>684</v>
          </cell>
          <cell r="F687">
            <v>5.9179999999999922</v>
          </cell>
        </row>
        <row r="688">
          <cell r="C688">
            <v>685</v>
          </cell>
          <cell r="D688">
            <v>6.2720000000000002</v>
          </cell>
          <cell r="E688">
            <v>685</v>
          </cell>
          <cell r="F688">
            <v>5.9199999999999919</v>
          </cell>
        </row>
        <row r="689">
          <cell r="C689">
            <v>686</v>
          </cell>
          <cell r="D689">
            <v>6.2771999999999997</v>
          </cell>
          <cell r="E689">
            <v>686</v>
          </cell>
          <cell r="F689">
            <v>5.9219999999999917</v>
          </cell>
        </row>
        <row r="690">
          <cell r="C690">
            <v>687</v>
          </cell>
          <cell r="D690">
            <v>6.2824</v>
          </cell>
          <cell r="E690">
            <v>687</v>
          </cell>
          <cell r="F690">
            <v>5.9239999999999915</v>
          </cell>
        </row>
        <row r="691">
          <cell r="C691">
            <v>688</v>
          </cell>
          <cell r="D691">
            <v>6.2875999999999994</v>
          </cell>
          <cell r="E691">
            <v>688</v>
          </cell>
          <cell r="F691">
            <v>5.9259999999999913</v>
          </cell>
        </row>
        <row r="692">
          <cell r="C692">
            <v>689</v>
          </cell>
          <cell r="D692">
            <v>6.2927999999999997</v>
          </cell>
          <cell r="E692">
            <v>689</v>
          </cell>
          <cell r="F692">
            <v>5.9279999999999911</v>
          </cell>
        </row>
        <row r="693">
          <cell r="C693">
            <v>690</v>
          </cell>
          <cell r="D693">
            <v>6.298</v>
          </cell>
          <cell r="E693">
            <v>690</v>
          </cell>
          <cell r="F693">
            <v>5.9299999999999908</v>
          </cell>
        </row>
        <row r="694">
          <cell r="C694">
            <v>691</v>
          </cell>
          <cell r="D694">
            <v>6.3032000000000004</v>
          </cell>
          <cell r="E694">
            <v>691</v>
          </cell>
          <cell r="F694">
            <v>5.9319999999999906</v>
          </cell>
        </row>
        <row r="695">
          <cell r="C695">
            <v>692</v>
          </cell>
          <cell r="D695">
            <v>6.3083999999999998</v>
          </cell>
          <cell r="E695">
            <v>692</v>
          </cell>
          <cell r="F695">
            <v>5.9339999999999904</v>
          </cell>
        </row>
        <row r="696">
          <cell r="C696">
            <v>693</v>
          </cell>
          <cell r="D696">
            <v>6.3135999999999992</v>
          </cell>
          <cell r="E696">
            <v>693</v>
          </cell>
          <cell r="F696">
            <v>5.9359999999999902</v>
          </cell>
        </row>
        <row r="697">
          <cell r="C697">
            <v>694</v>
          </cell>
          <cell r="D697">
            <v>6.3187999999999995</v>
          </cell>
          <cell r="E697">
            <v>694</v>
          </cell>
          <cell r="F697">
            <v>5.93799999999999</v>
          </cell>
        </row>
        <row r="698">
          <cell r="C698">
            <v>695</v>
          </cell>
          <cell r="D698">
            <v>6.3239999999999998</v>
          </cell>
          <cell r="E698">
            <v>695</v>
          </cell>
          <cell r="F698">
            <v>5.9399999999999897</v>
          </cell>
        </row>
        <row r="699">
          <cell r="C699">
            <v>696</v>
          </cell>
          <cell r="D699">
            <v>6.3292000000000002</v>
          </cell>
          <cell r="E699">
            <v>696</v>
          </cell>
          <cell r="F699">
            <v>5.9419999999999895</v>
          </cell>
        </row>
        <row r="700">
          <cell r="C700">
            <v>697</v>
          </cell>
          <cell r="D700">
            <v>6.3343999999999996</v>
          </cell>
          <cell r="E700">
            <v>697</v>
          </cell>
          <cell r="F700">
            <v>5.9439999999999893</v>
          </cell>
        </row>
        <row r="701">
          <cell r="C701">
            <v>698</v>
          </cell>
          <cell r="D701">
            <v>6.3395999999999999</v>
          </cell>
          <cell r="E701">
            <v>698</v>
          </cell>
          <cell r="F701">
            <v>5.9459999999999891</v>
          </cell>
        </row>
        <row r="702">
          <cell r="C702">
            <v>699</v>
          </cell>
          <cell r="D702">
            <v>6.3447999999999993</v>
          </cell>
          <cell r="E702">
            <v>699</v>
          </cell>
          <cell r="F702">
            <v>5.9479999999999889</v>
          </cell>
        </row>
        <row r="703">
          <cell r="C703">
            <v>700</v>
          </cell>
          <cell r="D703">
            <v>6.35</v>
          </cell>
          <cell r="E703">
            <v>700</v>
          </cell>
          <cell r="F703">
            <v>5.95</v>
          </cell>
        </row>
        <row r="704">
          <cell r="C704">
            <v>701</v>
          </cell>
          <cell r="D704">
            <v>6.3552</v>
          </cell>
          <cell r="E704">
            <v>701</v>
          </cell>
          <cell r="F704">
            <v>5.9550000000000001</v>
          </cell>
        </row>
        <row r="705">
          <cell r="C705">
            <v>702</v>
          </cell>
          <cell r="D705">
            <v>6.3604000000000003</v>
          </cell>
          <cell r="E705">
            <v>702</v>
          </cell>
          <cell r="F705">
            <v>5.96</v>
          </cell>
        </row>
        <row r="706">
          <cell r="C706">
            <v>703</v>
          </cell>
          <cell r="D706">
            <v>6.3655999999999997</v>
          </cell>
          <cell r="E706">
            <v>703</v>
          </cell>
          <cell r="F706">
            <v>5.9649999999999999</v>
          </cell>
        </row>
        <row r="707">
          <cell r="C707">
            <v>704</v>
          </cell>
          <cell r="D707">
            <v>6.3708</v>
          </cell>
          <cell r="E707">
            <v>704</v>
          </cell>
          <cell r="F707">
            <v>5.97</v>
          </cell>
        </row>
        <row r="708">
          <cell r="C708">
            <v>705</v>
          </cell>
          <cell r="D708">
            <v>6.3759999999999994</v>
          </cell>
          <cell r="E708">
            <v>705</v>
          </cell>
          <cell r="F708">
            <v>5.9749999999999996</v>
          </cell>
        </row>
        <row r="709">
          <cell r="C709">
            <v>706</v>
          </cell>
          <cell r="D709">
            <v>6.3811999999999998</v>
          </cell>
          <cell r="E709">
            <v>706</v>
          </cell>
          <cell r="F709">
            <v>5.9799999999999995</v>
          </cell>
        </row>
        <row r="710">
          <cell r="C710">
            <v>707</v>
          </cell>
          <cell r="D710">
            <v>6.3864000000000001</v>
          </cell>
          <cell r="E710">
            <v>707</v>
          </cell>
          <cell r="F710">
            <v>5.9849999999999994</v>
          </cell>
        </row>
        <row r="711">
          <cell r="C711">
            <v>708</v>
          </cell>
          <cell r="D711">
            <v>6.3916000000000004</v>
          </cell>
          <cell r="E711">
            <v>708</v>
          </cell>
          <cell r="F711">
            <v>5.9899999999999993</v>
          </cell>
        </row>
        <row r="712">
          <cell r="C712">
            <v>709</v>
          </cell>
          <cell r="D712">
            <v>6.3967999999999998</v>
          </cell>
          <cell r="E712">
            <v>709</v>
          </cell>
          <cell r="F712">
            <v>5.9949999999999992</v>
          </cell>
        </row>
        <row r="713">
          <cell r="C713">
            <v>710</v>
          </cell>
          <cell r="D713">
            <v>6.4019999999999992</v>
          </cell>
          <cell r="E713">
            <v>710</v>
          </cell>
          <cell r="F713">
            <v>5.9999999999999991</v>
          </cell>
        </row>
        <row r="714">
          <cell r="C714">
            <v>711</v>
          </cell>
          <cell r="D714">
            <v>6.4071999999999996</v>
          </cell>
          <cell r="E714">
            <v>711</v>
          </cell>
          <cell r="F714">
            <v>6.004999999999999</v>
          </cell>
        </row>
        <row r="715">
          <cell r="C715">
            <v>712</v>
          </cell>
          <cell r="D715">
            <v>6.4123999999999999</v>
          </cell>
          <cell r="E715">
            <v>712</v>
          </cell>
          <cell r="F715">
            <v>6.0099999999999989</v>
          </cell>
        </row>
        <row r="716">
          <cell r="C716">
            <v>713</v>
          </cell>
          <cell r="D716">
            <v>6.4176000000000002</v>
          </cell>
          <cell r="E716">
            <v>713</v>
          </cell>
          <cell r="F716">
            <v>6.0149999999999988</v>
          </cell>
        </row>
        <row r="717">
          <cell r="C717">
            <v>714</v>
          </cell>
          <cell r="D717">
            <v>6.4227999999999996</v>
          </cell>
          <cell r="E717">
            <v>714</v>
          </cell>
          <cell r="F717">
            <v>6.0199999999999987</v>
          </cell>
        </row>
        <row r="718">
          <cell r="C718">
            <v>715</v>
          </cell>
          <cell r="D718">
            <v>6.4279999999999999</v>
          </cell>
          <cell r="E718">
            <v>715</v>
          </cell>
          <cell r="F718">
            <v>6.0249999999999986</v>
          </cell>
        </row>
        <row r="719">
          <cell r="C719">
            <v>716</v>
          </cell>
          <cell r="D719">
            <v>6.4331999999999994</v>
          </cell>
          <cell r="E719">
            <v>716</v>
          </cell>
          <cell r="F719">
            <v>6.0299999999999985</v>
          </cell>
        </row>
        <row r="720">
          <cell r="C720">
            <v>717</v>
          </cell>
          <cell r="D720">
            <v>6.4383999999999997</v>
          </cell>
          <cell r="E720">
            <v>717</v>
          </cell>
          <cell r="F720">
            <v>6.0349999999999984</v>
          </cell>
        </row>
        <row r="721">
          <cell r="C721">
            <v>718</v>
          </cell>
          <cell r="D721">
            <v>6.4436</v>
          </cell>
          <cell r="E721">
            <v>718</v>
          </cell>
          <cell r="F721">
            <v>6.0399999999999983</v>
          </cell>
        </row>
        <row r="722">
          <cell r="C722">
            <v>719</v>
          </cell>
          <cell r="D722">
            <v>6.4488000000000003</v>
          </cell>
          <cell r="E722">
            <v>719</v>
          </cell>
          <cell r="F722">
            <v>6.0449999999999982</v>
          </cell>
        </row>
        <row r="723">
          <cell r="C723">
            <v>720</v>
          </cell>
          <cell r="D723">
            <v>6.4539999999999997</v>
          </cell>
          <cell r="E723">
            <v>720</v>
          </cell>
          <cell r="F723">
            <v>6.049999999999998</v>
          </cell>
        </row>
        <row r="724">
          <cell r="C724">
            <v>721</v>
          </cell>
          <cell r="D724">
            <v>6.4591999999999992</v>
          </cell>
          <cell r="E724">
            <v>721</v>
          </cell>
          <cell r="F724">
            <v>6.0549999999999979</v>
          </cell>
        </row>
        <row r="725">
          <cell r="C725">
            <v>722</v>
          </cell>
          <cell r="D725">
            <v>6.4643999999999995</v>
          </cell>
          <cell r="E725">
            <v>722</v>
          </cell>
          <cell r="F725">
            <v>6.0599999999999978</v>
          </cell>
        </row>
        <row r="726">
          <cell r="C726">
            <v>723</v>
          </cell>
          <cell r="D726">
            <v>6.4695999999999998</v>
          </cell>
          <cell r="E726">
            <v>723</v>
          </cell>
          <cell r="F726">
            <v>6.0649999999999977</v>
          </cell>
        </row>
        <row r="727">
          <cell r="C727">
            <v>724</v>
          </cell>
          <cell r="D727">
            <v>6.4748000000000001</v>
          </cell>
          <cell r="E727">
            <v>724</v>
          </cell>
          <cell r="F727">
            <v>6.0699999999999976</v>
          </cell>
        </row>
        <row r="728">
          <cell r="C728">
            <v>725</v>
          </cell>
          <cell r="D728">
            <v>6.48</v>
          </cell>
          <cell r="E728">
            <v>725</v>
          </cell>
          <cell r="F728">
            <v>6.0749999999999975</v>
          </cell>
        </row>
        <row r="729">
          <cell r="C729">
            <v>726</v>
          </cell>
          <cell r="D729">
            <v>6.4851999999999999</v>
          </cell>
          <cell r="E729">
            <v>726</v>
          </cell>
          <cell r="F729">
            <v>6.0799999999999974</v>
          </cell>
        </row>
        <row r="730">
          <cell r="C730">
            <v>727</v>
          </cell>
          <cell r="D730">
            <v>6.4903999999999993</v>
          </cell>
          <cell r="E730">
            <v>727</v>
          </cell>
          <cell r="F730">
            <v>6.0849999999999973</v>
          </cell>
        </row>
        <row r="731">
          <cell r="C731">
            <v>728</v>
          </cell>
          <cell r="D731">
            <v>6.4955999999999996</v>
          </cell>
          <cell r="E731">
            <v>728</v>
          </cell>
          <cell r="F731">
            <v>6.0899999999999972</v>
          </cell>
        </row>
        <row r="732">
          <cell r="C732">
            <v>729</v>
          </cell>
          <cell r="D732">
            <v>6.5007999999999999</v>
          </cell>
          <cell r="E732">
            <v>729</v>
          </cell>
          <cell r="F732">
            <v>6.0949999999999971</v>
          </cell>
        </row>
        <row r="733">
          <cell r="C733">
            <v>730</v>
          </cell>
          <cell r="D733">
            <v>6.5060000000000002</v>
          </cell>
          <cell r="E733">
            <v>730</v>
          </cell>
          <cell r="F733">
            <v>6.099999999999997</v>
          </cell>
        </row>
        <row r="734">
          <cell r="C734">
            <v>731</v>
          </cell>
          <cell r="D734">
            <v>6.5111999999999997</v>
          </cell>
          <cell r="E734">
            <v>731</v>
          </cell>
          <cell r="F734">
            <v>6.1049999999999969</v>
          </cell>
        </row>
        <row r="735">
          <cell r="C735">
            <v>732</v>
          </cell>
          <cell r="D735">
            <v>6.5164</v>
          </cell>
          <cell r="E735">
            <v>732</v>
          </cell>
          <cell r="F735">
            <v>6.1099999999999968</v>
          </cell>
        </row>
        <row r="736">
          <cell r="C736">
            <v>733</v>
          </cell>
          <cell r="D736">
            <v>6.5215999999999994</v>
          </cell>
          <cell r="E736">
            <v>733</v>
          </cell>
          <cell r="F736">
            <v>6.1149999999999967</v>
          </cell>
        </row>
        <row r="737">
          <cell r="C737">
            <v>734</v>
          </cell>
          <cell r="D737">
            <v>6.5267999999999997</v>
          </cell>
          <cell r="E737">
            <v>734</v>
          </cell>
          <cell r="F737">
            <v>6.1199999999999966</v>
          </cell>
        </row>
        <row r="738">
          <cell r="C738">
            <v>735</v>
          </cell>
          <cell r="D738">
            <v>6.532</v>
          </cell>
          <cell r="E738">
            <v>735</v>
          </cell>
          <cell r="F738">
            <v>6.1249999999999964</v>
          </cell>
        </row>
        <row r="739">
          <cell r="C739">
            <v>736</v>
          </cell>
          <cell r="D739">
            <v>6.5372000000000003</v>
          </cell>
          <cell r="E739">
            <v>736</v>
          </cell>
          <cell r="F739">
            <v>6.1299999999999963</v>
          </cell>
        </row>
        <row r="740">
          <cell r="C740">
            <v>737</v>
          </cell>
          <cell r="D740">
            <v>6.5423999999999998</v>
          </cell>
          <cell r="E740">
            <v>737</v>
          </cell>
          <cell r="F740">
            <v>6.1349999999999962</v>
          </cell>
        </row>
        <row r="741">
          <cell r="C741">
            <v>738</v>
          </cell>
          <cell r="D741">
            <v>6.5475999999999992</v>
          </cell>
          <cell r="E741">
            <v>738</v>
          </cell>
          <cell r="F741">
            <v>6.1399999999999961</v>
          </cell>
        </row>
        <row r="742">
          <cell r="C742">
            <v>739</v>
          </cell>
          <cell r="D742">
            <v>6.5527999999999995</v>
          </cell>
          <cell r="E742">
            <v>739</v>
          </cell>
          <cell r="F742">
            <v>6.144999999999996</v>
          </cell>
        </row>
        <row r="743">
          <cell r="C743">
            <v>740</v>
          </cell>
          <cell r="D743">
            <v>6.5579999999999998</v>
          </cell>
          <cell r="E743">
            <v>740</v>
          </cell>
          <cell r="F743">
            <v>6.1499999999999959</v>
          </cell>
        </row>
        <row r="744">
          <cell r="C744">
            <v>741</v>
          </cell>
          <cell r="D744">
            <v>6.5632000000000001</v>
          </cell>
          <cell r="E744">
            <v>741</v>
          </cell>
          <cell r="F744">
            <v>6.1549999999999958</v>
          </cell>
        </row>
        <row r="745">
          <cell r="C745">
            <v>742</v>
          </cell>
          <cell r="D745">
            <v>6.5683999999999996</v>
          </cell>
          <cell r="E745">
            <v>742</v>
          </cell>
          <cell r="F745">
            <v>6.1599999999999957</v>
          </cell>
        </row>
        <row r="746">
          <cell r="C746">
            <v>743</v>
          </cell>
          <cell r="D746">
            <v>6.5735999999999999</v>
          </cell>
          <cell r="E746">
            <v>743</v>
          </cell>
          <cell r="F746">
            <v>6.1649999999999956</v>
          </cell>
        </row>
        <row r="747">
          <cell r="C747">
            <v>744</v>
          </cell>
          <cell r="D747">
            <v>6.5787999999999993</v>
          </cell>
          <cell r="E747">
            <v>744</v>
          </cell>
          <cell r="F747">
            <v>6.1699999999999955</v>
          </cell>
        </row>
        <row r="748">
          <cell r="C748">
            <v>745</v>
          </cell>
          <cell r="D748">
            <v>6.5839999999999996</v>
          </cell>
          <cell r="E748">
            <v>745</v>
          </cell>
          <cell r="F748">
            <v>6.1749999999999954</v>
          </cell>
        </row>
        <row r="749">
          <cell r="C749">
            <v>746</v>
          </cell>
          <cell r="D749">
            <v>6.5891999999999999</v>
          </cell>
          <cell r="E749">
            <v>746</v>
          </cell>
          <cell r="F749">
            <v>6.1799999999999953</v>
          </cell>
        </row>
        <row r="750">
          <cell r="C750">
            <v>747</v>
          </cell>
          <cell r="D750">
            <v>6.5944000000000003</v>
          </cell>
          <cell r="E750">
            <v>747</v>
          </cell>
          <cell r="F750">
            <v>6.1849999999999952</v>
          </cell>
        </row>
        <row r="751">
          <cell r="C751">
            <v>748</v>
          </cell>
          <cell r="D751">
            <v>6.5995999999999997</v>
          </cell>
          <cell r="E751">
            <v>748</v>
          </cell>
          <cell r="F751">
            <v>6.1899999999999951</v>
          </cell>
        </row>
        <row r="752">
          <cell r="C752">
            <v>749</v>
          </cell>
          <cell r="D752">
            <v>6.6048</v>
          </cell>
          <cell r="E752">
            <v>749</v>
          </cell>
          <cell r="F752">
            <v>6.194999999999995</v>
          </cell>
        </row>
        <row r="753">
          <cell r="C753">
            <v>750</v>
          </cell>
          <cell r="D753">
            <v>6.61</v>
          </cell>
          <cell r="E753">
            <v>750</v>
          </cell>
          <cell r="F753">
            <v>6.2</v>
          </cell>
        </row>
        <row r="754">
          <cell r="C754">
            <v>751</v>
          </cell>
          <cell r="D754">
            <v>6.6146000000000003</v>
          </cell>
          <cell r="E754">
            <v>751</v>
          </cell>
          <cell r="F754">
            <v>6.2080000000000002</v>
          </cell>
        </row>
        <row r="755">
          <cell r="C755">
            <v>752</v>
          </cell>
          <cell r="D755">
            <v>6.6192000000000002</v>
          </cell>
          <cell r="E755">
            <v>752</v>
          </cell>
          <cell r="F755">
            <v>6.2160000000000002</v>
          </cell>
        </row>
        <row r="756">
          <cell r="C756">
            <v>753</v>
          </cell>
          <cell r="D756">
            <v>6.6238000000000001</v>
          </cell>
          <cell r="E756">
            <v>753</v>
          </cell>
          <cell r="F756">
            <v>6.2240000000000002</v>
          </cell>
        </row>
        <row r="757">
          <cell r="C757">
            <v>754</v>
          </cell>
          <cell r="D757">
            <v>6.6284000000000001</v>
          </cell>
          <cell r="E757">
            <v>754</v>
          </cell>
          <cell r="F757">
            <v>6.2320000000000002</v>
          </cell>
        </row>
        <row r="758">
          <cell r="C758">
            <v>755</v>
          </cell>
          <cell r="D758">
            <v>6.633</v>
          </cell>
          <cell r="E758">
            <v>755</v>
          </cell>
          <cell r="F758">
            <v>6.24</v>
          </cell>
        </row>
        <row r="759">
          <cell r="C759">
            <v>756</v>
          </cell>
          <cell r="D759">
            <v>6.6375999999999999</v>
          </cell>
          <cell r="E759">
            <v>756</v>
          </cell>
          <cell r="F759">
            <v>6.2480000000000002</v>
          </cell>
        </row>
        <row r="760">
          <cell r="C760">
            <v>757</v>
          </cell>
          <cell r="D760">
            <v>6.6421999999999999</v>
          </cell>
          <cell r="E760">
            <v>757</v>
          </cell>
          <cell r="F760">
            <v>6.2560000000000002</v>
          </cell>
        </row>
        <row r="761">
          <cell r="C761">
            <v>758</v>
          </cell>
          <cell r="D761">
            <v>6.6468000000000007</v>
          </cell>
          <cell r="E761">
            <v>758</v>
          </cell>
          <cell r="F761">
            <v>6.2640000000000002</v>
          </cell>
        </row>
        <row r="762">
          <cell r="C762">
            <v>759</v>
          </cell>
          <cell r="D762">
            <v>6.6514000000000006</v>
          </cell>
          <cell r="E762">
            <v>759</v>
          </cell>
          <cell r="F762">
            <v>6.2720000000000002</v>
          </cell>
        </row>
        <row r="763">
          <cell r="C763">
            <v>760</v>
          </cell>
          <cell r="D763">
            <v>6.6560000000000006</v>
          </cell>
          <cell r="E763">
            <v>760</v>
          </cell>
          <cell r="F763">
            <v>6.28</v>
          </cell>
        </row>
        <row r="764">
          <cell r="C764">
            <v>761</v>
          </cell>
          <cell r="D764">
            <v>6.6606000000000005</v>
          </cell>
          <cell r="E764">
            <v>761</v>
          </cell>
          <cell r="F764">
            <v>6.2880000000000003</v>
          </cell>
        </row>
        <row r="765">
          <cell r="C765">
            <v>762</v>
          </cell>
          <cell r="D765">
            <v>6.6652000000000005</v>
          </cell>
          <cell r="E765">
            <v>762</v>
          </cell>
          <cell r="F765">
            <v>6.2960000000000003</v>
          </cell>
        </row>
        <row r="766">
          <cell r="C766">
            <v>763</v>
          </cell>
          <cell r="D766">
            <v>6.6698000000000004</v>
          </cell>
          <cell r="E766">
            <v>763</v>
          </cell>
          <cell r="F766">
            <v>6.3040000000000003</v>
          </cell>
        </row>
        <row r="767">
          <cell r="C767">
            <v>764</v>
          </cell>
          <cell r="D767">
            <v>6.6744000000000003</v>
          </cell>
          <cell r="E767">
            <v>764</v>
          </cell>
          <cell r="F767">
            <v>6.3120000000000003</v>
          </cell>
        </row>
        <row r="768">
          <cell r="C768">
            <v>765</v>
          </cell>
          <cell r="D768">
            <v>6.6790000000000003</v>
          </cell>
          <cell r="E768">
            <v>765</v>
          </cell>
          <cell r="F768">
            <v>6.32</v>
          </cell>
        </row>
        <row r="769">
          <cell r="C769">
            <v>766</v>
          </cell>
          <cell r="D769">
            <v>6.6836000000000002</v>
          </cell>
          <cell r="E769">
            <v>766</v>
          </cell>
          <cell r="F769">
            <v>6.3280000000000003</v>
          </cell>
        </row>
        <row r="770">
          <cell r="C770">
            <v>767</v>
          </cell>
          <cell r="D770">
            <v>6.6882000000000001</v>
          </cell>
          <cell r="E770">
            <v>767</v>
          </cell>
          <cell r="F770">
            <v>6.3360000000000003</v>
          </cell>
        </row>
        <row r="771">
          <cell r="C771">
            <v>768</v>
          </cell>
          <cell r="D771">
            <v>6.6928000000000001</v>
          </cell>
          <cell r="E771">
            <v>768</v>
          </cell>
          <cell r="F771">
            <v>6.3440000000000003</v>
          </cell>
        </row>
        <row r="772">
          <cell r="C772">
            <v>769</v>
          </cell>
          <cell r="D772">
            <v>6.6974</v>
          </cell>
          <cell r="E772">
            <v>769</v>
          </cell>
          <cell r="F772">
            <v>6.3520000000000003</v>
          </cell>
        </row>
        <row r="773">
          <cell r="C773">
            <v>770</v>
          </cell>
          <cell r="D773">
            <v>6.702</v>
          </cell>
          <cell r="E773">
            <v>770</v>
          </cell>
          <cell r="F773">
            <v>6.36</v>
          </cell>
        </row>
        <row r="774">
          <cell r="C774">
            <v>771</v>
          </cell>
          <cell r="D774">
            <v>6.7065999999999999</v>
          </cell>
          <cell r="E774">
            <v>771</v>
          </cell>
          <cell r="F774">
            <v>6.3680000000000003</v>
          </cell>
        </row>
        <row r="775">
          <cell r="C775">
            <v>772</v>
          </cell>
          <cell r="D775">
            <v>6.7111999999999998</v>
          </cell>
          <cell r="E775">
            <v>772</v>
          </cell>
          <cell r="F775">
            <v>6.3760000000000003</v>
          </cell>
        </row>
        <row r="776">
          <cell r="C776">
            <v>773</v>
          </cell>
          <cell r="D776">
            <v>6.7157999999999998</v>
          </cell>
          <cell r="E776">
            <v>773</v>
          </cell>
          <cell r="F776">
            <v>6.3840000000000003</v>
          </cell>
        </row>
        <row r="777">
          <cell r="C777">
            <v>774</v>
          </cell>
          <cell r="D777">
            <v>6.7203999999999997</v>
          </cell>
          <cell r="E777">
            <v>774</v>
          </cell>
          <cell r="F777">
            <v>6.3920000000000003</v>
          </cell>
        </row>
        <row r="778">
          <cell r="C778">
            <v>775</v>
          </cell>
          <cell r="D778">
            <v>6.7249999999999996</v>
          </cell>
          <cell r="E778">
            <v>775</v>
          </cell>
          <cell r="F778">
            <v>6.4</v>
          </cell>
        </row>
        <row r="779">
          <cell r="C779">
            <v>776</v>
          </cell>
          <cell r="D779">
            <v>6.7295999999999996</v>
          </cell>
          <cell r="E779">
            <v>776</v>
          </cell>
          <cell r="F779">
            <v>6.4080000000000004</v>
          </cell>
        </row>
        <row r="780">
          <cell r="C780">
            <v>777</v>
          </cell>
          <cell r="D780">
            <v>6.7341999999999995</v>
          </cell>
          <cell r="E780">
            <v>777</v>
          </cell>
          <cell r="F780">
            <v>6.4160000000000004</v>
          </cell>
        </row>
        <row r="781">
          <cell r="C781">
            <v>778</v>
          </cell>
          <cell r="D781">
            <v>6.7387999999999995</v>
          </cell>
          <cell r="E781">
            <v>778</v>
          </cell>
          <cell r="F781">
            <v>6.4240000000000004</v>
          </cell>
        </row>
        <row r="782">
          <cell r="C782">
            <v>779</v>
          </cell>
          <cell r="D782">
            <v>6.7434000000000003</v>
          </cell>
          <cell r="E782">
            <v>779</v>
          </cell>
          <cell r="F782">
            <v>6.4320000000000004</v>
          </cell>
        </row>
        <row r="783">
          <cell r="C783">
            <v>780</v>
          </cell>
          <cell r="D783">
            <v>6.7480000000000002</v>
          </cell>
          <cell r="E783">
            <v>780</v>
          </cell>
          <cell r="F783">
            <v>6.44</v>
          </cell>
        </row>
        <row r="784">
          <cell r="C784">
            <v>781</v>
          </cell>
          <cell r="D784">
            <v>6.7526000000000002</v>
          </cell>
          <cell r="E784">
            <v>781</v>
          </cell>
          <cell r="F784">
            <v>6.4480000000000004</v>
          </cell>
        </row>
        <row r="785">
          <cell r="C785">
            <v>782</v>
          </cell>
          <cell r="D785">
            <v>6.7572000000000001</v>
          </cell>
          <cell r="E785">
            <v>782</v>
          </cell>
          <cell r="F785">
            <v>6.4560000000000004</v>
          </cell>
        </row>
        <row r="786">
          <cell r="C786">
            <v>783</v>
          </cell>
          <cell r="D786">
            <v>6.7618</v>
          </cell>
          <cell r="E786">
            <v>783</v>
          </cell>
          <cell r="F786">
            <v>6.4640000000000004</v>
          </cell>
        </row>
        <row r="787">
          <cell r="C787">
            <v>784</v>
          </cell>
          <cell r="D787">
            <v>6.7664</v>
          </cell>
          <cell r="E787">
            <v>784</v>
          </cell>
          <cell r="F787">
            <v>6.4720000000000004</v>
          </cell>
        </row>
        <row r="788">
          <cell r="C788">
            <v>785</v>
          </cell>
          <cell r="D788">
            <v>6.7709999999999999</v>
          </cell>
          <cell r="E788">
            <v>785</v>
          </cell>
          <cell r="F788">
            <v>6.48</v>
          </cell>
        </row>
        <row r="789">
          <cell r="C789">
            <v>786</v>
          </cell>
          <cell r="D789">
            <v>6.7756000000000007</v>
          </cell>
          <cell r="E789">
            <v>786</v>
          </cell>
          <cell r="F789">
            <v>6.4880000000000004</v>
          </cell>
        </row>
        <row r="790">
          <cell r="C790">
            <v>787</v>
          </cell>
          <cell r="D790">
            <v>6.7802000000000007</v>
          </cell>
          <cell r="E790">
            <v>787</v>
          </cell>
          <cell r="F790">
            <v>6.4960000000000004</v>
          </cell>
        </row>
        <row r="791">
          <cell r="C791">
            <v>788</v>
          </cell>
          <cell r="D791">
            <v>6.7848000000000006</v>
          </cell>
          <cell r="E791">
            <v>788</v>
          </cell>
          <cell r="F791">
            <v>6.5040000000000004</v>
          </cell>
        </row>
        <row r="792">
          <cell r="C792">
            <v>789</v>
          </cell>
          <cell r="D792">
            <v>6.7894000000000005</v>
          </cell>
          <cell r="E792">
            <v>789</v>
          </cell>
          <cell r="F792">
            <v>6.5120000000000005</v>
          </cell>
        </row>
        <row r="793">
          <cell r="C793">
            <v>790</v>
          </cell>
          <cell r="D793">
            <v>6.7940000000000005</v>
          </cell>
          <cell r="E793">
            <v>790</v>
          </cell>
          <cell r="F793">
            <v>6.5200000000000005</v>
          </cell>
        </row>
        <row r="794">
          <cell r="C794">
            <v>791</v>
          </cell>
          <cell r="D794">
            <v>6.7986000000000004</v>
          </cell>
          <cell r="E794">
            <v>791</v>
          </cell>
          <cell r="F794">
            <v>6.5280000000000005</v>
          </cell>
        </row>
        <row r="795">
          <cell r="C795">
            <v>792</v>
          </cell>
          <cell r="D795">
            <v>6.8032000000000004</v>
          </cell>
          <cell r="E795">
            <v>792</v>
          </cell>
          <cell r="F795">
            <v>6.5360000000000005</v>
          </cell>
        </row>
        <row r="796">
          <cell r="C796">
            <v>793</v>
          </cell>
          <cell r="D796">
            <v>6.8078000000000003</v>
          </cell>
          <cell r="E796">
            <v>793</v>
          </cell>
          <cell r="F796">
            <v>6.5440000000000005</v>
          </cell>
        </row>
        <row r="797">
          <cell r="C797">
            <v>794</v>
          </cell>
          <cell r="D797">
            <v>6.8124000000000002</v>
          </cell>
          <cell r="E797">
            <v>794</v>
          </cell>
          <cell r="F797">
            <v>6.5520000000000005</v>
          </cell>
        </row>
        <row r="798">
          <cell r="C798">
            <v>795</v>
          </cell>
          <cell r="D798">
            <v>6.8170000000000002</v>
          </cell>
          <cell r="E798">
            <v>795</v>
          </cell>
          <cell r="F798">
            <v>6.5600000000000005</v>
          </cell>
        </row>
        <row r="799">
          <cell r="C799">
            <v>796</v>
          </cell>
          <cell r="D799">
            <v>6.8216000000000001</v>
          </cell>
          <cell r="E799">
            <v>796</v>
          </cell>
          <cell r="F799">
            <v>6.5680000000000005</v>
          </cell>
        </row>
        <row r="800">
          <cell r="C800">
            <v>797</v>
          </cell>
          <cell r="D800">
            <v>6.8262</v>
          </cell>
          <cell r="E800">
            <v>797</v>
          </cell>
          <cell r="F800">
            <v>6.5760000000000005</v>
          </cell>
        </row>
        <row r="801">
          <cell r="C801">
            <v>798</v>
          </cell>
          <cell r="D801">
            <v>6.8308</v>
          </cell>
          <cell r="E801">
            <v>798</v>
          </cell>
          <cell r="F801">
            <v>6.5840000000000005</v>
          </cell>
        </row>
        <row r="802">
          <cell r="C802">
            <v>799</v>
          </cell>
          <cell r="D802">
            <v>6.8353999999999999</v>
          </cell>
          <cell r="E802">
            <v>799</v>
          </cell>
          <cell r="F802">
            <v>6.5920000000000005</v>
          </cell>
        </row>
        <row r="803">
          <cell r="C803">
            <v>800</v>
          </cell>
          <cell r="D803">
            <v>6.84</v>
          </cell>
          <cell r="E803">
            <v>800</v>
          </cell>
          <cell r="F803">
            <v>6.6</v>
          </cell>
        </row>
        <row r="804">
          <cell r="C804">
            <v>801</v>
          </cell>
          <cell r="D804">
            <v>6.8453999999999997</v>
          </cell>
          <cell r="E804">
            <v>801</v>
          </cell>
          <cell r="F804">
            <v>6.6061999999999994</v>
          </cell>
        </row>
        <row r="805">
          <cell r="C805">
            <v>802</v>
          </cell>
          <cell r="D805">
            <v>6.8507999999999996</v>
          </cell>
          <cell r="E805">
            <v>802</v>
          </cell>
          <cell r="F805">
            <v>6.6123999999999992</v>
          </cell>
        </row>
        <row r="806">
          <cell r="C806">
            <v>803</v>
          </cell>
          <cell r="D806">
            <v>6.8561999999999994</v>
          </cell>
          <cell r="E806">
            <v>803</v>
          </cell>
          <cell r="F806">
            <v>6.6185999999999989</v>
          </cell>
        </row>
        <row r="807">
          <cell r="C807">
            <v>804</v>
          </cell>
          <cell r="D807">
            <v>6.861600000000001</v>
          </cell>
          <cell r="E807">
            <v>804</v>
          </cell>
          <cell r="F807">
            <v>6.6247999999999987</v>
          </cell>
        </row>
        <row r="808">
          <cell r="C808">
            <v>805</v>
          </cell>
          <cell r="D808">
            <v>6.8670000000000009</v>
          </cell>
          <cell r="E808">
            <v>805</v>
          </cell>
          <cell r="F808">
            <v>6.6309999999999985</v>
          </cell>
        </row>
        <row r="809">
          <cell r="C809">
            <v>806</v>
          </cell>
          <cell r="D809">
            <v>6.8724000000000007</v>
          </cell>
          <cell r="E809">
            <v>806</v>
          </cell>
          <cell r="F809">
            <v>6.6371999999999982</v>
          </cell>
        </row>
        <row r="810">
          <cell r="C810">
            <v>807</v>
          </cell>
          <cell r="D810">
            <v>6.8778000000000006</v>
          </cell>
          <cell r="E810">
            <v>807</v>
          </cell>
          <cell r="F810">
            <v>6.643399999999998</v>
          </cell>
        </row>
        <row r="811">
          <cell r="C811">
            <v>808</v>
          </cell>
          <cell r="D811">
            <v>6.8832000000000004</v>
          </cell>
          <cell r="E811">
            <v>808</v>
          </cell>
          <cell r="F811">
            <v>6.6495999999999977</v>
          </cell>
        </row>
        <row r="812">
          <cell r="C812">
            <v>809</v>
          </cell>
          <cell r="D812">
            <v>6.8886000000000003</v>
          </cell>
          <cell r="E812">
            <v>809</v>
          </cell>
          <cell r="F812">
            <v>6.6557999999999975</v>
          </cell>
        </row>
        <row r="813">
          <cell r="C813">
            <v>810</v>
          </cell>
          <cell r="D813">
            <v>6.8940000000000001</v>
          </cell>
          <cell r="E813">
            <v>810</v>
          </cell>
          <cell r="F813">
            <v>6.6619999999999973</v>
          </cell>
        </row>
        <row r="814">
          <cell r="C814">
            <v>811</v>
          </cell>
          <cell r="D814">
            <v>6.8994</v>
          </cell>
          <cell r="E814">
            <v>811</v>
          </cell>
          <cell r="F814">
            <v>6.668199999999997</v>
          </cell>
        </row>
        <row r="815">
          <cell r="C815">
            <v>812</v>
          </cell>
          <cell r="D815">
            <v>6.9047999999999998</v>
          </cell>
          <cell r="E815">
            <v>812</v>
          </cell>
          <cell r="F815">
            <v>6.6743999999999968</v>
          </cell>
        </row>
        <row r="816">
          <cell r="C816">
            <v>813</v>
          </cell>
          <cell r="D816">
            <v>6.9101999999999997</v>
          </cell>
          <cell r="E816">
            <v>813</v>
          </cell>
          <cell r="F816">
            <v>6.6805999999999965</v>
          </cell>
        </row>
        <row r="817">
          <cell r="C817">
            <v>814</v>
          </cell>
          <cell r="D817">
            <v>6.9155999999999995</v>
          </cell>
          <cell r="E817">
            <v>814</v>
          </cell>
          <cell r="F817">
            <v>6.6867999999999963</v>
          </cell>
        </row>
        <row r="818">
          <cell r="C818">
            <v>815</v>
          </cell>
          <cell r="D818">
            <v>6.9209999999999994</v>
          </cell>
          <cell r="E818">
            <v>815</v>
          </cell>
          <cell r="F818">
            <v>6.6929999999999961</v>
          </cell>
        </row>
        <row r="819">
          <cell r="C819">
            <v>816</v>
          </cell>
          <cell r="D819">
            <v>6.926400000000001</v>
          </cell>
          <cell r="E819">
            <v>816</v>
          </cell>
          <cell r="F819">
            <v>6.6991999999999958</v>
          </cell>
        </row>
        <row r="820">
          <cell r="C820">
            <v>817</v>
          </cell>
          <cell r="D820">
            <v>6.9318000000000008</v>
          </cell>
          <cell r="E820">
            <v>817</v>
          </cell>
          <cell r="F820">
            <v>6.7053999999999956</v>
          </cell>
        </row>
        <row r="821">
          <cell r="C821">
            <v>818</v>
          </cell>
          <cell r="D821">
            <v>6.9372000000000007</v>
          </cell>
          <cell r="E821">
            <v>818</v>
          </cell>
          <cell r="F821">
            <v>6.7115999999999953</v>
          </cell>
        </row>
        <row r="822">
          <cell r="C822">
            <v>819</v>
          </cell>
          <cell r="D822">
            <v>6.9426000000000005</v>
          </cell>
          <cell r="E822">
            <v>819</v>
          </cell>
          <cell r="F822">
            <v>6.7177999999999951</v>
          </cell>
        </row>
        <row r="823">
          <cell r="C823">
            <v>820</v>
          </cell>
          <cell r="D823">
            <v>6.9480000000000004</v>
          </cell>
          <cell r="E823">
            <v>820</v>
          </cell>
          <cell r="F823">
            <v>6.7239999999999949</v>
          </cell>
        </row>
        <row r="824">
          <cell r="C824">
            <v>821</v>
          </cell>
          <cell r="D824">
            <v>6.9534000000000002</v>
          </cell>
          <cell r="E824">
            <v>821</v>
          </cell>
          <cell r="F824">
            <v>6.7301999999999946</v>
          </cell>
        </row>
        <row r="825">
          <cell r="C825">
            <v>822</v>
          </cell>
          <cell r="D825">
            <v>6.9588000000000001</v>
          </cell>
          <cell r="E825">
            <v>822</v>
          </cell>
          <cell r="F825">
            <v>6.7363999999999944</v>
          </cell>
        </row>
        <row r="826">
          <cell r="C826">
            <v>823</v>
          </cell>
          <cell r="D826">
            <v>6.9641999999999999</v>
          </cell>
          <cell r="E826">
            <v>823</v>
          </cell>
          <cell r="F826">
            <v>6.7425999999999942</v>
          </cell>
        </row>
        <row r="827">
          <cell r="C827">
            <v>824</v>
          </cell>
          <cell r="D827">
            <v>6.9695999999999998</v>
          </cell>
          <cell r="E827">
            <v>824</v>
          </cell>
          <cell r="F827">
            <v>6.7487999999999939</v>
          </cell>
        </row>
        <row r="828">
          <cell r="C828">
            <v>825</v>
          </cell>
          <cell r="D828">
            <v>6.9749999999999996</v>
          </cell>
          <cell r="E828">
            <v>825</v>
          </cell>
          <cell r="F828">
            <v>6.7549999999999937</v>
          </cell>
        </row>
        <row r="829">
          <cell r="C829">
            <v>826</v>
          </cell>
          <cell r="D829">
            <v>6.9803999999999995</v>
          </cell>
          <cell r="E829">
            <v>826</v>
          </cell>
          <cell r="F829">
            <v>6.7611999999999934</v>
          </cell>
        </row>
        <row r="830">
          <cell r="C830">
            <v>827</v>
          </cell>
          <cell r="D830">
            <v>6.9858000000000011</v>
          </cell>
          <cell r="E830">
            <v>827</v>
          </cell>
          <cell r="F830">
            <v>6.7673999999999932</v>
          </cell>
        </row>
        <row r="831">
          <cell r="C831">
            <v>828</v>
          </cell>
          <cell r="D831">
            <v>6.991200000000001</v>
          </cell>
          <cell r="E831">
            <v>828</v>
          </cell>
          <cell r="F831">
            <v>6.773599999999993</v>
          </cell>
        </row>
        <row r="832">
          <cell r="C832">
            <v>829</v>
          </cell>
          <cell r="D832">
            <v>6.9966000000000008</v>
          </cell>
          <cell r="E832">
            <v>829</v>
          </cell>
          <cell r="F832">
            <v>6.7797999999999927</v>
          </cell>
        </row>
        <row r="833">
          <cell r="C833">
            <v>830</v>
          </cell>
          <cell r="D833">
            <v>7.0020000000000007</v>
          </cell>
          <cell r="E833">
            <v>830</v>
          </cell>
          <cell r="F833">
            <v>6.7859999999999925</v>
          </cell>
        </row>
        <row r="834">
          <cell r="C834">
            <v>831</v>
          </cell>
          <cell r="D834">
            <v>7.0074000000000005</v>
          </cell>
          <cell r="E834">
            <v>831</v>
          </cell>
          <cell r="F834">
            <v>6.7921999999999922</v>
          </cell>
        </row>
        <row r="835">
          <cell r="C835">
            <v>832</v>
          </cell>
          <cell r="D835">
            <v>7.0128000000000004</v>
          </cell>
          <cell r="E835">
            <v>832</v>
          </cell>
          <cell r="F835">
            <v>6.798399999999992</v>
          </cell>
        </row>
        <row r="836">
          <cell r="C836">
            <v>833</v>
          </cell>
          <cell r="D836">
            <v>7.0182000000000002</v>
          </cell>
          <cell r="E836">
            <v>833</v>
          </cell>
          <cell r="F836">
            <v>6.8045999999999918</v>
          </cell>
        </row>
        <row r="837">
          <cell r="C837">
            <v>834</v>
          </cell>
          <cell r="D837">
            <v>7.0236000000000001</v>
          </cell>
          <cell r="E837">
            <v>834</v>
          </cell>
          <cell r="F837">
            <v>6.8107999999999915</v>
          </cell>
        </row>
        <row r="838">
          <cell r="C838">
            <v>835</v>
          </cell>
          <cell r="D838">
            <v>7.0289999999999999</v>
          </cell>
          <cell r="E838">
            <v>835</v>
          </cell>
          <cell r="F838">
            <v>6.8169999999999913</v>
          </cell>
        </row>
        <row r="839">
          <cell r="C839">
            <v>836</v>
          </cell>
          <cell r="D839">
            <v>7.0343999999999998</v>
          </cell>
          <cell r="E839">
            <v>836</v>
          </cell>
          <cell r="F839">
            <v>6.8231999999999911</v>
          </cell>
        </row>
        <row r="840">
          <cell r="C840">
            <v>837</v>
          </cell>
          <cell r="D840">
            <v>7.0397999999999996</v>
          </cell>
          <cell r="E840">
            <v>837</v>
          </cell>
          <cell r="F840">
            <v>6.8293999999999908</v>
          </cell>
        </row>
        <row r="841">
          <cell r="C841">
            <v>838</v>
          </cell>
          <cell r="D841">
            <v>7.0451999999999995</v>
          </cell>
          <cell r="E841">
            <v>838</v>
          </cell>
          <cell r="F841">
            <v>6.8355999999999906</v>
          </cell>
        </row>
        <row r="842">
          <cell r="C842">
            <v>839</v>
          </cell>
          <cell r="D842">
            <v>7.0506000000000011</v>
          </cell>
          <cell r="E842">
            <v>839</v>
          </cell>
          <cell r="F842">
            <v>6.8417999999999903</v>
          </cell>
        </row>
        <row r="843">
          <cell r="C843">
            <v>840</v>
          </cell>
          <cell r="D843">
            <v>7.0560000000000009</v>
          </cell>
          <cell r="E843">
            <v>840</v>
          </cell>
          <cell r="F843">
            <v>6.8479999999999901</v>
          </cell>
        </row>
        <row r="844">
          <cell r="C844">
            <v>841</v>
          </cell>
          <cell r="D844">
            <v>7.0614000000000008</v>
          </cell>
          <cell r="E844">
            <v>841</v>
          </cell>
          <cell r="F844">
            <v>6.8541999999999899</v>
          </cell>
        </row>
        <row r="845">
          <cell r="C845">
            <v>842</v>
          </cell>
          <cell r="D845">
            <v>7.0668000000000006</v>
          </cell>
          <cell r="E845">
            <v>842</v>
          </cell>
          <cell r="F845">
            <v>6.8603999999999896</v>
          </cell>
        </row>
        <row r="846">
          <cell r="C846">
            <v>843</v>
          </cell>
          <cell r="D846">
            <v>7.0722000000000005</v>
          </cell>
          <cell r="E846">
            <v>843</v>
          </cell>
          <cell r="F846">
            <v>6.8665999999999894</v>
          </cell>
        </row>
        <row r="847">
          <cell r="C847">
            <v>844</v>
          </cell>
          <cell r="D847">
            <v>7.0776000000000003</v>
          </cell>
          <cell r="E847">
            <v>844</v>
          </cell>
          <cell r="F847">
            <v>6.8727999999999891</v>
          </cell>
        </row>
        <row r="848">
          <cell r="C848">
            <v>845</v>
          </cell>
          <cell r="D848">
            <v>7.0830000000000002</v>
          </cell>
          <cell r="E848">
            <v>845</v>
          </cell>
          <cell r="F848">
            <v>6.8789999999999889</v>
          </cell>
        </row>
        <row r="849">
          <cell r="C849">
            <v>846</v>
          </cell>
          <cell r="D849">
            <v>7.0884</v>
          </cell>
          <cell r="E849">
            <v>846</v>
          </cell>
          <cell r="F849">
            <v>6.8851999999999887</v>
          </cell>
        </row>
        <row r="850">
          <cell r="C850">
            <v>847</v>
          </cell>
          <cell r="D850">
            <v>7.0937999999999999</v>
          </cell>
          <cell r="E850">
            <v>847</v>
          </cell>
          <cell r="F850">
            <v>6.8913999999999884</v>
          </cell>
        </row>
        <row r="851">
          <cell r="C851">
            <v>848</v>
          </cell>
          <cell r="D851">
            <v>7.0991999999999997</v>
          </cell>
          <cell r="E851">
            <v>848</v>
          </cell>
          <cell r="F851">
            <v>6.8975999999999882</v>
          </cell>
        </row>
        <row r="852">
          <cell r="C852">
            <v>849</v>
          </cell>
          <cell r="D852">
            <v>7.1045999999999996</v>
          </cell>
          <cell r="E852">
            <v>849</v>
          </cell>
          <cell r="F852">
            <v>6.9037999999999879</v>
          </cell>
        </row>
        <row r="853">
          <cell r="C853">
            <v>850</v>
          </cell>
          <cell r="D853">
            <v>7.11</v>
          </cell>
          <cell r="E853">
            <v>850</v>
          </cell>
          <cell r="F853">
            <v>6.91</v>
          </cell>
        </row>
        <row r="854">
          <cell r="C854">
            <v>851</v>
          </cell>
          <cell r="D854">
            <v>7.1150000000000002</v>
          </cell>
          <cell r="E854">
            <v>851</v>
          </cell>
          <cell r="F854">
            <v>6.9161999999999999</v>
          </cell>
        </row>
        <row r="855">
          <cell r="C855">
            <v>852</v>
          </cell>
          <cell r="D855">
            <v>7.1199999999999992</v>
          </cell>
          <cell r="E855">
            <v>852</v>
          </cell>
          <cell r="F855">
            <v>6.9223999999999997</v>
          </cell>
        </row>
        <row r="856">
          <cell r="C856">
            <v>853</v>
          </cell>
          <cell r="D856">
            <v>7.125</v>
          </cell>
          <cell r="E856">
            <v>853</v>
          </cell>
          <cell r="F856">
            <v>6.9285999999999994</v>
          </cell>
        </row>
        <row r="857">
          <cell r="C857">
            <v>854</v>
          </cell>
          <cell r="D857">
            <v>7.1300000000000008</v>
          </cell>
          <cell r="E857">
            <v>854</v>
          </cell>
          <cell r="F857">
            <v>6.9347999999999992</v>
          </cell>
        </row>
        <row r="858">
          <cell r="C858">
            <v>855</v>
          </cell>
          <cell r="D858">
            <v>7.1349999999999998</v>
          </cell>
          <cell r="E858">
            <v>855</v>
          </cell>
          <cell r="F858">
            <v>6.9409999999999989</v>
          </cell>
        </row>
        <row r="859">
          <cell r="C859">
            <v>856</v>
          </cell>
          <cell r="D859">
            <v>7.1400000000000006</v>
          </cell>
          <cell r="E859">
            <v>856</v>
          </cell>
          <cell r="F859">
            <v>6.9471999999999987</v>
          </cell>
        </row>
        <row r="860">
          <cell r="C860">
            <v>857</v>
          </cell>
          <cell r="D860">
            <v>7.1449999999999996</v>
          </cell>
          <cell r="E860">
            <v>857</v>
          </cell>
          <cell r="F860">
            <v>6.9533999999999985</v>
          </cell>
        </row>
        <row r="861">
          <cell r="C861">
            <v>858</v>
          </cell>
          <cell r="D861">
            <v>7.15</v>
          </cell>
          <cell r="E861">
            <v>858</v>
          </cell>
          <cell r="F861">
            <v>6.9595999999999982</v>
          </cell>
        </row>
        <row r="862">
          <cell r="C862">
            <v>859</v>
          </cell>
          <cell r="D862">
            <v>7.1549999999999994</v>
          </cell>
          <cell r="E862">
            <v>859</v>
          </cell>
          <cell r="F862">
            <v>6.965799999999998</v>
          </cell>
        </row>
        <row r="863">
          <cell r="C863">
            <v>860</v>
          </cell>
          <cell r="D863">
            <v>7.16</v>
          </cell>
          <cell r="E863">
            <v>860</v>
          </cell>
          <cell r="F863">
            <v>6.9719999999999978</v>
          </cell>
        </row>
        <row r="864">
          <cell r="C864">
            <v>861</v>
          </cell>
          <cell r="D864">
            <v>7.1649999999999991</v>
          </cell>
          <cell r="E864">
            <v>861</v>
          </cell>
          <cell r="F864">
            <v>6.9781999999999975</v>
          </cell>
        </row>
        <row r="865">
          <cell r="C865">
            <v>862</v>
          </cell>
          <cell r="D865">
            <v>7.17</v>
          </cell>
          <cell r="E865">
            <v>862</v>
          </cell>
          <cell r="F865">
            <v>6.9843999999999973</v>
          </cell>
        </row>
        <row r="866">
          <cell r="C866">
            <v>863</v>
          </cell>
          <cell r="D866">
            <v>7.1750000000000007</v>
          </cell>
          <cell r="E866">
            <v>863</v>
          </cell>
          <cell r="F866">
            <v>6.990599999999997</v>
          </cell>
        </row>
        <row r="867">
          <cell r="C867">
            <v>864</v>
          </cell>
          <cell r="D867">
            <v>7.18</v>
          </cell>
          <cell r="E867">
            <v>864</v>
          </cell>
          <cell r="F867">
            <v>6.9967999999999968</v>
          </cell>
        </row>
        <row r="868">
          <cell r="C868">
            <v>865</v>
          </cell>
          <cell r="D868">
            <v>7.1850000000000005</v>
          </cell>
          <cell r="E868">
            <v>865</v>
          </cell>
          <cell r="F868">
            <v>7.0029999999999966</v>
          </cell>
        </row>
        <row r="869">
          <cell r="C869">
            <v>866</v>
          </cell>
          <cell r="D869">
            <v>7.1899999999999995</v>
          </cell>
          <cell r="E869">
            <v>866</v>
          </cell>
          <cell r="F869">
            <v>7.0091999999999963</v>
          </cell>
        </row>
        <row r="870">
          <cell r="C870">
            <v>867</v>
          </cell>
          <cell r="D870">
            <v>7.1950000000000003</v>
          </cell>
          <cell r="E870">
            <v>867</v>
          </cell>
          <cell r="F870">
            <v>7.0153999999999961</v>
          </cell>
        </row>
        <row r="871">
          <cell r="C871">
            <v>868</v>
          </cell>
          <cell r="D871">
            <v>7.1999999999999993</v>
          </cell>
          <cell r="E871">
            <v>868</v>
          </cell>
          <cell r="F871">
            <v>7.0215999999999958</v>
          </cell>
        </row>
        <row r="872">
          <cell r="C872">
            <v>869</v>
          </cell>
          <cell r="D872">
            <v>7.2050000000000001</v>
          </cell>
          <cell r="E872">
            <v>869</v>
          </cell>
          <cell r="F872">
            <v>7.0277999999999956</v>
          </cell>
        </row>
        <row r="873">
          <cell r="C873">
            <v>870</v>
          </cell>
          <cell r="D873">
            <v>7.2100000000000009</v>
          </cell>
          <cell r="E873">
            <v>870</v>
          </cell>
          <cell r="F873">
            <v>7.0339999999999954</v>
          </cell>
        </row>
        <row r="874">
          <cell r="C874">
            <v>871</v>
          </cell>
          <cell r="D874">
            <v>7.2149999999999999</v>
          </cell>
          <cell r="E874">
            <v>871</v>
          </cell>
          <cell r="F874">
            <v>7.0401999999999951</v>
          </cell>
        </row>
        <row r="875">
          <cell r="C875">
            <v>872</v>
          </cell>
          <cell r="D875">
            <v>7.2200000000000006</v>
          </cell>
          <cell r="E875">
            <v>872</v>
          </cell>
          <cell r="F875">
            <v>7.0463999999999949</v>
          </cell>
        </row>
        <row r="876">
          <cell r="C876">
            <v>873</v>
          </cell>
          <cell r="D876">
            <v>7.2249999999999996</v>
          </cell>
          <cell r="E876">
            <v>873</v>
          </cell>
          <cell r="F876">
            <v>7.0525999999999947</v>
          </cell>
        </row>
        <row r="877">
          <cell r="C877">
            <v>874</v>
          </cell>
          <cell r="D877">
            <v>7.23</v>
          </cell>
          <cell r="E877">
            <v>874</v>
          </cell>
          <cell r="F877">
            <v>7.0587999999999944</v>
          </cell>
        </row>
        <row r="878">
          <cell r="C878">
            <v>875</v>
          </cell>
          <cell r="D878">
            <v>7.2349999999999994</v>
          </cell>
          <cell r="E878">
            <v>875</v>
          </cell>
          <cell r="F878">
            <v>7.0649999999999942</v>
          </cell>
        </row>
        <row r="879">
          <cell r="C879">
            <v>876</v>
          </cell>
          <cell r="D879">
            <v>7.24</v>
          </cell>
          <cell r="E879">
            <v>876</v>
          </cell>
          <cell r="F879">
            <v>7.0711999999999939</v>
          </cell>
        </row>
        <row r="880">
          <cell r="C880">
            <v>877</v>
          </cell>
          <cell r="D880">
            <v>7.2449999999999992</v>
          </cell>
          <cell r="E880">
            <v>877</v>
          </cell>
          <cell r="F880">
            <v>7.0773999999999937</v>
          </cell>
        </row>
        <row r="881">
          <cell r="C881">
            <v>878</v>
          </cell>
          <cell r="D881">
            <v>7.25</v>
          </cell>
          <cell r="E881">
            <v>878</v>
          </cell>
          <cell r="F881">
            <v>7.0835999999999935</v>
          </cell>
        </row>
        <row r="882">
          <cell r="C882">
            <v>879</v>
          </cell>
          <cell r="D882">
            <v>7.2550000000000008</v>
          </cell>
          <cell r="E882">
            <v>879</v>
          </cell>
          <cell r="F882">
            <v>7.0897999999999932</v>
          </cell>
        </row>
        <row r="883">
          <cell r="C883">
            <v>880</v>
          </cell>
          <cell r="D883">
            <v>7.26</v>
          </cell>
          <cell r="E883">
            <v>880</v>
          </cell>
          <cell r="F883">
            <v>7.095999999999993</v>
          </cell>
        </row>
        <row r="884">
          <cell r="C884">
            <v>881</v>
          </cell>
          <cell r="D884">
            <v>7.2650000000000006</v>
          </cell>
          <cell r="E884">
            <v>881</v>
          </cell>
          <cell r="F884">
            <v>7.1021999999999927</v>
          </cell>
        </row>
        <row r="885">
          <cell r="C885">
            <v>882</v>
          </cell>
          <cell r="D885">
            <v>7.27</v>
          </cell>
          <cell r="E885">
            <v>882</v>
          </cell>
          <cell r="F885">
            <v>7.1083999999999925</v>
          </cell>
        </row>
        <row r="886">
          <cell r="C886">
            <v>883</v>
          </cell>
          <cell r="D886">
            <v>7.2750000000000004</v>
          </cell>
          <cell r="E886">
            <v>883</v>
          </cell>
          <cell r="F886">
            <v>7.1145999999999923</v>
          </cell>
        </row>
        <row r="887">
          <cell r="C887">
            <v>884</v>
          </cell>
          <cell r="D887">
            <v>7.2799999999999994</v>
          </cell>
          <cell r="E887">
            <v>884</v>
          </cell>
          <cell r="F887">
            <v>7.120799999999992</v>
          </cell>
        </row>
        <row r="888">
          <cell r="C888">
            <v>885</v>
          </cell>
          <cell r="D888">
            <v>7.2850000000000001</v>
          </cell>
          <cell r="E888">
            <v>885</v>
          </cell>
          <cell r="F888">
            <v>7.1269999999999918</v>
          </cell>
        </row>
        <row r="889">
          <cell r="C889">
            <v>886</v>
          </cell>
          <cell r="D889">
            <v>7.2899999999999991</v>
          </cell>
          <cell r="E889">
            <v>886</v>
          </cell>
          <cell r="F889">
            <v>7.1331999999999915</v>
          </cell>
        </row>
        <row r="890">
          <cell r="C890">
            <v>887</v>
          </cell>
          <cell r="D890">
            <v>7.2949999999999999</v>
          </cell>
          <cell r="E890">
            <v>887</v>
          </cell>
          <cell r="F890">
            <v>7.1393999999999913</v>
          </cell>
        </row>
        <row r="891">
          <cell r="C891">
            <v>888</v>
          </cell>
          <cell r="D891">
            <v>7.3000000000000007</v>
          </cell>
          <cell r="E891">
            <v>888</v>
          </cell>
          <cell r="F891">
            <v>7.1455999999999911</v>
          </cell>
        </row>
        <row r="892">
          <cell r="C892">
            <v>889</v>
          </cell>
          <cell r="D892">
            <v>7.3049999999999997</v>
          </cell>
          <cell r="E892">
            <v>889</v>
          </cell>
          <cell r="F892">
            <v>7.1517999999999908</v>
          </cell>
        </row>
        <row r="893">
          <cell r="C893">
            <v>890</v>
          </cell>
          <cell r="D893">
            <v>7.3100000000000005</v>
          </cell>
          <cell r="E893">
            <v>890</v>
          </cell>
          <cell r="F893">
            <v>7.1579999999999906</v>
          </cell>
        </row>
        <row r="894">
          <cell r="C894">
            <v>891</v>
          </cell>
          <cell r="D894">
            <v>7.3149999999999995</v>
          </cell>
          <cell r="E894">
            <v>891</v>
          </cell>
          <cell r="F894">
            <v>7.1641999999999904</v>
          </cell>
        </row>
        <row r="895">
          <cell r="C895">
            <v>892</v>
          </cell>
          <cell r="D895">
            <v>7.32</v>
          </cell>
          <cell r="E895">
            <v>892</v>
          </cell>
          <cell r="F895">
            <v>7.1703999999999901</v>
          </cell>
        </row>
        <row r="896">
          <cell r="C896">
            <v>893</v>
          </cell>
          <cell r="D896">
            <v>7.3249999999999993</v>
          </cell>
          <cell r="E896">
            <v>893</v>
          </cell>
          <cell r="F896">
            <v>7.1765999999999899</v>
          </cell>
        </row>
        <row r="897">
          <cell r="C897">
            <v>894</v>
          </cell>
          <cell r="D897">
            <v>7.33</v>
          </cell>
          <cell r="E897">
            <v>894</v>
          </cell>
          <cell r="F897">
            <v>7.1827999999999896</v>
          </cell>
        </row>
        <row r="898">
          <cell r="C898">
            <v>895</v>
          </cell>
          <cell r="D898">
            <v>7.3350000000000009</v>
          </cell>
          <cell r="E898">
            <v>895</v>
          </cell>
          <cell r="F898">
            <v>7.1889999999999894</v>
          </cell>
        </row>
        <row r="899">
          <cell r="C899">
            <v>896</v>
          </cell>
          <cell r="D899">
            <v>7.34</v>
          </cell>
          <cell r="E899">
            <v>896</v>
          </cell>
          <cell r="F899">
            <v>7.1951999999999892</v>
          </cell>
        </row>
        <row r="900">
          <cell r="C900">
            <v>897</v>
          </cell>
          <cell r="D900">
            <v>7.3450000000000006</v>
          </cell>
          <cell r="E900">
            <v>897</v>
          </cell>
          <cell r="F900">
            <v>7.2013999999999889</v>
          </cell>
        </row>
        <row r="901">
          <cell r="C901">
            <v>898</v>
          </cell>
          <cell r="D901">
            <v>7.35</v>
          </cell>
          <cell r="E901">
            <v>898</v>
          </cell>
          <cell r="F901">
            <v>7.2075999999999887</v>
          </cell>
        </row>
        <row r="902">
          <cell r="C902">
            <v>899</v>
          </cell>
          <cell r="D902">
            <v>7.3550000000000004</v>
          </cell>
          <cell r="E902">
            <v>899</v>
          </cell>
          <cell r="F902">
            <v>7.2137999999999884</v>
          </cell>
        </row>
        <row r="903">
          <cell r="C903">
            <v>900</v>
          </cell>
          <cell r="D903">
            <v>7.36</v>
          </cell>
          <cell r="E903">
            <v>900</v>
          </cell>
          <cell r="F903">
            <v>7.22</v>
          </cell>
        </row>
        <row r="904">
          <cell r="C904">
            <v>901</v>
          </cell>
          <cell r="D904">
            <v>7.3650000000000002</v>
          </cell>
          <cell r="E904">
            <v>901</v>
          </cell>
          <cell r="F904">
            <v>7.2261999999999995</v>
          </cell>
        </row>
        <row r="905">
          <cell r="C905">
            <v>902</v>
          </cell>
          <cell r="D905">
            <v>7.3699999999999992</v>
          </cell>
          <cell r="E905">
            <v>902</v>
          </cell>
          <cell r="F905">
            <v>7.2323999999999993</v>
          </cell>
        </row>
        <row r="906">
          <cell r="C906">
            <v>903</v>
          </cell>
          <cell r="D906">
            <v>7.375</v>
          </cell>
          <cell r="E906">
            <v>903</v>
          </cell>
          <cell r="F906">
            <v>7.238599999999999</v>
          </cell>
        </row>
        <row r="907">
          <cell r="C907">
            <v>904</v>
          </cell>
          <cell r="D907">
            <v>7.3800000000000008</v>
          </cell>
          <cell r="E907">
            <v>904</v>
          </cell>
          <cell r="F907">
            <v>7.2447999999999988</v>
          </cell>
        </row>
        <row r="908">
          <cell r="C908">
            <v>905</v>
          </cell>
          <cell r="D908">
            <v>7.3849999999999998</v>
          </cell>
          <cell r="E908">
            <v>905</v>
          </cell>
          <cell r="F908">
            <v>7.2509999999999986</v>
          </cell>
        </row>
        <row r="909">
          <cell r="C909">
            <v>906</v>
          </cell>
          <cell r="D909">
            <v>7.3900000000000006</v>
          </cell>
          <cell r="E909">
            <v>906</v>
          </cell>
          <cell r="F909">
            <v>7.2571999999999983</v>
          </cell>
        </row>
        <row r="910">
          <cell r="C910">
            <v>907</v>
          </cell>
          <cell r="D910">
            <v>7.3949999999999996</v>
          </cell>
          <cell r="E910">
            <v>907</v>
          </cell>
          <cell r="F910">
            <v>7.2633999999999981</v>
          </cell>
        </row>
        <row r="911">
          <cell r="C911">
            <v>908</v>
          </cell>
          <cell r="D911">
            <v>7.4</v>
          </cell>
          <cell r="E911">
            <v>908</v>
          </cell>
          <cell r="F911">
            <v>7.2695999999999978</v>
          </cell>
        </row>
        <row r="912">
          <cell r="C912">
            <v>909</v>
          </cell>
          <cell r="D912">
            <v>7.4049999999999994</v>
          </cell>
          <cell r="E912">
            <v>909</v>
          </cell>
          <cell r="F912">
            <v>7.2757999999999976</v>
          </cell>
        </row>
        <row r="913">
          <cell r="C913">
            <v>910</v>
          </cell>
          <cell r="D913">
            <v>7.41</v>
          </cell>
          <cell r="E913">
            <v>910</v>
          </cell>
          <cell r="F913">
            <v>7.2819999999999974</v>
          </cell>
        </row>
        <row r="914">
          <cell r="C914">
            <v>911</v>
          </cell>
          <cell r="D914">
            <v>7.4149999999999991</v>
          </cell>
          <cell r="E914">
            <v>911</v>
          </cell>
          <cell r="F914">
            <v>7.2881999999999971</v>
          </cell>
        </row>
        <row r="915">
          <cell r="C915">
            <v>912</v>
          </cell>
          <cell r="D915">
            <v>7.42</v>
          </cell>
          <cell r="E915">
            <v>912</v>
          </cell>
          <cell r="F915">
            <v>7.2943999999999969</v>
          </cell>
        </row>
        <row r="916">
          <cell r="C916">
            <v>913</v>
          </cell>
          <cell r="D916">
            <v>7.4250000000000007</v>
          </cell>
          <cell r="E916">
            <v>913</v>
          </cell>
          <cell r="F916">
            <v>7.3005999999999966</v>
          </cell>
        </row>
        <row r="917">
          <cell r="C917">
            <v>914</v>
          </cell>
          <cell r="D917">
            <v>7.43</v>
          </cell>
          <cell r="E917">
            <v>914</v>
          </cell>
          <cell r="F917">
            <v>7.3067999999999964</v>
          </cell>
        </row>
        <row r="918">
          <cell r="C918">
            <v>915</v>
          </cell>
          <cell r="D918">
            <v>7.4350000000000005</v>
          </cell>
          <cell r="E918">
            <v>915</v>
          </cell>
          <cell r="F918">
            <v>7.3129999999999962</v>
          </cell>
        </row>
        <row r="919">
          <cell r="C919">
            <v>916</v>
          </cell>
          <cell r="D919">
            <v>7.4399999999999995</v>
          </cell>
          <cell r="E919">
            <v>916</v>
          </cell>
          <cell r="F919">
            <v>7.3191999999999959</v>
          </cell>
        </row>
        <row r="920">
          <cell r="C920">
            <v>917</v>
          </cell>
          <cell r="D920">
            <v>7.4450000000000003</v>
          </cell>
          <cell r="E920">
            <v>917</v>
          </cell>
          <cell r="F920">
            <v>7.3253999999999957</v>
          </cell>
        </row>
        <row r="921">
          <cell r="C921">
            <v>918</v>
          </cell>
          <cell r="D921">
            <v>7.4499999999999993</v>
          </cell>
          <cell r="E921">
            <v>918</v>
          </cell>
          <cell r="F921">
            <v>7.3315999999999955</v>
          </cell>
        </row>
        <row r="922">
          <cell r="C922">
            <v>919</v>
          </cell>
          <cell r="D922">
            <v>7.4550000000000001</v>
          </cell>
          <cell r="E922">
            <v>919</v>
          </cell>
          <cell r="F922">
            <v>7.3377999999999952</v>
          </cell>
        </row>
        <row r="923">
          <cell r="C923">
            <v>920</v>
          </cell>
          <cell r="D923">
            <v>7.4600000000000009</v>
          </cell>
          <cell r="E923">
            <v>920</v>
          </cell>
          <cell r="F923">
            <v>7.343999999999995</v>
          </cell>
        </row>
        <row r="924">
          <cell r="C924">
            <v>921</v>
          </cell>
          <cell r="D924">
            <v>7.4649999999999999</v>
          </cell>
          <cell r="E924">
            <v>921</v>
          </cell>
          <cell r="F924">
            <v>7.3501999999999947</v>
          </cell>
        </row>
        <row r="925">
          <cell r="C925">
            <v>922</v>
          </cell>
          <cell r="D925">
            <v>7.4700000000000006</v>
          </cell>
          <cell r="E925">
            <v>922</v>
          </cell>
          <cell r="F925">
            <v>7.3563999999999945</v>
          </cell>
        </row>
        <row r="926">
          <cell r="C926">
            <v>923</v>
          </cell>
          <cell r="D926">
            <v>7.4749999999999996</v>
          </cell>
          <cell r="E926">
            <v>923</v>
          </cell>
          <cell r="F926">
            <v>7.3625999999999943</v>
          </cell>
        </row>
        <row r="927">
          <cell r="C927">
            <v>924</v>
          </cell>
          <cell r="D927">
            <v>7.48</v>
          </cell>
          <cell r="E927">
            <v>924</v>
          </cell>
          <cell r="F927">
            <v>7.368799999999994</v>
          </cell>
        </row>
        <row r="928">
          <cell r="C928">
            <v>925</v>
          </cell>
          <cell r="D928">
            <v>7.4849999999999994</v>
          </cell>
          <cell r="E928">
            <v>925</v>
          </cell>
          <cell r="F928">
            <v>7.3749999999999938</v>
          </cell>
        </row>
        <row r="929">
          <cell r="C929">
            <v>926</v>
          </cell>
          <cell r="D929">
            <v>7.49</v>
          </cell>
          <cell r="E929">
            <v>926</v>
          </cell>
          <cell r="F929">
            <v>7.3811999999999935</v>
          </cell>
        </row>
        <row r="930">
          <cell r="C930">
            <v>927</v>
          </cell>
          <cell r="D930">
            <v>7.4949999999999992</v>
          </cell>
          <cell r="E930">
            <v>927</v>
          </cell>
          <cell r="F930">
            <v>7.3873999999999933</v>
          </cell>
        </row>
        <row r="931">
          <cell r="C931">
            <v>928</v>
          </cell>
          <cell r="D931">
            <v>7.5</v>
          </cell>
          <cell r="E931">
            <v>928</v>
          </cell>
          <cell r="F931">
            <v>7.3935999999999931</v>
          </cell>
        </row>
        <row r="932">
          <cell r="C932">
            <v>929</v>
          </cell>
          <cell r="D932">
            <v>7.5050000000000008</v>
          </cell>
          <cell r="E932">
            <v>929</v>
          </cell>
          <cell r="F932">
            <v>7.3997999999999928</v>
          </cell>
        </row>
        <row r="933">
          <cell r="C933">
            <v>930</v>
          </cell>
          <cell r="D933">
            <v>7.51</v>
          </cell>
          <cell r="E933">
            <v>930</v>
          </cell>
          <cell r="F933">
            <v>7.4059999999999926</v>
          </cell>
        </row>
        <row r="934">
          <cell r="C934">
            <v>931</v>
          </cell>
          <cell r="D934">
            <v>7.5150000000000006</v>
          </cell>
          <cell r="E934">
            <v>931</v>
          </cell>
          <cell r="F934">
            <v>7.4121999999999924</v>
          </cell>
        </row>
        <row r="935">
          <cell r="C935">
            <v>932</v>
          </cell>
          <cell r="D935">
            <v>7.52</v>
          </cell>
          <cell r="E935">
            <v>932</v>
          </cell>
          <cell r="F935">
            <v>7.4183999999999921</v>
          </cell>
        </row>
        <row r="936">
          <cell r="C936">
            <v>933</v>
          </cell>
          <cell r="D936">
            <v>7.5250000000000004</v>
          </cell>
          <cell r="E936">
            <v>933</v>
          </cell>
          <cell r="F936">
            <v>7.4245999999999919</v>
          </cell>
        </row>
        <row r="937">
          <cell r="C937">
            <v>934</v>
          </cell>
          <cell r="D937">
            <v>7.5299999999999994</v>
          </cell>
          <cell r="E937">
            <v>934</v>
          </cell>
          <cell r="F937">
            <v>7.4307999999999916</v>
          </cell>
        </row>
        <row r="938">
          <cell r="C938">
            <v>935</v>
          </cell>
          <cell r="D938">
            <v>7.5350000000000001</v>
          </cell>
          <cell r="E938">
            <v>935</v>
          </cell>
          <cell r="F938">
            <v>7.4369999999999914</v>
          </cell>
        </row>
        <row r="939">
          <cell r="C939">
            <v>936</v>
          </cell>
          <cell r="D939">
            <v>7.5399999999999991</v>
          </cell>
          <cell r="E939">
            <v>936</v>
          </cell>
          <cell r="F939">
            <v>7.4431999999999912</v>
          </cell>
        </row>
        <row r="940">
          <cell r="C940">
            <v>937</v>
          </cell>
          <cell r="D940">
            <v>7.5449999999999999</v>
          </cell>
          <cell r="E940">
            <v>937</v>
          </cell>
          <cell r="F940">
            <v>7.4493999999999909</v>
          </cell>
        </row>
        <row r="941">
          <cell r="C941">
            <v>938</v>
          </cell>
          <cell r="D941">
            <v>7.5500000000000007</v>
          </cell>
          <cell r="E941">
            <v>938</v>
          </cell>
          <cell r="F941">
            <v>7.4555999999999907</v>
          </cell>
        </row>
        <row r="942">
          <cell r="C942">
            <v>939</v>
          </cell>
          <cell r="D942">
            <v>7.5549999999999997</v>
          </cell>
          <cell r="E942">
            <v>939</v>
          </cell>
          <cell r="F942">
            <v>7.4617999999999904</v>
          </cell>
        </row>
        <row r="943">
          <cell r="C943">
            <v>940</v>
          </cell>
          <cell r="D943">
            <v>7.5600000000000005</v>
          </cell>
          <cell r="E943">
            <v>940</v>
          </cell>
          <cell r="F943">
            <v>7.4679999999999902</v>
          </cell>
        </row>
        <row r="944">
          <cell r="C944">
            <v>941</v>
          </cell>
          <cell r="D944">
            <v>7.5649999999999995</v>
          </cell>
          <cell r="E944">
            <v>941</v>
          </cell>
          <cell r="F944">
            <v>7.47419999999999</v>
          </cell>
        </row>
        <row r="945">
          <cell r="C945">
            <v>942</v>
          </cell>
          <cell r="D945">
            <v>7.57</v>
          </cell>
          <cell r="E945">
            <v>942</v>
          </cell>
          <cell r="F945">
            <v>7.4803999999999897</v>
          </cell>
        </row>
        <row r="946">
          <cell r="C946">
            <v>943</v>
          </cell>
          <cell r="D946">
            <v>7.5749999999999993</v>
          </cell>
          <cell r="E946">
            <v>943</v>
          </cell>
          <cell r="F946">
            <v>7.4865999999999895</v>
          </cell>
        </row>
        <row r="947">
          <cell r="C947">
            <v>944</v>
          </cell>
          <cell r="D947">
            <v>7.58</v>
          </cell>
          <cell r="E947">
            <v>944</v>
          </cell>
          <cell r="F947">
            <v>7.4927999999999892</v>
          </cell>
        </row>
        <row r="948">
          <cell r="C948">
            <v>945</v>
          </cell>
          <cell r="D948">
            <v>7.5850000000000009</v>
          </cell>
          <cell r="E948">
            <v>945</v>
          </cell>
          <cell r="F948">
            <v>7.498999999999989</v>
          </cell>
        </row>
        <row r="949">
          <cell r="C949">
            <v>946</v>
          </cell>
          <cell r="D949">
            <v>7.59</v>
          </cell>
          <cell r="E949">
            <v>946</v>
          </cell>
          <cell r="F949">
            <v>7.5051999999999888</v>
          </cell>
        </row>
        <row r="950">
          <cell r="C950">
            <v>947</v>
          </cell>
          <cell r="D950">
            <v>7.5950000000000006</v>
          </cell>
          <cell r="E950">
            <v>947</v>
          </cell>
          <cell r="F950">
            <v>7.5113999999999885</v>
          </cell>
        </row>
        <row r="951">
          <cell r="C951">
            <v>948</v>
          </cell>
          <cell r="D951">
            <v>7.6</v>
          </cell>
          <cell r="E951">
            <v>948</v>
          </cell>
          <cell r="F951">
            <v>7.5175999999999883</v>
          </cell>
        </row>
        <row r="952">
          <cell r="C952">
            <v>949</v>
          </cell>
          <cell r="D952">
            <v>7.6050000000000004</v>
          </cell>
          <cell r="E952">
            <v>949</v>
          </cell>
          <cell r="F952">
            <v>7.5237999999999881</v>
          </cell>
        </row>
        <row r="953">
          <cell r="C953">
            <v>950</v>
          </cell>
          <cell r="D953">
            <v>7.61</v>
          </cell>
          <cell r="E953">
            <v>950</v>
          </cell>
          <cell r="F953">
            <v>7.53</v>
          </cell>
        </row>
        <row r="954">
          <cell r="C954">
            <v>951</v>
          </cell>
          <cell r="D954">
            <v>7.6147999999999998</v>
          </cell>
          <cell r="E954">
            <v>951</v>
          </cell>
          <cell r="F954">
            <v>7.5362</v>
          </cell>
        </row>
        <row r="955">
          <cell r="C955">
            <v>952</v>
          </cell>
          <cell r="D955">
            <v>7.6195999999999993</v>
          </cell>
          <cell r="E955">
            <v>952</v>
          </cell>
          <cell r="F955">
            <v>7.5423999999999998</v>
          </cell>
        </row>
        <row r="956">
          <cell r="C956">
            <v>953</v>
          </cell>
          <cell r="D956">
            <v>7.6243999999999996</v>
          </cell>
          <cell r="E956">
            <v>953</v>
          </cell>
          <cell r="F956">
            <v>7.5485999999999995</v>
          </cell>
        </row>
        <row r="957">
          <cell r="C957">
            <v>954</v>
          </cell>
          <cell r="D957">
            <v>7.6291999999999991</v>
          </cell>
          <cell r="E957">
            <v>954</v>
          </cell>
          <cell r="F957">
            <v>7.5547999999999993</v>
          </cell>
        </row>
        <row r="958">
          <cell r="C958">
            <v>955</v>
          </cell>
          <cell r="D958">
            <v>7.6339999999999995</v>
          </cell>
          <cell r="E958">
            <v>955</v>
          </cell>
          <cell r="F958">
            <v>7.5609999999999991</v>
          </cell>
        </row>
        <row r="959">
          <cell r="C959">
            <v>956</v>
          </cell>
          <cell r="D959">
            <v>7.6387999999999998</v>
          </cell>
          <cell r="E959">
            <v>956</v>
          </cell>
          <cell r="F959">
            <v>7.5671999999999988</v>
          </cell>
        </row>
        <row r="960">
          <cell r="C960">
            <v>957</v>
          </cell>
          <cell r="D960">
            <v>7.6435999999999993</v>
          </cell>
          <cell r="E960">
            <v>957</v>
          </cell>
          <cell r="F960">
            <v>7.5733999999999986</v>
          </cell>
        </row>
        <row r="961">
          <cell r="C961">
            <v>958</v>
          </cell>
          <cell r="D961">
            <v>7.6483999999999996</v>
          </cell>
          <cell r="E961">
            <v>958</v>
          </cell>
          <cell r="F961">
            <v>7.5795999999999983</v>
          </cell>
        </row>
        <row r="962">
          <cell r="C962">
            <v>959</v>
          </cell>
          <cell r="D962">
            <v>7.6531999999999991</v>
          </cell>
          <cell r="E962">
            <v>959</v>
          </cell>
          <cell r="F962">
            <v>7.5857999999999981</v>
          </cell>
        </row>
        <row r="963">
          <cell r="C963">
            <v>960</v>
          </cell>
          <cell r="D963">
            <v>7.6579999999999995</v>
          </cell>
          <cell r="E963">
            <v>960</v>
          </cell>
          <cell r="F963">
            <v>7.5919999999999979</v>
          </cell>
        </row>
        <row r="964">
          <cell r="C964">
            <v>961</v>
          </cell>
          <cell r="D964">
            <v>7.6627999999999998</v>
          </cell>
          <cell r="E964">
            <v>961</v>
          </cell>
          <cell r="F964">
            <v>7.5981999999999976</v>
          </cell>
        </row>
        <row r="965">
          <cell r="C965">
            <v>962</v>
          </cell>
          <cell r="D965">
            <v>7.6675999999999993</v>
          </cell>
          <cell r="E965">
            <v>962</v>
          </cell>
          <cell r="F965">
            <v>7.6043999999999974</v>
          </cell>
        </row>
        <row r="966">
          <cell r="C966">
            <v>963</v>
          </cell>
          <cell r="D966">
            <v>7.6723999999999997</v>
          </cell>
          <cell r="E966">
            <v>963</v>
          </cell>
          <cell r="F966">
            <v>7.6105999999999971</v>
          </cell>
        </row>
        <row r="967">
          <cell r="C967">
            <v>964</v>
          </cell>
          <cell r="D967">
            <v>7.6771999999999991</v>
          </cell>
          <cell r="E967">
            <v>964</v>
          </cell>
          <cell r="F967">
            <v>7.6167999999999969</v>
          </cell>
        </row>
        <row r="968">
          <cell r="C968">
            <v>965</v>
          </cell>
          <cell r="D968">
            <v>7.6819999999999995</v>
          </cell>
          <cell r="E968">
            <v>965</v>
          </cell>
          <cell r="F968">
            <v>7.6229999999999967</v>
          </cell>
        </row>
        <row r="969">
          <cell r="C969">
            <v>966</v>
          </cell>
          <cell r="D969">
            <v>7.6867999999999999</v>
          </cell>
          <cell r="E969">
            <v>966</v>
          </cell>
          <cell r="F969">
            <v>7.6291999999999964</v>
          </cell>
        </row>
        <row r="970">
          <cell r="C970">
            <v>967</v>
          </cell>
          <cell r="D970">
            <v>7.6915999999999993</v>
          </cell>
          <cell r="E970">
            <v>967</v>
          </cell>
          <cell r="F970">
            <v>7.6353999999999962</v>
          </cell>
        </row>
        <row r="971">
          <cell r="C971">
            <v>968</v>
          </cell>
          <cell r="D971">
            <v>7.6963999999999997</v>
          </cell>
          <cell r="E971">
            <v>968</v>
          </cell>
          <cell r="F971">
            <v>7.641599999999996</v>
          </cell>
        </row>
        <row r="972">
          <cell r="C972">
            <v>969</v>
          </cell>
          <cell r="D972">
            <v>7.7011999999999992</v>
          </cell>
          <cell r="E972">
            <v>969</v>
          </cell>
          <cell r="F972">
            <v>7.6477999999999957</v>
          </cell>
        </row>
        <row r="973">
          <cell r="C973">
            <v>970</v>
          </cell>
          <cell r="D973">
            <v>7.7059999999999995</v>
          </cell>
          <cell r="E973">
            <v>970</v>
          </cell>
          <cell r="F973">
            <v>7.6539999999999955</v>
          </cell>
        </row>
        <row r="974">
          <cell r="C974">
            <v>971</v>
          </cell>
          <cell r="D974">
            <v>7.710799999999999</v>
          </cell>
          <cell r="E974">
            <v>971</v>
          </cell>
          <cell r="F974">
            <v>7.6601999999999952</v>
          </cell>
        </row>
        <row r="975">
          <cell r="C975">
            <v>972</v>
          </cell>
          <cell r="D975">
            <v>7.7155999999999993</v>
          </cell>
          <cell r="E975">
            <v>972</v>
          </cell>
          <cell r="F975">
            <v>7.666399999999995</v>
          </cell>
        </row>
        <row r="976">
          <cell r="C976">
            <v>973</v>
          </cell>
          <cell r="D976">
            <v>7.7203999999999997</v>
          </cell>
          <cell r="E976">
            <v>973</v>
          </cell>
          <cell r="F976">
            <v>7.6725999999999948</v>
          </cell>
        </row>
        <row r="977">
          <cell r="C977">
            <v>974</v>
          </cell>
          <cell r="D977">
            <v>7.7251999999999992</v>
          </cell>
          <cell r="E977">
            <v>974</v>
          </cell>
          <cell r="F977">
            <v>7.6787999999999945</v>
          </cell>
        </row>
        <row r="978">
          <cell r="C978">
            <v>975</v>
          </cell>
          <cell r="D978">
            <v>7.7299999999999995</v>
          </cell>
          <cell r="E978">
            <v>975</v>
          </cell>
          <cell r="F978">
            <v>7.6849999999999943</v>
          </cell>
        </row>
        <row r="979">
          <cell r="C979">
            <v>976</v>
          </cell>
          <cell r="D979">
            <v>7.734799999999999</v>
          </cell>
          <cell r="E979">
            <v>976</v>
          </cell>
          <cell r="F979">
            <v>7.691199999999994</v>
          </cell>
        </row>
        <row r="980">
          <cell r="C980">
            <v>977</v>
          </cell>
          <cell r="D980">
            <v>7.7395999999999994</v>
          </cell>
          <cell r="E980">
            <v>977</v>
          </cell>
          <cell r="F980">
            <v>7.6973999999999938</v>
          </cell>
        </row>
        <row r="981">
          <cell r="C981">
            <v>978</v>
          </cell>
          <cell r="D981">
            <v>7.7443999999999997</v>
          </cell>
          <cell r="E981">
            <v>978</v>
          </cell>
          <cell r="F981">
            <v>7.7035999999999936</v>
          </cell>
        </row>
        <row r="982">
          <cell r="C982">
            <v>979</v>
          </cell>
          <cell r="D982">
            <v>7.7491999999999992</v>
          </cell>
          <cell r="E982">
            <v>979</v>
          </cell>
          <cell r="F982">
            <v>7.7097999999999933</v>
          </cell>
        </row>
        <row r="983">
          <cell r="C983">
            <v>980</v>
          </cell>
          <cell r="D983">
            <v>7.7539999999999996</v>
          </cell>
          <cell r="E983">
            <v>980</v>
          </cell>
          <cell r="F983">
            <v>7.7159999999999931</v>
          </cell>
        </row>
        <row r="984">
          <cell r="C984">
            <v>981</v>
          </cell>
          <cell r="D984">
            <v>7.758799999999999</v>
          </cell>
          <cell r="E984">
            <v>981</v>
          </cell>
          <cell r="F984">
            <v>7.7221999999999928</v>
          </cell>
        </row>
        <row r="985">
          <cell r="C985">
            <v>982</v>
          </cell>
          <cell r="D985">
            <v>7.7635999999999994</v>
          </cell>
          <cell r="E985">
            <v>982</v>
          </cell>
          <cell r="F985">
            <v>7.7283999999999926</v>
          </cell>
        </row>
        <row r="986">
          <cell r="C986">
            <v>983</v>
          </cell>
          <cell r="D986">
            <v>7.7683999999999997</v>
          </cell>
          <cell r="E986">
            <v>983</v>
          </cell>
          <cell r="F986">
            <v>7.7345999999999924</v>
          </cell>
        </row>
        <row r="987">
          <cell r="C987">
            <v>984</v>
          </cell>
          <cell r="D987">
            <v>7.7731999999999992</v>
          </cell>
          <cell r="E987">
            <v>984</v>
          </cell>
          <cell r="F987">
            <v>7.7407999999999921</v>
          </cell>
        </row>
        <row r="988">
          <cell r="C988">
            <v>985</v>
          </cell>
          <cell r="D988">
            <v>7.7779999999999996</v>
          </cell>
          <cell r="E988">
            <v>985</v>
          </cell>
          <cell r="F988">
            <v>7.7469999999999919</v>
          </cell>
        </row>
        <row r="989">
          <cell r="C989">
            <v>986</v>
          </cell>
          <cell r="D989">
            <v>7.7827999999999991</v>
          </cell>
          <cell r="E989">
            <v>986</v>
          </cell>
          <cell r="F989">
            <v>7.7531999999999917</v>
          </cell>
        </row>
        <row r="990">
          <cell r="C990">
            <v>987</v>
          </cell>
          <cell r="D990">
            <v>7.7875999999999994</v>
          </cell>
          <cell r="E990">
            <v>987</v>
          </cell>
          <cell r="F990">
            <v>7.7593999999999914</v>
          </cell>
        </row>
        <row r="991">
          <cell r="C991">
            <v>988</v>
          </cell>
          <cell r="D991">
            <v>7.7923999999999998</v>
          </cell>
          <cell r="E991">
            <v>988</v>
          </cell>
          <cell r="F991">
            <v>7.7655999999999912</v>
          </cell>
        </row>
        <row r="992">
          <cell r="C992">
            <v>989</v>
          </cell>
          <cell r="D992">
            <v>7.7971999999999992</v>
          </cell>
          <cell r="E992">
            <v>989</v>
          </cell>
          <cell r="F992">
            <v>7.7717999999999909</v>
          </cell>
        </row>
        <row r="993">
          <cell r="C993">
            <v>990</v>
          </cell>
          <cell r="D993">
            <v>7.8019999999999996</v>
          </cell>
          <cell r="E993">
            <v>990</v>
          </cell>
          <cell r="F993">
            <v>7.7779999999999907</v>
          </cell>
        </row>
        <row r="994">
          <cell r="C994">
            <v>991</v>
          </cell>
          <cell r="D994">
            <v>7.8067999999999991</v>
          </cell>
          <cell r="E994">
            <v>991</v>
          </cell>
          <cell r="F994">
            <v>7.7841999999999905</v>
          </cell>
        </row>
        <row r="995">
          <cell r="C995">
            <v>992</v>
          </cell>
          <cell r="D995">
            <v>7.8115999999999994</v>
          </cell>
          <cell r="E995">
            <v>992</v>
          </cell>
          <cell r="F995">
            <v>7.7903999999999902</v>
          </cell>
        </row>
        <row r="996">
          <cell r="C996">
            <v>993</v>
          </cell>
          <cell r="D996">
            <v>7.8163999999999998</v>
          </cell>
          <cell r="E996">
            <v>993</v>
          </cell>
          <cell r="F996">
            <v>7.79659999999999</v>
          </cell>
        </row>
        <row r="997">
          <cell r="C997">
            <v>994</v>
          </cell>
          <cell r="D997">
            <v>7.8211999999999993</v>
          </cell>
          <cell r="E997">
            <v>994</v>
          </cell>
          <cell r="F997">
            <v>7.8027999999999897</v>
          </cell>
        </row>
        <row r="998">
          <cell r="C998">
            <v>995</v>
          </cell>
          <cell r="D998">
            <v>7.8259999999999996</v>
          </cell>
          <cell r="E998">
            <v>995</v>
          </cell>
          <cell r="F998">
            <v>7.8089999999999895</v>
          </cell>
        </row>
        <row r="999">
          <cell r="C999">
            <v>996</v>
          </cell>
          <cell r="D999">
            <v>7.8307999999999991</v>
          </cell>
          <cell r="E999">
            <v>996</v>
          </cell>
          <cell r="F999">
            <v>7.8151999999999893</v>
          </cell>
        </row>
        <row r="1000">
          <cell r="C1000">
            <v>997</v>
          </cell>
          <cell r="D1000">
            <v>7.8355999999999995</v>
          </cell>
          <cell r="E1000">
            <v>997</v>
          </cell>
          <cell r="F1000">
            <v>7.821399999999989</v>
          </cell>
        </row>
        <row r="1001">
          <cell r="C1001">
            <v>998</v>
          </cell>
          <cell r="D1001">
            <v>7.8403999999999998</v>
          </cell>
          <cell r="E1001">
            <v>998</v>
          </cell>
          <cell r="F1001">
            <v>7.8275999999999888</v>
          </cell>
        </row>
        <row r="1002">
          <cell r="C1002">
            <v>999</v>
          </cell>
          <cell r="D1002">
            <v>7.8451999999999993</v>
          </cell>
          <cell r="E1002">
            <v>999</v>
          </cell>
          <cell r="F1002">
            <v>7.8337999999999886</v>
          </cell>
        </row>
        <row r="1003">
          <cell r="C1003">
            <v>1000</v>
          </cell>
          <cell r="D1003">
            <v>7.85</v>
          </cell>
          <cell r="E1003">
            <v>1000</v>
          </cell>
          <cell r="F1003">
            <v>7.84</v>
          </cell>
        </row>
        <row r="1004">
          <cell r="C1004">
            <v>1001</v>
          </cell>
          <cell r="D1004">
            <v>7.8542000000000005</v>
          </cell>
          <cell r="E1004">
            <v>1001</v>
          </cell>
          <cell r="F1004">
            <v>7.8442999999999996</v>
          </cell>
        </row>
        <row r="1005">
          <cell r="C1005">
            <v>1002</v>
          </cell>
          <cell r="D1005">
            <v>7.8583999999999996</v>
          </cell>
          <cell r="E1005">
            <v>1002</v>
          </cell>
          <cell r="F1005">
            <v>7.8485999999999994</v>
          </cell>
        </row>
        <row r="1006">
          <cell r="C1006">
            <v>1003</v>
          </cell>
          <cell r="D1006">
            <v>7.8626000000000005</v>
          </cell>
          <cell r="E1006">
            <v>1003</v>
          </cell>
          <cell r="F1006">
            <v>7.8528999999999991</v>
          </cell>
        </row>
        <row r="1007">
          <cell r="C1007">
            <v>1004</v>
          </cell>
          <cell r="D1007">
            <v>7.8667999999999996</v>
          </cell>
          <cell r="E1007">
            <v>1004</v>
          </cell>
          <cell r="F1007">
            <v>7.8571999999999989</v>
          </cell>
        </row>
        <row r="1008">
          <cell r="C1008">
            <v>1005</v>
          </cell>
          <cell r="D1008">
            <v>7.8710000000000004</v>
          </cell>
          <cell r="E1008">
            <v>1005</v>
          </cell>
          <cell r="F1008">
            <v>7.8614999999999986</v>
          </cell>
        </row>
        <row r="1009">
          <cell r="C1009">
            <v>1006</v>
          </cell>
          <cell r="D1009">
            <v>7.8751999999999995</v>
          </cell>
          <cell r="E1009">
            <v>1006</v>
          </cell>
          <cell r="F1009">
            <v>7.8657999999999983</v>
          </cell>
        </row>
        <row r="1010">
          <cell r="C1010">
            <v>1007</v>
          </cell>
          <cell r="D1010">
            <v>7.8794000000000004</v>
          </cell>
          <cell r="E1010">
            <v>1007</v>
          </cell>
          <cell r="F1010">
            <v>7.8700999999999981</v>
          </cell>
        </row>
        <row r="1011">
          <cell r="C1011">
            <v>1008</v>
          </cell>
          <cell r="D1011">
            <v>7.8835999999999995</v>
          </cell>
          <cell r="E1011">
            <v>1008</v>
          </cell>
          <cell r="F1011">
            <v>7.8743999999999978</v>
          </cell>
        </row>
        <row r="1012">
          <cell r="C1012">
            <v>1009</v>
          </cell>
          <cell r="D1012">
            <v>7.8878000000000004</v>
          </cell>
          <cell r="E1012">
            <v>1009</v>
          </cell>
          <cell r="F1012">
            <v>7.8786999999999976</v>
          </cell>
        </row>
        <row r="1013">
          <cell r="C1013">
            <v>1010</v>
          </cell>
          <cell r="D1013">
            <v>7.8919999999999995</v>
          </cell>
          <cell r="E1013">
            <v>1010</v>
          </cell>
          <cell r="F1013">
            <v>7.8829999999999973</v>
          </cell>
        </row>
        <row r="1014">
          <cell r="C1014">
            <v>1011</v>
          </cell>
          <cell r="D1014">
            <v>7.8962000000000003</v>
          </cell>
          <cell r="E1014">
            <v>1011</v>
          </cell>
          <cell r="F1014">
            <v>7.8872999999999971</v>
          </cell>
        </row>
        <row r="1015">
          <cell r="C1015">
            <v>1012</v>
          </cell>
          <cell r="D1015">
            <v>7.9003999999999994</v>
          </cell>
          <cell r="E1015">
            <v>1012</v>
          </cell>
          <cell r="F1015">
            <v>7.8915999999999968</v>
          </cell>
        </row>
        <row r="1016">
          <cell r="C1016">
            <v>1013</v>
          </cell>
          <cell r="D1016">
            <v>7.9046000000000003</v>
          </cell>
          <cell r="E1016">
            <v>1013</v>
          </cell>
          <cell r="F1016">
            <v>7.8958999999999966</v>
          </cell>
        </row>
        <row r="1017">
          <cell r="C1017">
            <v>1014</v>
          </cell>
          <cell r="D1017">
            <v>7.9087999999999994</v>
          </cell>
          <cell r="E1017">
            <v>1014</v>
          </cell>
          <cell r="F1017">
            <v>7.9001999999999963</v>
          </cell>
        </row>
        <row r="1018">
          <cell r="C1018">
            <v>1015</v>
          </cell>
          <cell r="D1018">
            <v>7.9130000000000003</v>
          </cell>
          <cell r="E1018">
            <v>1015</v>
          </cell>
          <cell r="F1018">
            <v>7.9044999999999961</v>
          </cell>
        </row>
        <row r="1019">
          <cell r="C1019">
            <v>1016</v>
          </cell>
          <cell r="D1019">
            <v>7.9171999999999993</v>
          </cell>
          <cell r="E1019">
            <v>1016</v>
          </cell>
          <cell r="F1019">
            <v>7.9087999999999958</v>
          </cell>
        </row>
        <row r="1020">
          <cell r="C1020">
            <v>1017</v>
          </cell>
          <cell r="D1020">
            <v>7.9214000000000002</v>
          </cell>
          <cell r="E1020">
            <v>1017</v>
          </cell>
          <cell r="F1020">
            <v>7.9130999999999956</v>
          </cell>
        </row>
        <row r="1021">
          <cell r="C1021">
            <v>1018</v>
          </cell>
          <cell r="D1021">
            <v>7.9255999999999993</v>
          </cell>
          <cell r="E1021">
            <v>1018</v>
          </cell>
          <cell r="F1021">
            <v>7.9173999999999953</v>
          </cell>
        </row>
        <row r="1022">
          <cell r="C1022">
            <v>1019</v>
          </cell>
          <cell r="D1022">
            <v>7.9298000000000002</v>
          </cell>
          <cell r="E1022">
            <v>1019</v>
          </cell>
          <cell r="F1022">
            <v>7.9216999999999951</v>
          </cell>
        </row>
        <row r="1023">
          <cell r="C1023">
            <v>1020</v>
          </cell>
          <cell r="D1023">
            <v>7.9339999999999993</v>
          </cell>
          <cell r="E1023">
            <v>1020</v>
          </cell>
          <cell r="F1023">
            <v>7.9259999999999948</v>
          </cell>
        </row>
        <row r="1024">
          <cell r="C1024">
            <v>1021</v>
          </cell>
          <cell r="D1024">
            <v>7.9382000000000001</v>
          </cell>
          <cell r="E1024">
            <v>1021</v>
          </cell>
          <cell r="F1024">
            <v>7.9302999999999946</v>
          </cell>
        </row>
        <row r="1025">
          <cell r="C1025">
            <v>1022</v>
          </cell>
          <cell r="D1025">
            <v>7.9423999999999992</v>
          </cell>
          <cell r="E1025">
            <v>1022</v>
          </cell>
          <cell r="F1025">
            <v>7.9345999999999943</v>
          </cell>
        </row>
        <row r="1026">
          <cell r="C1026">
            <v>1023</v>
          </cell>
          <cell r="D1026">
            <v>7.9466000000000001</v>
          </cell>
          <cell r="E1026">
            <v>1023</v>
          </cell>
          <cell r="F1026">
            <v>7.9388999999999941</v>
          </cell>
        </row>
        <row r="1027">
          <cell r="C1027">
            <v>1024</v>
          </cell>
          <cell r="D1027">
            <v>7.9507999999999992</v>
          </cell>
          <cell r="E1027">
            <v>1024</v>
          </cell>
          <cell r="F1027">
            <v>7.9431999999999938</v>
          </cell>
        </row>
        <row r="1028">
          <cell r="C1028">
            <v>1025</v>
          </cell>
          <cell r="D1028">
            <v>7.9550000000000001</v>
          </cell>
          <cell r="E1028">
            <v>1025</v>
          </cell>
          <cell r="F1028">
            <v>7.9474999999999936</v>
          </cell>
        </row>
        <row r="1029">
          <cell r="C1029">
            <v>1026</v>
          </cell>
          <cell r="D1029">
            <v>7.9591999999999992</v>
          </cell>
          <cell r="E1029">
            <v>1026</v>
          </cell>
          <cell r="F1029">
            <v>7.9517999999999933</v>
          </cell>
        </row>
        <row r="1030">
          <cell r="C1030">
            <v>1027</v>
          </cell>
          <cell r="D1030">
            <v>7.9634</v>
          </cell>
          <cell r="E1030">
            <v>1027</v>
          </cell>
          <cell r="F1030">
            <v>7.9560999999999931</v>
          </cell>
        </row>
        <row r="1031">
          <cell r="C1031">
            <v>1028</v>
          </cell>
          <cell r="D1031">
            <v>7.9675999999999991</v>
          </cell>
          <cell r="E1031">
            <v>1028</v>
          </cell>
          <cell r="F1031">
            <v>7.9603999999999928</v>
          </cell>
        </row>
        <row r="1032">
          <cell r="C1032">
            <v>1029</v>
          </cell>
          <cell r="D1032">
            <v>7.9718</v>
          </cell>
          <cell r="E1032">
            <v>1029</v>
          </cell>
          <cell r="F1032">
            <v>7.9646999999999926</v>
          </cell>
        </row>
        <row r="1033">
          <cell r="C1033">
            <v>1030</v>
          </cell>
          <cell r="D1033">
            <v>7.9759999999999991</v>
          </cell>
          <cell r="E1033">
            <v>1030</v>
          </cell>
          <cell r="F1033">
            <v>7.9689999999999923</v>
          </cell>
        </row>
        <row r="1034">
          <cell r="C1034">
            <v>1031</v>
          </cell>
          <cell r="D1034">
            <v>7.9802</v>
          </cell>
          <cell r="E1034">
            <v>1031</v>
          </cell>
          <cell r="F1034">
            <v>7.9732999999999921</v>
          </cell>
        </row>
        <row r="1035">
          <cell r="C1035">
            <v>1032</v>
          </cell>
          <cell r="D1035">
            <v>7.9843999999999991</v>
          </cell>
          <cell r="E1035">
            <v>1032</v>
          </cell>
          <cell r="F1035">
            <v>7.9775999999999918</v>
          </cell>
        </row>
        <row r="1036">
          <cell r="C1036">
            <v>1033</v>
          </cell>
          <cell r="D1036">
            <v>7.9885999999999999</v>
          </cell>
          <cell r="E1036">
            <v>1033</v>
          </cell>
          <cell r="F1036">
            <v>7.9818999999999916</v>
          </cell>
        </row>
        <row r="1037">
          <cell r="C1037">
            <v>1034</v>
          </cell>
          <cell r="D1037">
            <v>7.992799999999999</v>
          </cell>
          <cell r="E1037">
            <v>1034</v>
          </cell>
          <cell r="F1037">
            <v>7.9861999999999913</v>
          </cell>
        </row>
        <row r="1038">
          <cell r="C1038">
            <v>1035</v>
          </cell>
          <cell r="D1038">
            <v>7.9969999999999999</v>
          </cell>
          <cell r="E1038">
            <v>1035</v>
          </cell>
          <cell r="F1038">
            <v>7.9904999999999911</v>
          </cell>
        </row>
        <row r="1039">
          <cell r="C1039">
            <v>1036</v>
          </cell>
          <cell r="D1039">
            <v>8.001199999999999</v>
          </cell>
          <cell r="E1039">
            <v>1036</v>
          </cell>
          <cell r="F1039">
            <v>7.9947999999999908</v>
          </cell>
        </row>
        <row r="1040">
          <cell r="C1040">
            <v>1037</v>
          </cell>
          <cell r="D1040">
            <v>8.0053999999999998</v>
          </cell>
          <cell r="E1040">
            <v>1037</v>
          </cell>
          <cell r="F1040">
            <v>7.9990999999999906</v>
          </cell>
        </row>
        <row r="1041">
          <cell r="C1041">
            <v>1038</v>
          </cell>
          <cell r="D1041">
            <v>8.0095999999999989</v>
          </cell>
          <cell r="E1041">
            <v>1038</v>
          </cell>
          <cell r="F1041">
            <v>8.0033999999999903</v>
          </cell>
        </row>
        <row r="1042">
          <cell r="C1042">
            <v>1039</v>
          </cell>
          <cell r="D1042">
            <v>8.0137999999999998</v>
          </cell>
          <cell r="E1042">
            <v>1039</v>
          </cell>
          <cell r="F1042">
            <v>8.0076999999999909</v>
          </cell>
        </row>
        <row r="1043">
          <cell r="C1043">
            <v>1040</v>
          </cell>
          <cell r="D1043">
            <v>8.0179999999999989</v>
          </cell>
          <cell r="E1043">
            <v>1040</v>
          </cell>
          <cell r="F1043">
            <v>8.0119999999999916</v>
          </cell>
        </row>
        <row r="1044">
          <cell r="C1044">
            <v>1041</v>
          </cell>
          <cell r="D1044">
            <v>8.0221999999999998</v>
          </cell>
          <cell r="E1044">
            <v>1041</v>
          </cell>
          <cell r="F1044">
            <v>8.0162999999999922</v>
          </cell>
        </row>
        <row r="1045">
          <cell r="C1045">
            <v>1042</v>
          </cell>
          <cell r="D1045">
            <v>8.0263999999999989</v>
          </cell>
          <cell r="E1045">
            <v>1042</v>
          </cell>
          <cell r="F1045">
            <v>8.0205999999999928</v>
          </cell>
        </row>
        <row r="1046">
          <cell r="C1046">
            <v>1043</v>
          </cell>
          <cell r="D1046">
            <v>8.0305999999999997</v>
          </cell>
          <cell r="E1046">
            <v>1043</v>
          </cell>
          <cell r="F1046">
            <v>8.0248999999999935</v>
          </cell>
        </row>
        <row r="1047">
          <cell r="C1047">
            <v>1044</v>
          </cell>
          <cell r="D1047">
            <v>8.0347999999999988</v>
          </cell>
          <cell r="E1047">
            <v>1044</v>
          </cell>
          <cell r="F1047">
            <v>8.0291999999999941</v>
          </cell>
        </row>
        <row r="1048">
          <cell r="C1048">
            <v>1045</v>
          </cell>
          <cell r="D1048">
            <v>8.0389999999999997</v>
          </cell>
          <cell r="E1048">
            <v>1045</v>
          </cell>
          <cell r="F1048">
            <v>8.0334999999999948</v>
          </cell>
        </row>
        <row r="1049">
          <cell r="C1049">
            <v>1046</v>
          </cell>
          <cell r="D1049">
            <v>8.0431999999999988</v>
          </cell>
          <cell r="E1049">
            <v>1046</v>
          </cell>
          <cell r="F1049">
            <v>8.0377999999999954</v>
          </cell>
        </row>
        <row r="1050">
          <cell r="C1050">
            <v>1047</v>
          </cell>
          <cell r="D1050">
            <v>8.0473999999999997</v>
          </cell>
          <cell r="E1050">
            <v>1047</v>
          </cell>
          <cell r="F1050">
            <v>8.042099999999996</v>
          </cell>
        </row>
        <row r="1051">
          <cell r="C1051">
            <v>1048</v>
          </cell>
          <cell r="D1051">
            <v>8.0515999999999988</v>
          </cell>
          <cell r="E1051">
            <v>1048</v>
          </cell>
          <cell r="F1051">
            <v>8.0463999999999967</v>
          </cell>
        </row>
        <row r="1052">
          <cell r="C1052">
            <v>1049</v>
          </cell>
          <cell r="D1052">
            <v>8.0557999999999996</v>
          </cell>
          <cell r="E1052">
            <v>1049</v>
          </cell>
          <cell r="F1052">
            <v>8.0506999999999973</v>
          </cell>
        </row>
        <row r="1053">
          <cell r="C1053">
            <v>1050</v>
          </cell>
          <cell r="D1053">
            <v>8.06</v>
          </cell>
          <cell r="E1053">
            <v>1050</v>
          </cell>
          <cell r="F1053">
            <v>8.0549999999999979</v>
          </cell>
        </row>
        <row r="1054">
          <cell r="C1054">
            <v>1051</v>
          </cell>
          <cell r="D1054">
            <v>8.0641999999999996</v>
          </cell>
          <cell r="E1054">
            <v>1051</v>
          </cell>
          <cell r="F1054">
            <v>8.0592999999999986</v>
          </cell>
        </row>
        <row r="1055">
          <cell r="C1055">
            <v>1052</v>
          </cell>
          <cell r="D1055">
            <v>8.0684000000000005</v>
          </cell>
          <cell r="E1055">
            <v>1052</v>
          </cell>
          <cell r="F1055">
            <v>8.0635999999999992</v>
          </cell>
        </row>
        <row r="1056">
          <cell r="C1056">
            <v>1053</v>
          </cell>
          <cell r="D1056">
            <v>8.0725999999999996</v>
          </cell>
          <cell r="E1056">
            <v>1053</v>
          </cell>
          <cell r="F1056">
            <v>8.0678999999999998</v>
          </cell>
        </row>
        <row r="1057">
          <cell r="C1057">
            <v>1054</v>
          </cell>
          <cell r="D1057">
            <v>8.0768000000000004</v>
          </cell>
          <cell r="E1057">
            <v>1054</v>
          </cell>
          <cell r="F1057">
            <v>8.0722000000000005</v>
          </cell>
        </row>
        <row r="1058">
          <cell r="C1058">
            <v>1055</v>
          </cell>
          <cell r="D1058">
            <v>8.0809999999999995</v>
          </cell>
          <cell r="E1058">
            <v>1055</v>
          </cell>
          <cell r="F1058">
            <v>8.0765000000000011</v>
          </cell>
        </row>
        <row r="1059">
          <cell r="C1059">
            <v>1056</v>
          </cell>
          <cell r="D1059">
            <v>8.0852000000000004</v>
          </cell>
          <cell r="E1059">
            <v>1056</v>
          </cell>
          <cell r="F1059">
            <v>8.0808000000000018</v>
          </cell>
        </row>
        <row r="1060">
          <cell r="C1060">
            <v>1057</v>
          </cell>
          <cell r="D1060">
            <v>8.0893999999999995</v>
          </cell>
          <cell r="E1060">
            <v>1057</v>
          </cell>
          <cell r="F1060">
            <v>8.0851000000000024</v>
          </cell>
        </row>
        <row r="1061">
          <cell r="C1061">
            <v>1058</v>
          </cell>
          <cell r="D1061">
            <v>8.0936000000000003</v>
          </cell>
          <cell r="E1061">
            <v>1058</v>
          </cell>
          <cell r="F1061">
            <v>8.089400000000003</v>
          </cell>
        </row>
        <row r="1062">
          <cell r="C1062">
            <v>1059</v>
          </cell>
          <cell r="D1062">
            <v>8.0977999999999994</v>
          </cell>
          <cell r="E1062">
            <v>1059</v>
          </cell>
          <cell r="F1062">
            <v>8.0937000000000037</v>
          </cell>
        </row>
        <row r="1063">
          <cell r="C1063">
            <v>1060</v>
          </cell>
          <cell r="D1063">
            <v>8.1020000000000003</v>
          </cell>
          <cell r="E1063">
            <v>1060</v>
          </cell>
          <cell r="F1063">
            <v>8.0980000000000043</v>
          </cell>
        </row>
        <row r="1064">
          <cell r="C1064">
            <v>1061</v>
          </cell>
          <cell r="D1064">
            <v>8.1061999999999994</v>
          </cell>
          <cell r="E1064">
            <v>1061</v>
          </cell>
          <cell r="F1064">
            <v>8.1023000000000049</v>
          </cell>
        </row>
        <row r="1065">
          <cell r="C1065">
            <v>1062</v>
          </cell>
          <cell r="D1065">
            <v>8.1104000000000003</v>
          </cell>
          <cell r="E1065">
            <v>1062</v>
          </cell>
          <cell r="F1065">
            <v>8.1066000000000056</v>
          </cell>
        </row>
        <row r="1066">
          <cell r="C1066">
            <v>1063</v>
          </cell>
          <cell r="D1066">
            <v>8.1145999999999994</v>
          </cell>
          <cell r="E1066">
            <v>1063</v>
          </cell>
          <cell r="F1066">
            <v>8.1109000000000062</v>
          </cell>
        </row>
        <row r="1067">
          <cell r="C1067">
            <v>1064</v>
          </cell>
          <cell r="D1067">
            <v>8.1188000000000002</v>
          </cell>
          <cell r="E1067">
            <v>1064</v>
          </cell>
          <cell r="F1067">
            <v>8.1152000000000069</v>
          </cell>
        </row>
        <row r="1068">
          <cell r="C1068">
            <v>1065</v>
          </cell>
          <cell r="D1068">
            <v>8.1229999999999993</v>
          </cell>
          <cell r="E1068">
            <v>1065</v>
          </cell>
          <cell r="F1068">
            <v>8.1195000000000075</v>
          </cell>
        </row>
        <row r="1069">
          <cell r="C1069">
            <v>1066</v>
          </cell>
          <cell r="D1069">
            <v>8.1272000000000002</v>
          </cell>
          <cell r="E1069">
            <v>1066</v>
          </cell>
          <cell r="F1069">
            <v>8.1238000000000081</v>
          </cell>
        </row>
        <row r="1070">
          <cell r="C1070">
            <v>1067</v>
          </cell>
          <cell r="D1070">
            <v>8.1313999999999993</v>
          </cell>
          <cell r="E1070">
            <v>1067</v>
          </cell>
          <cell r="F1070">
            <v>8.1281000000000088</v>
          </cell>
        </row>
        <row r="1071">
          <cell r="C1071">
            <v>1068</v>
          </cell>
          <cell r="D1071">
            <v>8.1356000000000002</v>
          </cell>
          <cell r="E1071">
            <v>1068</v>
          </cell>
          <cell r="F1071">
            <v>8.1324000000000094</v>
          </cell>
        </row>
        <row r="1072">
          <cell r="C1072">
            <v>1069</v>
          </cell>
          <cell r="D1072">
            <v>8.1397999999999993</v>
          </cell>
          <cell r="E1072">
            <v>1069</v>
          </cell>
          <cell r="F1072">
            <v>8.13670000000001</v>
          </cell>
        </row>
        <row r="1073">
          <cell r="C1073">
            <v>1070</v>
          </cell>
          <cell r="D1073">
            <v>8.1440000000000001</v>
          </cell>
          <cell r="E1073">
            <v>1070</v>
          </cell>
          <cell r="F1073">
            <v>8.1410000000000107</v>
          </cell>
        </row>
        <row r="1074">
          <cell r="C1074">
            <v>1071</v>
          </cell>
          <cell r="D1074">
            <v>8.1481999999999992</v>
          </cell>
          <cell r="E1074">
            <v>1071</v>
          </cell>
          <cell r="F1074">
            <v>8.1453000000000113</v>
          </cell>
        </row>
        <row r="1075">
          <cell r="C1075">
            <v>1072</v>
          </cell>
          <cell r="D1075">
            <v>8.1524000000000001</v>
          </cell>
          <cell r="E1075">
            <v>1072</v>
          </cell>
          <cell r="F1075">
            <v>8.1496000000000119</v>
          </cell>
        </row>
        <row r="1076">
          <cell r="C1076">
            <v>1073</v>
          </cell>
          <cell r="D1076">
            <v>8.1565999999999992</v>
          </cell>
          <cell r="E1076">
            <v>1073</v>
          </cell>
          <cell r="F1076">
            <v>8.1539000000000126</v>
          </cell>
        </row>
        <row r="1077">
          <cell r="C1077">
            <v>1074</v>
          </cell>
          <cell r="D1077">
            <v>8.1608000000000001</v>
          </cell>
          <cell r="E1077">
            <v>1074</v>
          </cell>
          <cell r="F1077">
            <v>8.1582000000000132</v>
          </cell>
        </row>
        <row r="1078">
          <cell r="C1078">
            <v>1075</v>
          </cell>
          <cell r="D1078">
            <v>8.1649999999999991</v>
          </cell>
          <cell r="E1078">
            <v>1075</v>
          </cell>
          <cell r="F1078">
            <v>8.1625000000000139</v>
          </cell>
        </row>
        <row r="1079">
          <cell r="C1079">
            <v>1076</v>
          </cell>
          <cell r="D1079">
            <v>8.1692</v>
          </cell>
          <cell r="E1079">
            <v>1076</v>
          </cell>
          <cell r="F1079">
            <v>8.1668000000000145</v>
          </cell>
        </row>
        <row r="1080">
          <cell r="C1080">
            <v>1077</v>
          </cell>
          <cell r="D1080">
            <v>8.1733999999999991</v>
          </cell>
          <cell r="E1080">
            <v>1077</v>
          </cell>
          <cell r="F1080">
            <v>8.1711000000000151</v>
          </cell>
        </row>
        <row r="1081">
          <cell r="C1081">
            <v>1078</v>
          </cell>
          <cell r="D1081">
            <v>8.1776</v>
          </cell>
          <cell r="E1081">
            <v>1078</v>
          </cell>
          <cell r="F1081">
            <v>8.1754000000000158</v>
          </cell>
        </row>
        <row r="1082">
          <cell r="C1082">
            <v>1079</v>
          </cell>
          <cell r="D1082">
            <v>8.1817999999999991</v>
          </cell>
          <cell r="E1082">
            <v>1079</v>
          </cell>
          <cell r="F1082">
            <v>8.1797000000000164</v>
          </cell>
        </row>
        <row r="1083">
          <cell r="C1083">
            <v>1080</v>
          </cell>
          <cell r="D1083">
            <v>8.1859999999999999</v>
          </cell>
          <cell r="E1083">
            <v>1080</v>
          </cell>
          <cell r="F1083">
            <v>8.184000000000017</v>
          </cell>
        </row>
        <row r="1084">
          <cell r="C1084">
            <v>1081</v>
          </cell>
          <cell r="D1084">
            <v>8.190199999999999</v>
          </cell>
          <cell r="E1084">
            <v>1081</v>
          </cell>
          <cell r="F1084">
            <v>8.1883000000000177</v>
          </cell>
        </row>
        <row r="1085">
          <cell r="C1085">
            <v>1082</v>
          </cell>
          <cell r="D1085">
            <v>8.1943999999999999</v>
          </cell>
          <cell r="E1085">
            <v>1082</v>
          </cell>
          <cell r="F1085">
            <v>8.1926000000000183</v>
          </cell>
        </row>
        <row r="1086">
          <cell r="C1086">
            <v>1083</v>
          </cell>
          <cell r="D1086">
            <v>8.198599999999999</v>
          </cell>
          <cell r="E1086">
            <v>1083</v>
          </cell>
          <cell r="F1086">
            <v>8.1969000000000189</v>
          </cell>
        </row>
        <row r="1087">
          <cell r="C1087">
            <v>1084</v>
          </cell>
          <cell r="D1087">
            <v>8.2027999999999999</v>
          </cell>
          <cell r="E1087">
            <v>1084</v>
          </cell>
          <cell r="F1087">
            <v>8.2012000000000196</v>
          </cell>
        </row>
        <row r="1088">
          <cell r="C1088">
            <v>1085</v>
          </cell>
          <cell r="D1088">
            <v>8.206999999999999</v>
          </cell>
          <cell r="E1088">
            <v>1085</v>
          </cell>
          <cell r="F1088">
            <v>8.2055000000000202</v>
          </cell>
        </row>
        <row r="1089">
          <cell r="C1089">
            <v>1086</v>
          </cell>
          <cell r="D1089">
            <v>8.2111999999999998</v>
          </cell>
          <cell r="E1089">
            <v>1086</v>
          </cell>
          <cell r="F1089">
            <v>8.2098000000000209</v>
          </cell>
        </row>
        <row r="1090">
          <cell r="C1090">
            <v>1087</v>
          </cell>
          <cell r="D1090">
            <v>8.2153999999999989</v>
          </cell>
          <cell r="E1090">
            <v>1087</v>
          </cell>
          <cell r="F1090">
            <v>8.2141000000000215</v>
          </cell>
        </row>
        <row r="1091">
          <cell r="C1091">
            <v>1088</v>
          </cell>
          <cell r="D1091">
            <v>8.2195999999999998</v>
          </cell>
          <cell r="E1091">
            <v>1088</v>
          </cell>
          <cell r="F1091">
            <v>8.2184000000000221</v>
          </cell>
        </row>
        <row r="1092">
          <cell r="C1092">
            <v>1089</v>
          </cell>
          <cell r="D1092">
            <v>8.2237999999999989</v>
          </cell>
          <cell r="E1092">
            <v>1089</v>
          </cell>
          <cell r="F1092">
            <v>8.2227000000000228</v>
          </cell>
        </row>
        <row r="1093">
          <cell r="C1093">
            <v>1090</v>
          </cell>
          <cell r="D1093">
            <v>8.2279999999999998</v>
          </cell>
          <cell r="E1093">
            <v>1090</v>
          </cell>
          <cell r="F1093">
            <v>8.2270000000000234</v>
          </cell>
        </row>
        <row r="1094">
          <cell r="C1094">
            <v>1091</v>
          </cell>
          <cell r="D1094">
            <v>8.2321999999999989</v>
          </cell>
          <cell r="E1094">
            <v>1091</v>
          </cell>
          <cell r="F1094">
            <v>8.231300000000024</v>
          </cell>
        </row>
        <row r="1095">
          <cell r="C1095">
            <v>1092</v>
          </cell>
          <cell r="D1095">
            <v>8.2363999999999997</v>
          </cell>
          <cell r="E1095">
            <v>1092</v>
          </cell>
          <cell r="F1095">
            <v>8.2356000000000247</v>
          </cell>
        </row>
        <row r="1096">
          <cell r="C1096">
            <v>1093</v>
          </cell>
          <cell r="D1096">
            <v>8.2405999999999988</v>
          </cell>
          <cell r="E1096">
            <v>1093</v>
          </cell>
          <cell r="F1096">
            <v>8.2399000000000253</v>
          </cell>
        </row>
        <row r="1097">
          <cell r="C1097">
            <v>1094</v>
          </cell>
          <cell r="D1097">
            <v>8.2447999999999997</v>
          </cell>
          <cell r="E1097">
            <v>1094</v>
          </cell>
          <cell r="F1097">
            <v>8.2442000000000242</v>
          </cell>
        </row>
        <row r="1098">
          <cell r="C1098">
            <v>1095</v>
          </cell>
          <cell r="D1098">
            <v>8.2489999999999988</v>
          </cell>
          <cell r="E1098">
            <v>1095</v>
          </cell>
          <cell r="F1098">
            <v>8.2485000000000248</v>
          </cell>
        </row>
        <row r="1099">
          <cell r="C1099">
            <v>1096</v>
          </cell>
          <cell r="D1099">
            <v>8.2531999999999996</v>
          </cell>
          <cell r="E1099">
            <v>1096</v>
          </cell>
          <cell r="F1099">
            <v>8.2528000000000254</v>
          </cell>
        </row>
        <row r="1100">
          <cell r="C1100">
            <v>1097</v>
          </cell>
          <cell r="D1100">
            <v>8.2573999999999987</v>
          </cell>
          <cell r="E1100">
            <v>1097</v>
          </cell>
          <cell r="F1100">
            <v>8.2571000000000261</v>
          </cell>
        </row>
        <row r="1101">
          <cell r="C1101">
            <v>1098</v>
          </cell>
          <cell r="D1101">
            <v>8.2615999999999996</v>
          </cell>
          <cell r="E1101">
            <v>1098</v>
          </cell>
          <cell r="F1101">
            <v>8.2614000000000267</v>
          </cell>
        </row>
        <row r="1102">
          <cell r="C1102">
            <v>1099</v>
          </cell>
          <cell r="D1102">
            <v>8.2658000000000005</v>
          </cell>
          <cell r="E1102">
            <v>1099</v>
          </cell>
          <cell r="F1102">
            <v>8.2657000000000256</v>
          </cell>
        </row>
        <row r="1103">
          <cell r="C1103">
            <v>1100</v>
          </cell>
          <cell r="D1103">
            <v>8.27</v>
          </cell>
          <cell r="E1103">
            <v>1100</v>
          </cell>
          <cell r="F1103">
            <v>8.27</v>
          </cell>
        </row>
        <row r="1104">
          <cell r="C1104">
            <v>1101</v>
          </cell>
          <cell r="D1104">
            <v>8.2743000000000002</v>
          </cell>
          <cell r="E1104">
            <v>1101</v>
          </cell>
          <cell r="F1104">
            <v>8.2743000000000002</v>
          </cell>
        </row>
        <row r="1105">
          <cell r="C1105">
            <v>1102</v>
          </cell>
          <cell r="D1105">
            <v>8.2786000000000008</v>
          </cell>
          <cell r="E1105">
            <v>1102</v>
          </cell>
          <cell r="F1105">
            <v>8.2786000000000008</v>
          </cell>
        </row>
        <row r="1106">
          <cell r="C1106">
            <v>1103</v>
          </cell>
          <cell r="D1106">
            <v>8.2828999999999997</v>
          </cell>
          <cell r="E1106">
            <v>1103</v>
          </cell>
          <cell r="F1106">
            <v>8.2828999999999997</v>
          </cell>
        </row>
        <row r="1107">
          <cell r="C1107">
            <v>1104</v>
          </cell>
          <cell r="D1107">
            <v>8.2872000000000003</v>
          </cell>
          <cell r="E1107">
            <v>1104</v>
          </cell>
          <cell r="F1107">
            <v>8.2872000000000003</v>
          </cell>
        </row>
        <row r="1108">
          <cell r="C1108">
            <v>1105</v>
          </cell>
          <cell r="D1108">
            <v>8.2914999999999992</v>
          </cell>
          <cell r="E1108">
            <v>1105</v>
          </cell>
          <cell r="F1108">
            <v>8.2914999999999992</v>
          </cell>
        </row>
        <row r="1109">
          <cell r="C1109">
            <v>1106</v>
          </cell>
          <cell r="D1109">
            <v>8.2957999999999998</v>
          </cell>
          <cell r="E1109">
            <v>1106</v>
          </cell>
          <cell r="F1109">
            <v>8.2957999999999998</v>
          </cell>
        </row>
        <row r="1110">
          <cell r="C1110">
            <v>1107</v>
          </cell>
          <cell r="D1110">
            <v>8.3001000000000005</v>
          </cell>
          <cell r="E1110">
            <v>1107</v>
          </cell>
          <cell r="F1110">
            <v>8.3001000000000005</v>
          </cell>
        </row>
        <row r="1111">
          <cell r="C1111">
            <v>1108</v>
          </cell>
          <cell r="D1111">
            <v>8.3044000000000011</v>
          </cell>
          <cell r="E1111">
            <v>1108</v>
          </cell>
          <cell r="F1111">
            <v>8.3044000000000011</v>
          </cell>
        </row>
        <row r="1112">
          <cell r="C1112">
            <v>1109</v>
          </cell>
          <cell r="D1112">
            <v>8.3087</v>
          </cell>
          <cell r="E1112">
            <v>1109</v>
          </cell>
          <cell r="F1112">
            <v>8.3087</v>
          </cell>
        </row>
        <row r="1113">
          <cell r="C1113">
            <v>1110</v>
          </cell>
          <cell r="D1113">
            <v>8.3129999999999988</v>
          </cell>
          <cell r="E1113">
            <v>1110</v>
          </cell>
          <cell r="F1113">
            <v>8.3129999999999988</v>
          </cell>
        </row>
        <row r="1114">
          <cell r="C1114">
            <v>1111</v>
          </cell>
          <cell r="D1114">
            <v>8.3172999999999995</v>
          </cell>
          <cell r="E1114">
            <v>1111</v>
          </cell>
          <cell r="F1114">
            <v>8.3172999999999995</v>
          </cell>
        </row>
        <row r="1115">
          <cell r="C1115">
            <v>1112</v>
          </cell>
          <cell r="D1115">
            <v>8.3216000000000001</v>
          </cell>
          <cell r="E1115">
            <v>1112</v>
          </cell>
          <cell r="F1115">
            <v>8.3216000000000001</v>
          </cell>
        </row>
        <row r="1116">
          <cell r="C1116">
            <v>1113</v>
          </cell>
          <cell r="D1116">
            <v>8.3259000000000007</v>
          </cell>
          <cell r="E1116">
            <v>1113</v>
          </cell>
          <cell r="F1116">
            <v>8.3259000000000007</v>
          </cell>
        </row>
        <row r="1117">
          <cell r="C1117">
            <v>1114</v>
          </cell>
          <cell r="D1117">
            <v>8.3301999999999996</v>
          </cell>
          <cell r="E1117">
            <v>1114</v>
          </cell>
          <cell r="F1117">
            <v>8.3301999999999996</v>
          </cell>
        </row>
        <row r="1118">
          <cell r="C1118">
            <v>1115</v>
          </cell>
          <cell r="D1118">
            <v>8.3345000000000002</v>
          </cell>
          <cell r="E1118">
            <v>1115</v>
          </cell>
          <cell r="F1118">
            <v>8.3345000000000002</v>
          </cell>
        </row>
        <row r="1119">
          <cell r="C1119">
            <v>1116</v>
          </cell>
          <cell r="D1119">
            <v>8.3387999999999991</v>
          </cell>
          <cell r="E1119">
            <v>1116</v>
          </cell>
          <cell r="F1119">
            <v>8.3387999999999991</v>
          </cell>
        </row>
        <row r="1120">
          <cell r="C1120">
            <v>1117</v>
          </cell>
          <cell r="D1120">
            <v>8.3430999999999997</v>
          </cell>
          <cell r="E1120">
            <v>1117</v>
          </cell>
          <cell r="F1120">
            <v>8.3430999999999997</v>
          </cell>
        </row>
        <row r="1121">
          <cell r="C1121">
            <v>1118</v>
          </cell>
          <cell r="D1121">
            <v>8.3474000000000004</v>
          </cell>
          <cell r="E1121">
            <v>1118</v>
          </cell>
          <cell r="F1121">
            <v>8.3474000000000004</v>
          </cell>
        </row>
        <row r="1122">
          <cell r="C1122">
            <v>1119</v>
          </cell>
          <cell r="D1122">
            <v>8.351700000000001</v>
          </cell>
          <cell r="E1122">
            <v>1119</v>
          </cell>
          <cell r="F1122">
            <v>8.351700000000001</v>
          </cell>
        </row>
        <row r="1123">
          <cell r="C1123">
            <v>1120</v>
          </cell>
          <cell r="D1123">
            <v>8.3559999999999999</v>
          </cell>
          <cell r="E1123">
            <v>1120</v>
          </cell>
          <cell r="F1123">
            <v>8.3559999999999999</v>
          </cell>
        </row>
        <row r="1124">
          <cell r="C1124">
            <v>1121</v>
          </cell>
          <cell r="D1124">
            <v>8.3602999999999987</v>
          </cell>
          <cell r="E1124">
            <v>1121</v>
          </cell>
          <cell r="F1124">
            <v>8.3602999999999987</v>
          </cell>
        </row>
        <row r="1125">
          <cell r="C1125">
            <v>1122</v>
          </cell>
          <cell r="D1125">
            <v>8.3645999999999994</v>
          </cell>
          <cell r="E1125">
            <v>1122</v>
          </cell>
          <cell r="F1125">
            <v>8.3645999999999994</v>
          </cell>
        </row>
        <row r="1126">
          <cell r="C1126">
            <v>1123</v>
          </cell>
          <cell r="D1126">
            <v>8.3689</v>
          </cell>
          <cell r="E1126">
            <v>1123</v>
          </cell>
          <cell r="F1126">
            <v>8.3689</v>
          </cell>
        </row>
        <row r="1127">
          <cell r="C1127">
            <v>1124</v>
          </cell>
          <cell r="D1127">
            <v>8.3732000000000006</v>
          </cell>
          <cell r="E1127">
            <v>1124</v>
          </cell>
          <cell r="F1127">
            <v>8.3732000000000006</v>
          </cell>
        </row>
        <row r="1128">
          <cell r="C1128">
            <v>1125</v>
          </cell>
          <cell r="D1128">
            <v>8.3775000000000013</v>
          </cell>
          <cell r="E1128">
            <v>1125</v>
          </cell>
          <cell r="F1128">
            <v>8.3775000000000013</v>
          </cell>
        </row>
        <row r="1129">
          <cell r="C1129">
            <v>1126</v>
          </cell>
          <cell r="D1129">
            <v>8.3818000000000001</v>
          </cell>
          <cell r="E1129">
            <v>1126</v>
          </cell>
          <cell r="F1129">
            <v>8.3818000000000001</v>
          </cell>
        </row>
        <row r="1130">
          <cell r="C1130">
            <v>1127</v>
          </cell>
          <cell r="D1130">
            <v>8.386099999999999</v>
          </cell>
          <cell r="E1130">
            <v>1127</v>
          </cell>
          <cell r="F1130">
            <v>8.386099999999999</v>
          </cell>
        </row>
        <row r="1131">
          <cell r="C1131">
            <v>1128</v>
          </cell>
          <cell r="D1131">
            <v>8.3903999999999996</v>
          </cell>
          <cell r="E1131">
            <v>1128</v>
          </cell>
          <cell r="F1131">
            <v>8.3903999999999996</v>
          </cell>
        </row>
        <row r="1132">
          <cell r="C1132">
            <v>1129</v>
          </cell>
          <cell r="D1132">
            <v>8.3947000000000003</v>
          </cell>
          <cell r="E1132">
            <v>1129</v>
          </cell>
          <cell r="F1132">
            <v>8.3947000000000003</v>
          </cell>
        </row>
        <row r="1133">
          <cell r="C1133">
            <v>1130</v>
          </cell>
          <cell r="D1133">
            <v>8.3990000000000009</v>
          </cell>
          <cell r="E1133">
            <v>1130</v>
          </cell>
          <cell r="F1133">
            <v>8.3990000000000009</v>
          </cell>
        </row>
        <row r="1134">
          <cell r="C1134">
            <v>1131</v>
          </cell>
          <cell r="D1134">
            <v>8.4032999999999998</v>
          </cell>
          <cell r="E1134">
            <v>1131</v>
          </cell>
          <cell r="F1134">
            <v>8.4032999999999998</v>
          </cell>
        </row>
        <row r="1135">
          <cell r="C1135">
            <v>1132</v>
          </cell>
          <cell r="D1135">
            <v>8.4076000000000004</v>
          </cell>
          <cell r="E1135">
            <v>1132</v>
          </cell>
          <cell r="F1135">
            <v>8.4076000000000004</v>
          </cell>
        </row>
        <row r="1136">
          <cell r="C1136">
            <v>1133</v>
          </cell>
          <cell r="D1136">
            <v>8.4118999999999993</v>
          </cell>
          <cell r="E1136">
            <v>1133</v>
          </cell>
          <cell r="F1136">
            <v>8.4118999999999993</v>
          </cell>
        </row>
        <row r="1137">
          <cell r="C1137">
            <v>1134</v>
          </cell>
          <cell r="D1137">
            <v>8.4161999999999999</v>
          </cell>
          <cell r="E1137">
            <v>1134</v>
          </cell>
          <cell r="F1137">
            <v>8.4161999999999999</v>
          </cell>
        </row>
        <row r="1138">
          <cell r="C1138">
            <v>1135</v>
          </cell>
          <cell r="D1138">
            <v>8.4205000000000005</v>
          </cell>
          <cell r="E1138">
            <v>1135</v>
          </cell>
          <cell r="F1138">
            <v>8.4205000000000005</v>
          </cell>
        </row>
        <row r="1139">
          <cell r="C1139">
            <v>1136</v>
          </cell>
          <cell r="D1139">
            <v>8.4248000000000012</v>
          </cell>
          <cell r="E1139">
            <v>1136</v>
          </cell>
          <cell r="F1139">
            <v>8.4248000000000012</v>
          </cell>
        </row>
        <row r="1140">
          <cell r="C1140">
            <v>1137</v>
          </cell>
          <cell r="D1140">
            <v>8.4291</v>
          </cell>
          <cell r="E1140">
            <v>1137</v>
          </cell>
          <cell r="F1140">
            <v>8.4291</v>
          </cell>
        </row>
        <row r="1141">
          <cell r="C1141">
            <v>1138</v>
          </cell>
          <cell r="D1141">
            <v>8.4333999999999989</v>
          </cell>
          <cell r="E1141">
            <v>1138</v>
          </cell>
          <cell r="F1141">
            <v>8.4333999999999989</v>
          </cell>
        </row>
        <row r="1142">
          <cell r="C1142">
            <v>1139</v>
          </cell>
          <cell r="D1142">
            <v>8.4376999999999995</v>
          </cell>
          <cell r="E1142">
            <v>1139</v>
          </cell>
          <cell r="F1142">
            <v>8.4376999999999995</v>
          </cell>
        </row>
        <row r="1143">
          <cell r="C1143">
            <v>1140</v>
          </cell>
          <cell r="D1143">
            <v>8.4420000000000002</v>
          </cell>
          <cell r="E1143">
            <v>1140</v>
          </cell>
          <cell r="F1143">
            <v>8.4420000000000002</v>
          </cell>
        </row>
        <row r="1144">
          <cell r="C1144">
            <v>1141</v>
          </cell>
          <cell r="D1144">
            <v>8.4463000000000008</v>
          </cell>
          <cell r="E1144">
            <v>1141</v>
          </cell>
          <cell r="F1144">
            <v>8.4463000000000008</v>
          </cell>
        </row>
        <row r="1145">
          <cell r="C1145">
            <v>1142</v>
          </cell>
          <cell r="D1145">
            <v>8.4505999999999997</v>
          </cell>
          <cell r="E1145">
            <v>1142</v>
          </cell>
          <cell r="F1145">
            <v>8.4505999999999997</v>
          </cell>
        </row>
        <row r="1146">
          <cell r="C1146">
            <v>1143</v>
          </cell>
          <cell r="D1146">
            <v>8.4549000000000003</v>
          </cell>
          <cell r="E1146">
            <v>1143</v>
          </cell>
          <cell r="F1146">
            <v>8.4549000000000003</v>
          </cell>
        </row>
        <row r="1147">
          <cell r="C1147">
            <v>1144</v>
          </cell>
          <cell r="D1147">
            <v>8.4591999999999992</v>
          </cell>
          <cell r="E1147">
            <v>1144</v>
          </cell>
          <cell r="F1147">
            <v>8.4591999999999992</v>
          </cell>
        </row>
        <row r="1148">
          <cell r="C1148">
            <v>1145</v>
          </cell>
          <cell r="D1148">
            <v>8.4634999999999998</v>
          </cell>
          <cell r="E1148">
            <v>1145</v>
          </cell>
          <cell r="F1148">
            <v>8.4634999999999998</v>
          </cell>
        </row>
        <row r="1149">
          <cell r="C1149">
            <v>1146</v>
          </cell>
          <cell r="D1149">
            <v>8.4678000000000004</v>
          </cell>
          <cell r="E1149">
            <v>1146</v>
          </cell>
          <cell r="F1149">
            <v>8.4678000000000004</v>
          </cell>
        </row>
        <row r="1150">
          <cell r="C1150">
            <v>1147</v>
          </cell>
          <cell r="D1150">
            <v>8.4721000000000011</v>
          </cell>
          <cell r="E1150">
            <v>1147</v>
          </cell>
          <cell r="F1150">
            <v>8.4721000000000011</v>
          </cell>
        </row>
        <row r="1151">
          <cell r="C1151">
            <v>1148</v>
          </cell>
          <cell r="D1151">
            <v>8.4763999999999999</v>
          </cell>
          <cell r="E1151">
            <v>1148</v>
          </cell>
          <cell r="F1151">
            <v>8.4763999999999999</v>
          </cell>
        </row>
        <row r="1152">
          <cell r="C1152">
            <v>1149</v>
          </cell>
          <cell r="D1152">
            <v>8.4806999999999988</v>
          </cell>
          <cell r="E1152">
            <v>1149</v>
          </cell>
          <cell r="F1152">
            <v>8.4806999999999988</v>
          </cell>
        </row>
        <row r="1153">
          <cell r="C1153">
            <v>1150</v>
          </cell>
          <cell r="D1153">
            <v>8.4849999999999994</v>
          </cell>
          <cell r="E1153">
            <v>1150</v>
          </cell>
          <cell r="F1153">
            <v>8.4849999999999994</v>
          </cell>
        </row>
        <row r="1154">
          <cell r="C1154">
            <v>1151</v>
          </cell>
          <cell r="D1154">
            <v>8.4893000000000001</v>
          </cell>
          <cell r="E1154">
            <v>1151</v>
          </cell>
          <cell r="F1154">
            <v>8.4893000000000001</v>
          </cell>
        </row>
        <row r="1155">
          <cell r="C1155">
            <v>1152</v>
          </cell>
          <cell r="D1155">
            <v>8.4936000000000007</v>
          </cell>
          <cell r="E1155">
            <v>1152</v>
          </cell>
          <cell r="F1155">
            <v>8.4936000000000007</v>
          </cell>
        </row>
        <row r="1156">
          <cell r="C1156">
            <v>1153</v>
          </cell>
          <cell r="D1156">
            <v>8.4979000000000013</v>
          </cell>
          <cell r="E1156">
            <v>1153</v>
          </cell>
          <cell r="F1156">
            <v>8.4979000000000013</v>
          </cell>
        </row>
        <row r="1157">
          <cell r="C1157">
            <v>1154</v>
          </cell>
          <cell r="D1157">
            <v>8.5022000000000002</v>
          </cell>
          <cell r="E1157">
            <v>1154</v>
          </cell>
          <cell r="F1157">
            <v>8.5022000000000002</v>
          </cell>
        </row>
        <row r="1158">
          <cell r="C1158">
            <v>1155</v>
          </cell>
          <cell r="D1158">
            <v>8.5064999999999991</v>
          </cell>
          <cell r="E1158">
            <v>1155</v>
          </cell>
          <cell r="F1158">
            <v>8.5064999999999991</v>
          </cell>
        </row>
        <row r="1159">
          <cell r="C1159">
            <v>1156</v>
          </cell>
          <cell r="D1159">
            <v>8.5107999999999997</v>
          </cell>
          <cell r="E1159">
            <v>1156</v>
          </cell>
          <cell r="F1159">
            <v>8.5107999999999997</v>
          </cell>
        </row>
        <row r="1160">
          <cell r="C1160">
            <v>1157</v>
          </cell>
          <cell r="D1160">
            <v>8.5151000000000003</v>
          </cell>
          <cell r="E1160">
            <v>1157</v>
          </cell>
          <cell r="F1160">
            <v>8.5151000000000003</v>
          </cell>
        </row>
        <row r="1161">
          <cell r="C1161">
            <v>1158</v>
          </cell>
          <cell r="D1161">
            <v>8.519400000000001</v>
          </cell>
          <cell r="E1161">
            <v>1158</v>
          </cell>
          <cell r="F1161">
            <v>8.519400000000001</v>
          </cell>
        </row>
        <row r="1162">
          <cell r="C1162">
            <v>1159</v>
          </cell>
          <cell r="D1162">
            <v>8.5236999999999998</v>
          </cell>
          <cell r="E1162">
            <v>1159</v>
          </cell>
          <cell r="F1162">
            <v>8.5236999999999998</v>
          </cell>
        </row>
        <row r="1163">
          <cell r="C1163">
            <v>1160</v>
          </cell>
          <cell r="D1163">
            <v>8.5280000000000005</v>
          </cell>
          <cell r="E1163">
            <v>1160</v>
          </cell>
          <cell r="F1163">
            <v>8.5280000000000005</v>
          </cell>
        </row>
        <row r="1164">
          <cell r="C1164">
            <v>1161</v>
          </cell>
          <cell r="D1164">
            <v>8.5322999999999993</v>
          </cell>
          <cell r="E1164">
            <v>1161</v>
          </cell>
          <cell r="F1164">
            <v>8.5322999999999993</v>
          </cell>
        </row>
        <row r="1165">
          <cell r="C1165">
            <v>1162</v>
          </cell>
          <cell r="D1165">
            <v>8.5366</v>
          </cell>
          <cell r="E1165">
            <v>1162</v>
          </cell>
          <cell r="F1165">
            <v>8.5366</v>
          </cell>
        </row>
        <row r="1166">
          <cell r="C1166">
            <v>1163</v>
          </cell>
          <cell r="D1166">
            <v>8.5409000000000006</v>
          </cell>
          <cell r="E1166">
            <v>1163</v>
          </cell>
          <cell r="F1166">
            <v>8.5409000000000006</v>
          </cell>
        </row>
        <row r="1167">
          <cell r="C1167">
            <v>1164</v>
          </cell>
          <cell r="D1167">
            <v>8.5452000000000012</v>
          </cell>
          <cell r="E1167">
            <v>1164</v>
          </cell>
          <cell r="F1167">
            <v>8.5452000000000012</v>
          </cell>
        </row>
        <row r="1168">
          <cell r="C1168">
            <v>1165</v>
          </cell>
          <cell r="D1168">
            <v>8.5495000000000001</v>
          </cell>
          <cell r="E1168">
            <v>1165</v>
          </cell>
          <cell r="F1168">
            <v>8.5495000000000001</v>
          </cell>
        </row>
        <row r="1169">
          <cell r="C1169">
            <v>1166</v>
          </cell>
          <cell r="D1169">
            <v>8.553799999999999</v>
          </cell>
          <cell r="E1169">
            <v>1166</v>
          </cell>
          <cell r="F1169">
            <v>8.553799999999999</v>
          </cell>
        </row>
        <row r="1170">
          <cell r="C1170">
            <v>1167</v>
          </cell>
          <cell r="D1170">
            <v>8.5580999999999996</v>
          </cell>
          <cell r="E1170">
            <v>1167</v>
          </cell>
          <cell r="F1170">
            <v>8.5580999999999996</v>
          </cell>
        </row>
        <row r="1171">
          <cell r="C1171">
            <v>1168</v>
          </cell>
          <cell r="D1171">
            <v>8.5624000000000002</v>
          </cell>
          <cell r="E1171">
            <v>1168</v>
          </cell>
          <cell r="F1171">
            <v>8.5624000000000002</v>
          </cell>
        </row>
        <row r="1172">
          <cell r="C1172">
            <v>1169</v>
          </cell>
          <cell r="D1172">
            <v>8.5667000000000009</v>
          </cell>
          <cell r="E1172">
            <v>1169</v>
          </cell>
          <cell r="F1172">
            <v>8.5667000000000009</v>
          </cell>
        </row>
        <row r="1173">
          <cell r="C1173">
            <v>1170</v>
          </cell>
          <cell r="D1173">
            <v>8.5709999999999997</v>
          </cell>
          <cell r="E1173">
            <v>1170</v>
          </cell>
          <cell r="F1173">
            <v>8.5709999999999997</v>
          </cell>
        </row>
        <row r="1174">
          <cell r="C1174">
            <v>1171</v>
          </cell>
          <cell r="D1174">
            <v>8.5753000000000004</v>
          </cell>
          <cell r="E1174">
            <v>1171</v>
          </cell>
          <cell r="F1174">
            <v>8.5753000000000004</v>
          </cell>
        </row>
        <row r="1175">
          <cell r="C1175">
            <v>1172</v>
          </cell>
          <cell r="D1175">
            <v>8.5795999999999992</v>
          </cell>
          <cell r="E1175">
            <v>1172</v>
          </cell>
          <cell r="F1175">
            <v>8.5795999999999992</v>
          </cell>
        </row>
        <row r="1176">
          <cell r="C1176">
            <v>1173</v>
          </cell>
          <cell r="D1176">
            <v>8.5838999999999999</v>
          </cell>
          <cell r="E1176">
            <v>1173</v>
          </cell>
          <cell r="F1176">
            <v>8.5838999999999999</v>
          </cell>
        </row>
        <row r="1177">
          <cell r="C1177">
            <v>1174</v>
          </cell>
          <cell r="D1177">
            <v>8.5882000000000005</v>
          </cell>
          <cell r="E1177">
            <v>1174</v>
          </cell>
          <cell r="F1177">
            <v>8.5882000000000005</v>
          </cell>
        </row>
        <row r="1178">
          <cell r="C1178">
            <v>1175</v>
          </cell>
          <cell r="D1178">
            <v>8.5925000000000011</v>
          </cell>
          <cell r="E1178">
            <v>1175</v>
          </cell>
          <cell r="F1178">
            <v>8.5925000000000011</v>
          </cell>
        </row>
        <row r="1179">
          <cell r="C1179">
            <v>1176</v>
          </cell>
          <cell r="D1179">
            <v>8.5968</v>
          </cell>
          <cell r="E1179">
            <v>1176</v>
          </cell>
          <cell r="F1179">
            <v>8.5968</v>
          </cell>
        </row>
        <row r="1180">
          <cell r="C1180">
            <v>1177</v>
          </cell>
          <cell r="D1180">
            <v>8.6010999999999989</v>
          </cell>
          <cell r="E1180">
            <v>1177</v>
          </cell>
          <cell r="F1180">
            <v>8.6010999999999989</v>
          </cell>
        </row>
        <row r="1181">
          <cell r="C1181">
            <v>1178</v>
          </cell>
          <cell r="D1181">
            <v>8.6053999999999995</v>
          </cell>
          <cell r="E1181">
            <v>1178</v>
          </cell>
          <cell r="F1181">
            <v>8.6053999999999995</v>
          </cell>
        </row>
        <row r="1182">
          <cell r="C1182">
            <v>1179</v>
          </cell>
          <cell r="D1182">
            <v>8.6097000000000001</v>
          </cell>
          <cell r="E1182">
            <v>1179</v>
          </cell>
          <cell r="F1182">
            <v>8.6097000000000001</v>
          </cell>
        </row>
        <row r="1183">
          <cell r="C1183">
            <v>1180</v>
          </cell>
          <cell r="D1183">
            <v>8.6140000000000008</v>
          </cell>
          <cell r="E1183">
            <v>1180</v>
          </cell>
          <cell r="F1183">
            <v>8.6140000000000008</v>
          </cell>
        </row>
        <row r="1184">
          <cell r="C1184">
            <v>1181</v>
          </cell>
          <cell r="D1184">
            <v>8.6182999999999996</v>
          </cell>
          <cell r="E1184">
            <v>1181</v>
          </cell>
          <cell r="F1184">
            <v>8.6182999999999996</v>
          </cell>
        </row>
        <row r="1185">
          <cell r="C1185">
            <v>1182</v>
          </cell>
          <cell r="D1185">
            <v>8.6226000000000003</v>
          </cell>
          <cell r="E1185">
            <v>1182</v>
          </cell>
          <cell r="F1185">
            <v>8.6226000000000003</v>
          </cell>
        </row>
        <row r="1186">
          <cell r="C1186">
            <v>1183</v>
          </cell>
          <cell r="D1186">
            <v>8.6268999999999991</v>
          </cell>
          <cell r="E1186">
            <v>1183</v>
          </cell>
          <cell r="F1186">
            <v>8.6268999999999991</v>
          </cell>
        </row>
        <row r="1187">
          <cell r="C1187">
            <v>1184</v>
          </cell>
          <cell r="D1187">
            <v>8.6311999999999998</v>
          </cell>
          <cell r="E1187">
            <v>1184</v>
          </cell>
          <cell r="F1187">
            <v>8.6311999999999998</v>
          </cell>
        </row>
        <row r="1188">
          <cell r="C1188">
            <v>1185</v>
          </cell>
          <cell r="D1188">
            <v>8.6355000000000004</v>
          </cell>
          <cell r="E1188">
            <v>1185</v>
          </cell>
          <cell r="F1188">
            <v>8.6355000000000004</v>
          </cell>
        </row>
        <row r="1189">
          <cell r="C1189">
            <v>1186</v>
          </cell>
          <cell r="D1189">
            <v>8.639800000000001</v>
          </cell>
          <cell r="E1189">
            <v>1186</v>
          </cell>
          <cell r="F1189">
            <v>8.639800000000001</v>
          </cell>
        </row>
        <row r="1190">
          <cell r="C1190">
            <v>1187</v>
          </cell>
          <cell r="D1190">
            <v>8.6440999999999999</v>
          </cell>
          <cell r="E1190">
            <v>1187</v>
          </cell>
          <cell r="F1190">
            <v>8.6440999999999999</v>
          </cell>
        </row>
        <row r="1191">
          <cell r="C1191">
            <v>1188</v>
          </cell>
          <cell r="D1191">
            <v>8.6483999999999988</v>
          </cell>
          <cell r="E1191">
            <v>1188</v>
          </cell>
          <cell r="F1191">
            <v>8.6483999999999988</v>
          </cell>
        </row>
        <row r="1192">
          <cell r="C1192">
            <v>1189</v>
          </cell>
          <cell r="D1192">
            <v>8.6526999999999994</v>
          </cell>
          <cell r="E1192">
            <v>1189</v>
          </cell>
          <cell r="F1192">
            <v>8.6526999999999994</v>
          </cell>
        </row>
        <row r="1193">
          <cell r="C1193">
            <v>1190</v>
          </cell>
          <cell r="D1193">
            <v>8.657</v>
          </cell>
          <cell r="E1193">
            <v>1190</v>
          </cell>
          <cell r="F1193">
            <v>8.657</v>
          </cell>
        </row>
        <row r="1194">
          <cell r="C1194">
            <v>1191</v>
          </cell>
          <cell r="D1194">
            <v>8.6613000000000007</v>
          </cell>
          <cell r="E1194">
            <v>1191</v>
          </cell>
          <cell r="F1194">
            <v>8.6613000000000007</v>
          </cell>
        </row>
        <row r="1195">
          <cell r="C1195">
            <v>1192</v>
          </cell>
          <cell r="D1195">
            <v>8.6656000000000013</v>
          </cell>
          <cell r="E1195">
            <v>1192</v>
          </cell>
          <cell r="F1195">
            <v>8.6656000000000013</v>
          </cell>
        </row>
        <row r="1196">
          <cell r="C1196">
            <v>1193</v>
          </cell>
          <cell r="D1196">
            <v>8.6699000000000002</v>
          </cell>
          <cell r="E1196">
            <v>1193</v>
          </cell>
          <cell r="F1196">
            <v>8.6699000000000002</v>
          </cell>
        </row>
        <row r="1197">
          <cell r="C1197">
            <v>1194</v>
          </cell>
          <cell r="D1197">
            <v>8.674199999999999</v>
          </cell>
          <cell r="E1197">
            <v>1194</v>
          </cell>
          <cell r="F1197">
            <v>8.674199999999999</v>
          </cell>
        </row>
        <row r="1198">
          <cell r="C1198">
            <v>1195</v>
          </cell>
          <cell r="D1198">
            <v>8.6784999999999997</v>
          </cell>
          <cell r="E1198">
            <v>1195</v>
          </cell>
          <cell r="F1198">
            <v>8.6784999999999997</v>
          </cell>
        </row>
        <row r="1199">
          <cell r="C1199">
            <v>1196</v>
          </cell>
          <cell r="D1199">
            <v>8.6828000000000003</v>
          </cell>
          <cell r="E1199">
            <v>1196</v>
          </cell>
          <cell r="F1199">
            <v>8.6828000000000003</v>
          </cell>
        </row>
        <row r="1200">
          <cell r="C1200">
            <v>1197</v>
          </cell>
          <cell r="D1200">
            <v>8.6871000000000009</v>
          </cell>
          <cell r="E1200">
            <v>1197</v>
          </cell>
          <cell r="F1200">
            <v>8.6871000000000009</v>
          </cell>
        </row>
        <row r="1201">
          <cell r="C1201">
            <v>1198</v>
          </cell>
          <cell r="D1201">
            <v>8.6913999999999998</v>
          </cell>
          <cell r="E1201">
            <v>1198</v>
          </cell>
          <cell r="F1201">
            <v>8.6913999999999998</v>
          </cell>
        </row>
        <row r="1202">
          <cell r="C1202">
            <v>1199</v>
          </cell>
          <cell r="D1202">
            <v>8.6957000000000004</v>
          </cell>
          <cell r="E1202">
            <v>1199</v>
          </cell>
          <cell r="F1202">
            <v>8.6957000000000004</v>
          </cell>
        </row>
        <row r="1203">
          <cell r="C1203">
            <v>1200</v>
          </cell>
          <cell r="D1203">
            <v>8.6999999999999993</v>
          </cell>
          <cell r="E1203">
            <v>1200</v>
          </cell>
          <cell r="F1203">
            <v>8.6999999999999993</v>
          </cell>
        </row>
        <row r="1204">
          <cell r="C1204">
            <v>1201</v>
          </cell>
          <cell r="D1204">
            <v>8.7044999999999995</v>
          </cell>
          <cell r="E1204">
            <v>1201</v>
          </cell>
          <cell r="F1204">
            <v>8.7044999999999995</v>
          </cell>
        </row>
        <row r="1205">
          <cell r="C1205">
            <v>1202</v>
          </cell>
          <cell r="D1205">
            <v>8.7089999999999996</v>
          </cell>
          <cell r="E1205">
            <v>1202</v>
          </cell>
          <cell r="F1205">
            <v>8.7089999999999996</v>
          </cell>
        </row>
        <row r="1206">
          <cell r="C1206">
            <v>1203</v>
          </cell>
          <cell r="D1206">
            <v>8.7134999999999998</v>
          </cell>
          <cell r="E1206">
            <v>1203</v>
          </cell>
          <cell r="F1206">
            <v>8.7134999999999998</v>
          </cell>
        </row>
        <row r="1207">
          <cell r="C1207">
            <v>1204</v>
          </cell>
          <cell r="D1207">
            <v>8.718</v>
          </cell>
          <cell r="E1207">
            <v>1204</v>
          </cell>
          <cell r="F1207">
            <v>8.718</v>
          </cell>
        </row>
        <row r="1208">
          <cell r="C1208">
            <v>1205</v>
          </cell>
          <cell r="D1208">
            <v>8.7225000000000001</v>
          </cell>
          <cell r="E1208">
            <v>1205</v>
          </cell>
          <cell r="F1208">
            <v>8.7225000000000001</v>
          </cell>
        </row>
        <row r="1209">
          <cell r="C1209">
            <v>1206</v>
          </cell>
          <cell r="D1209">
            <v>8.7270000000000003</v>
          </cell>
          <cell r="E1209">
            <v>1206</v>
          </cell>
          <cell r="F1209">
            <v>8.7270000000000003</v>
          </cell>
        </row>
        <row r="1210">
          <cell r="C1210">
            <v>1207</v>
          </cell>
          <cell r="D1210">
            <v>8.7315000000000005</v>
          </cell>
          <cell r="E1210">
            <v>1207</v>
          </cell>
          <cell r="F1210">
            <v>8.7315000000000005</v>
          </cell>
        </row>
        <row r="1211">
          <cell r="C1211">
            <v>1208</v>
          </cell>
          <cell r="D1211">
            <v>8.7360000000000007</v>
          </cell>
          <cell r="E1211">
            <v>1208</v>
          </cell>
          <cell r="F1211">
            <v>8.7360000000000007</v>
          </cell>
        </row>
        <row r="1212">
          <cell r="C1212">
            <v>1209</v>
          </cell>
          <cell r="D1212">
            <v>8.740499999999999</v>
          </cell>
          <cell r="E1212">
            <v>1209</v>
          </cell>
          <cell r="F1212">
            <v>8.740499999999999</v>
          </cell>
        </row>
        <row r="1213">
          <cell r="C1213">
            <v>1210</v>
          </cell>
          <cell r="D1213">
            <v>8.7449999999999992</v>
          </cell>
          <cell r="E1213">
            <v>1210</v>
          </cell>
          <cell r="F1213">
            <v>8.7449999999999992</v>
          </cell>
        </row>
        <row r="1214">
          <cell r="C1214">
            <v>1211</v>
          </cell>
          <cell r="D1214">
            <v>8.7494999999999994</v>
          </cell>
          <cell r="E1214">
            <v>1211</v>
          </cell>
          <cell r="F1214">
            <v>8.7494999999999994</v>
          </cell>
        </row>
        <row r="1215">
          <cell r="C1215">
            <v>1212</v>
          </cell>
          <cell r="D1215">
            <v>8.7539999999999996</v>
          </cell>
          <cell r="E1215">
            <v>1212</v>
          </cell>
          <cell r="F1215">
            <v>8.7539999999999996</v>
          </cell>
        </row>
        <row r="1216">
          <cell r="C1216">
            <v>1213</v>
          </cell>
          <cell r="D1216">
            <v>8.7584999999999997</v>
          </cell>
          <cell r="E1216">
            <v>1213</v>
          </cell>
          <cell r="F1216">
            <v>8.7584999999999997</v>
          </cell>
        </row>
        <row r="1217">
          <cell r="C1217">
            <v>1214</v>
          </cell>
          <cell r="D1217">
            <v>8.7629999999999981</v>
          </cell>
          <cell r="E1217">
            <v>1214</v>
          </cell>
          <cell r="F1217">
            <v>8.7629999999999981</v>
          </cell>
        </row>
        <row r="1218">
          <cell r="C1218">
            <v>1215</v>
          </cell>
          <cell r="D1218">
            <v>8.7674999999999983</v>
          </cell>
          <cell r="E1218">
            <v>1215</v>
          </cell>
          <cell r="F1218">
            <v>8.7674999999999983</v>
          </cell>
        </row>
        <row r="1219">
          <cell r="C1219">
            <v>1216</v>
          </cell>
          <cell r="D1219">
            <v>8.7719999999999985</v>
          </cell>
          <cell r="E1219">
            <v>1216</v>
          </cell>
          <cell r="F1219">
            <v>8.7719999999999985</v>
          </cell>
        </row>
        <row r="1220">
          <cell r="C1220">
            <v>1217</v>
          </cell>
          <cell r="D1220">
            <v>8.7764999999999986</v>
          </cell>
          <cell r="E1220">
            <v>1217</v>
          </cell>
          <cell r="F1220">
            <v>8.7764999999999986</v>
          </cell>
        </row>
        <row r="1221">
          <cell r="C1221">
            <v>1218</v>
          </cell>
          <cell r="D1221">
            <v>8.7809999999999988</v>
          </cell>
          <cell r="E1221">
            <v>1218</v>
          </cell>
          <cell r="F1221">
            <v>8.7809999999999988</v>
          </cell>
        </row>
        <row r="1222">
          <cell r="C1222">
            <v>1219</v>
          </cell>
          <cell r="D1222">
            <v>8.785499999999999</v>
          </cell>
          <cell r="E1222">
            <v>1219</v>
          </cell>
          <cell r="F1222">
            <v>8.785499999999999</v>
          </cell>
        </row>
        <row r="1223">
          <cell r="C1223">
            <v>1220</v>
          </cell>
          <cell r="D1223">
            <v>8.7899999999999991</v>
          </cell>
          <cell r="E1223">
            <v>1220</v>
          </cell>
          <cell r="F1223">
            <v>8.7899999999999991</v>
          </cell>
        </row>
        <row r="1224">
          <cell r="C1224">
            <v>1221</v>
          </cell>
          <cell r="D1224">
            <v>8.7944999999999993</v>
          </cell>
          <cell r="E1224">
            <v>1221</v>
          </cell>
          <cell r="F1224">
            <v>8.7944999999999993</v>
          </cell>
        </row>
        <row r="1225">
          <cell r="C1225">
            <v>1222</v>
          </cell>
          <cell r="D1225">
            <v>8.7989999999999995</v>
          </cell>
          <cell r="E1225">
            <v>1222</v>
          </cell>
          <cell r="F1225">
            <v>8.7989999999999995</v>
          </cell>
        </row>
        <row r="1226">
          <cell r="C1226">
            <v>1223</v>
          </cell>
          <cell r="D1226">
            <v>8.8034999999999997</v>
          </cell>
          <cell r="E1226">
            <v>1223</v>
          </cell>
          <cell r="F1226">
            <v>8.8034999999999997</v>
          </cell>
        </row>
        <row r="1227">
          <cell r="C1227">
            <v>1224</v>
          </cell>
          <cell r="D1227">
            <v>8.8079999999999998</v>
          </cell>
          <cell r="E1227">
            <v>1224</v>
          </cell>
          <cell r="F1227">
            <v>8.8079999999999998</v>
          </cell>
        </row>
        <row r="1228">
          <cell r="C1228">
            <v>1225</v>
          </cell>
          <cell r="D1228">
            <v>8.8125</v>
          </cell>
          <cell r="E1228">
            <v>1225</v>
          </cell>
          <cell r="F1228">
            <v>8.8125</v>
          </cell>
        </row>
        <row r="1229">
          <cell r="C1229">
            <v>1226</v>
          </cell>
          <cell r="D1229">
            <v>8.8170000000000002</v>
          </cell>
          <cell r="E1229">
            <v>1226</v>
          </cell>
          <cell r="F1229">
            <v>8.8170000000000002</v>
          </cell>
        </row>
        <row r="1230">
          <cell r="C1230">
            <v>1227</v>
          </cell>
          <cell r="D1230">
            <v>8.8215000000000003</v>
          </cell>
          <cell r="E1230">
            <v>1227</v>
          </cell>
          <cell r="F1230">
            <v>8.8215000000000003</v>
          </cell>
        </row>
        <row r="1231">
          <cell r="C1231">
            <v>1228</v>
          </cell>
          <cell r="D1231">
            <v>8.8260000000000005</v>
          </cell>
          <cell r="E1231">
            <v>1228</v>
          </cell>
          <cell r="F1231">
            <v>8.8260000000000005</v>
          </cell>
        </row>
        <row r="1232">
          <cell r="C1232">
            <v>1229</v>
          </cell>
          <cell r="D1232">
            <v>8.8305000000000007</v>
          </cell>
          <cell r="E1232">
            <v>1229</v>
          </cell>
          <cell r="F1232">
            <v>8.8305000000000007</v>
          </cell>
        </row>
        <row r="1233">
          <cell r="C1233">
            <v>1230</v>
          </cell>
          <cell r="D1233">
            <v>8.8349999999999991</v>
          </cell>
          <cell r="E1233">
            <v>1230</v>
          </cell>
          <cell r="F1233">
            <v>8.8349999999999991</v>
          </cell>
        </row>
        <row r="1234">
          <cell r="C1234">
            <v>1231</v>
          </cell>
          <cell r="D1234">
            <v>8.8394999999999992</v>
          </cell>
          <cell r="E1234">
            <v>1231</v>
          </cell>
          <cell r="F1234">
            <v>8.8394999999999992</v>
          </cell>
        </row>
        <row r="1235">
          <cell r="C1235">
            <v>1232</v>
          </cell>
          <cell r="D1235">
            <v>8.8439999999999994</v>
          </cell>
          <cell r="E1235">
            <v>1232</v>
          </cell>
          <cell r="F1235">
            <v>8.8439999999999994</v>
          </cell>
        </row>
        <row r="1236">
          <cell r="C1236">
            <v>1233</v>
          </cell>
          <cell r="D1236">
            <v>8.8484999999999996</v>
          </cell>
          <cell r="E1236">
            <v>1233</v>
          </cell>
          <cell r="F1236">
            <v>8.8484999999999996</v>
          </cell>
        </row>
        <row r="1237">
          <cell r="C1237">
            <v>1234</v>
          </cell>
          <cell r="D1237">
            <v>8.8529999999999998</v>
          </cell>
          <cell r="E1237">
            <v>1234</v>
          </cell>
          <cell r="F1237">
            <v>8.8529999999999998</v>
          </cell>
        </row>
        <row r="1238">
          <cell r="C1238">
            <v>1235</v>
          </cell>
          <cell r="D1238">
            <v>8.8574999999999982</v>
          </cell>
          <cell r="E1238">
            <v>1235</v>
          </cell>
          <cell r="F1238">
            <v>8.8574999999999982</v>
          </cell>
        </row>
        <row r="1239">
          <cell r="C1239">
            <v>1236</v>
          </cell>
          <cell r="D1239">
            <v>8.8619999999999983</v>
          </cell>
          <cell r="E1239">
            <v>1236</v>
          </cell>
          <cell r="F1239">
            <v>8.8619999999999983</v>
          </cell>
        </row>
        <row r="1240">
          <cell r="C1240">
            <v>1237</v>
          </cell>
          <cell r="D1240">
            <v>8.8664999999999985</v>
          </cell>
          <cell r="E1240">
            <v>1237</v>
          </cell>
          <cell r="F1240">
            <v>8.8664999999999985</v>
          </cell>
        </row>
        <row r="1241">
          <cell r="C1241">
            <v>1238</v>
          </cell>
          <cell r="D1241">
            <v>8.8709999999999987</v>
          </cell>
          <cell r="E1241">
            <v>1238</v>
          </cell>
          <cell r="F1241">
            <v>8.8709999999999987</v>
          </cell>
        </row>
        <row r="1242">
          <cell r="C1242">
            <v>1239</v>
          </cell>
          <cell r="D1242">
            <v>8.8754999999999988</v>
          </cell>
          <cell r="E1242">
            <v>1239</v>
          </cell>
          <cell r="F1242">
            <v>8.8754999999999988</v>
          </cell>
        </row>
        <row r="1243">
          <cell r="C1243">
            <v>1240</v>
          </cell>
          <cell r="D1243">
            <v>8.879999999999999</v>
          </cell>
          <cell r="E1243">
            <v>1240</v>
          </cell>
          <cell r="F1243">
            <v>8.879999999999999</v>
          </cell>
        </row>
        <row r="1244">
          <cell r="C1244">
            <v>1241</v>
          </cell>
          <cell r="D1244">
            <v>8.8844999999999992</v>
          </cell>
          <cell r="E1244">
            <v>1241</v>
          </cell>
          <cell r="F1244">
            <v>8.8844999999999992</v>
          </cell>
        </row>
        <row r="1245">
          <cell r="C1245">
            <v>1242</v>
          </cell>
          <cell r="D1245">
            <v>8.8889999999999993</v>
          </cell>
          <cell r="E1245">
            <v>1242</v>
          </cell>
          <cell r="F1245">
            <v>8.8889999999999993</v>
          </cell>
        </row>
        <row r="1246">
          <cell r="C1246">
            <v>1243</v>
          </cell>
          <cell r="D1246">
            <v>8.8934999999999995</v>
          </cell>
          <cell r="E1246">
            <v>1243</v>
          </cell>
          <cell r="F1246">
            <v>8.8934999999999995</v>
          </cell>
        </row>
        <row r="1247">
          <cell r="C1247">
            <v>1244</v>
          </cell>
          <cell r="D1247">
            <v>8.8979999999999997</v>
          </cell>
          <cell r="E1247">
            <v>1244</v>
          </cell>
          <cell r="F1247">
            <v>8.8979999999999997</v>
          </cell>
        </row>
        <row r="1248">
          <cell r="C1248">
            <v>1245</v>
          </cell>
          <cell r="D1248">
            <v>8.9024999999999999</v>
          </cell>
          <cell r="E1248">
            <v>1245</v>
          </cell>
          <cell r="F1248">
            <v>8.9024999999999999</v>
          </cell>
        </row>
        <row r="1249">
          <cell r="C1249">
            <v>1246</v>
          </cell>
          <cell r="D1249">
            <v>8.907</v>
          </cell>
          <cell r="E1249">
            <v>1246</v>
          </cell>
          <cell r="F1249">
            <v>8.907</v>
          </cell>
        </row>
        <row r="1250">
          <cell r="C1250">
            <v>1247</v>
          </cell>
          <cell r="D1250">
            <v>8.9115000000000002</v>
          </cell>
          <cell r="E1250">
            <v>1247</v>
          </cell>
          <cell r="F1250">
            <v>8.9115000000000002</v>
          </cell>
        </row>
        <row r="1251">
          <cell r="C1251">
            <v>1248</v>
          </cell>
          <cell r="D1251">
            <v>8.9160000000000004</v>
          </cell>
          <cell r="E1251">
            <v>1248</v>
          </cell>
          <cell r="F1251">
            <v>8.9160000000000004</v>
          </cell>
        </row>
        <row r="1252">
          <cell r="C1252">
            <v>1249</v>
          </cell>
          <cell r="D1252">
            <v>8.9205000000000005</v>
          </cell>
          <cell r="E1252">
            <v>1249</v>
          </cell>
          <cell r="F1252">
            <v>8.9205000000000005</v>
          </cell>
        </row>
        <row r="1253">
          <cell r="C1253">
            <v>1250</v>
          </cell>
          <cell r="D1253">
            <v>8.9250000000000007</v>
          </cell>
          <cell r="E1253">
            <v>1250</v>
          </cell>
          <cell r="F1253">
            <v>8.9250000000000007</v>
          </cell>
        </row>
        <row r="1254">
          <cell r="C1254">
            <v>1251</v>
          </cell>
          <cell r="D1254">
            <v>8.9294999999999991</v>
          </cell>
          <cell r="E1254">
            <v>1251</v>
          </cell>
          <cell r="F1254">
            <v>8.9294999999999991</v>
          </cell>
        </row>
        <row r="1255">
          <cell r="C1255">
            <v>1252</v>
          </cell>
          <cell r="D1255">
            <v>8.9339999999999993</v>
          </cell>
          <cell r="E1255">
            <v>1252</v>
          </cell>
          <cell r="F1255">
            <v>8.9339999999999993</v>
          </cell>
        </row>
        <row r="1256">
          <cell r="C1256">
            <v>1253</v>
          </cell>
          <cell r="D1256">
            <v>8.9384999999999994</v>
          </cell>
          <cell r="E1256">
            <v>1253</v>
          </cell>
          <cell r="F1256">
            <v>8.9384999999999994</v>
          </cell>
        </row>
        <row r="1257">
          <cell r="C1257">
            <v>1254</v>
          </cell>
          <cell r="D1257">
            <v>8.9429999999999996</v>
          </cell>
          <cell r="E1257">
            <v>1254</v>
          </cell>
          <cell r="F1257">
            <v>8.9429999999999996</v>
          </cell>
        </row>
        <row r="1258">
          <cell r="C1258">
            <v>1255</v>
          </cell>
          <cell r="D1258">
            <v>8.9474999999999998</v>
          </cell>
          <cell r="E1258">
            <v>1255</v>
          </cell>
          <cell r="F1258">
            <v>8.9474999999999998</v>
          </cell>
        </row>
        <row r="1259">
          <cell r="C1259">
            <v>1256</v>
          </cell>
          <cell r="D1259">
            <v>8.9519999999999982</v>
          </cell>
          <cell r="E1259">
            <v>1256</v>
          </cell>
          <cell r="F1259">
            <v>8.9519999999999982</v>
          </cell>
        </row>
        <row r="1260">
          <cell r="C1260">
            <v>1257</v>
          </cell>
          <cell r="D1260">
            <v>8.9564999999999984</v>
          </cell>
          <cell r="E1260">
            <v>1257</v>
          </cell>
          <cell r="F1260">
            <v>8.9564999999999984</v>
          </cell>
        </row>
        <row r="1261">
          <cell r="C1261">
            <v>1258</v>
          </cell>
          <cell r="D1261">
            <v>8.9609999999999985</v>
          </cell>
          <cell r="E1261">
            <v>1258</v>
          </cell>
          <cell r="F1261">
            <v>8.9609999999999985</v>
          </cell>
        </row>
        <row r="1262">
          <cell r="C1262">
            <v>1259</v>
          </cell>
          <cell r="D1262">
            <v>8.9654999999999987</v>
          </cell>
          <cell r="E1262">
            <v>1259</v>
          </cell>
          <cell r="F1262">
            <v>8.9654999999999987</v>
          </cell>
        </row>
        <row r="1263">
          <cell r="C1263">
            <v>1260</v>
          </cell>
          <cell r="D1263">
            <v>8.9699999999999989</v>
          </cell>
          <cell r="E1263">
            <v>1260</v>
          </cell>
          <cell r="F1263">
            <v>8.9699999999999989</v>
          </cell>
        </row>
        <row r="1264">
          <cell r="C1264">
            <v>1261</v>
          </cell>
          <cell r="D1264">
            <v>8.974499999999999</v>
          </cell>
          <cell r="E1264">
            <v>1261</v>
          </cell>
          <cell r="F1264">
            <v>8.974499999999999</v>
          </cell>
        </row>
        <row r="1265">
          <cell r="C1265">
            <v>1262</v>
          </cell>
          <cell r="D1265">
            <v>8.9789999999999992</v>
          </cell>
          <cell r="E1265">
            <v>1262</v>
          </cell>
          <cell r="F1265">
            <v>8.9789999999999992</v>
          </cell>
        </row>
        <row r="1266">
          <cell r="C1266">
            <v>1263</v>
          </cell>
          <cell r="D1266">
            <v>8.9834999999999994</v>
          </cell>
          <cell r="E1266">
            <v>1263</v>
          </cell>
          <cell r="F1266">
            <v>8.9834999999999994</v>
          </cell>
        </row>
        <row r="1267">
          <cell r="C1267">
            <v>1264</v>
          </cell>
          <cell r="D1267">
            <v>8.9879999999999995</v>
          </cell>
          <cell r="E1267">
            <v>1264</v>
          </cell>
          <cell r="F1267">
            <v>8.9879999999999995</v>
          </cell>
        </row>
        <row r="1268">
          <cell r="C1268">
            <v>1265</v>
          </cell>
          <cell r="D1268">
            <v>8.9924999999999997</v>
          </cell>
          <cell r="E1268">
            <v>1265</v>
          </cell>
          <cell r="F1268">
            <v>8.9924999999999997</v>
          </cell>
        </row>
        <row r="1269">
          <cell r="C1269">
            <v>1266</v>
          </cell>
          <cell r="D1269">
            <v>8.9969999999999999</v>
          </cell>
          <cell r="E1269">
            <v>1266</v>
          </cell>
          <cell r="F1269">
            <v>8.9969999999999999</v>
          </cell>
        </row>
        <row r="1270">
          <cell r="C1270">
            <v>1267</v>
          </cell>
          <cell r="D1270">
            <v>9.0015000000000001</v>
          </cell>
          <cell r="E1270">
            <v>1267</v>
          </cell>
          <cell r="F1270">
            <v>9.0015000000000001</v>
          </cell>
        </row>
        <row r="1271">
          <cell r="C1271">
            <v>1268</v>
          </cell>
          <cell r="D1271">
            <v>9.0060000000000002</v>
          </cell>
          <cell r="E1271">
            <v>1268</v>
          </cell>
          <cell r="F1271">
            <v>9.0060000000000002</v>
          </cell>
        </row>
        <row r="1272">
          <cell r="C1272">
            <v>1269</v>
          </cell>
          <cell r="D1272">
            <v>9.0105000000000004</v>
          </cell>
          <cell r="E1272">
            <v>1269</v>
          </cell>
          <cell r="F1272">
            <v>9.0105000000000004</v>
          </cell>
        </row>
        <row r="1273">
          <cell r="C1273">
            <v>1270</v>
          </cell>
          <cell r="D1273">
            <v>9.0150000000000006</v>
          </cell>
          <cell r="E1273">
            <v>1270</v>
          </cell>
          <cell r="F1273">
            <v>9.0150000000000006</v>
          </cell>
        </row>
        <row r="1274">
          <cell r="C1274">
            <v>1271</v>
          </cell>
          <cell r="D1274">
            <v>9.019499999999999</v>
          </cell>
          <cell r="E1274">
            <v>1271</v>
          </cell>
          <cell r="F1274">
            <v>9.019499999999999</v>
          </cell>
        </row>
        <row r="1275">
          <cell r="C1275">
            <v>1272</v>
          </cell>
          <cell r="D1275">
            <v>9.0239999999999991</v>
          </cell>
          <cell r="E1275">
            <v>1272</v>
          </cell>
          <cell r="F1275">
            <v>9.0239999999999991</v>
          </cell>
        </row>
        <row r="1276">
          <cell r="C1276">
            <v>1273</v>
          </cell>
          <cell r="D1276">
            <v>9.0284999999999993</v>
          </cell>
          <cell r="E1276">
            <v>1273</v>
          </cell>
          <cell r="F1276">
            <v>9.0284999999999993</v>
          </cell>
        </row>
        <row r="1277">
          <cell r="C1277">
            <v>1274</v>
          </cell>
          <cell r="D1277">
            <v>9.0329999999999995</v>
          </cell>
          <cell r="E1277">
            <v>1274</v>
          </cell>
          <cell r="F1277">
            <v>9.0329999999999995</v>
          </cell>
        </row>
        <row r="1278">
          <cell r="C1278">
            <v>1275</v>
          </cell>
          <cell r="D1278">
            <v>9.0374999999999996</v>
          </cell>
          <cell r="E1278">
            <v>1275</v>
          </cell>
          <cell r="F1278">
            <v>9.0374999999999996</v>
          </cell>
        </row>
        <row r="1279">
          <cell r="C1279">
            <v>1276</v>
          </cell>
          <cell r="D1279">
            <v>9.0419999999999998</v>
          </cell>
          <cell r="E1279">
            <v>1276</v>
          </cell>
          <cell r="F1279">
            <v>9.0419999999999998</v>
          </cell>
        </row>
        <row r="1280">
          <cell r="C1280">
            <v>1277</v>
          </cell>
          <cell r="D1280">
            <v>9.0464999999999982</v>
          </cell>
          <cell r="E1280">
            <v>1277</v>
          </cell>
          <cell r="F1280">
            <v>9.0464999999999982</v>
          </cell>
        </row>
        <row r="1281">
          <cell r="C1281">
            <v>1278</v>
          </cell>
          <cell r="D1281">
            <v>9.0509999999999984</v>
          </cell>
          <cell r="E1281">
            <v>1278</v>
          </cell>
          <cell r="F1281">
            <v>9.0509999999999984</v>
          </cell>
        </row>
        <row r="1282">
          <cell r="C1282">
            <v>1279</v>
          </cell>
          <cell r="D1282">
            <v>9.0554999999999986</v>
          </cell>
          <cell r="E1282">
            <v>1279</v>
          </cell>
          <cell r="F1282">
            <v>9.0554999999999986</v>
          </cell>
        </row>
        <row r="1283">
          <cell r="C1283">
            <v>1280</v>
          </cell>
          <cell r="D1283">
            <v>9.0599999999999987</v>
          </cell>
          <cell r="E1283">
            <v>1280</v>
          </cell>
          <cell r="F1283">
            <v>9.0599999999999987</v>
          </cell>
        </row>
        <row r="1284">
          <cell r="C1284">
            <v>1281</v>
          </cell>
          <cell r="D1284">
            <v>9.0644999999999989</v>
          </cell>
          <cell r="E1284">
            <v>1281</v>
          </cell>
          <cell r="F1284">
            <v>9.0644999999999989</v>
          </cell>
        </row>
        <row r="1285">
          <cell r="C1285">
            <v>1282</v>
          </cell>
          <cell r="D1285">
            <v>9.0689999999999991</v>
          </cell>
          <cell r="E1285">
            <v>1282</v>
          </cell>
          <cell r="F1285">
            <v>9.0689999999999991</v>
          </cell>
        </row>
        <row r="1286">
          <cell r="C1286">
            <v>1283</v>
          </cell>
          <cell r="D1286">
            <v>9.0734999999999992</v>
          </cell>
          <cell r="E1286">
            <v>1283</v>
          </cell>
          <cell r="F1286">
            <v>9.0734999999999992</v>
          </cell>
        </row>
        <row r="1287">
          <cell r="C1287">
            <v>1284</v>
          </cell>
          <cell r="D1287">
            <v>9.0779999999999994</v>
          </cell>
          <cell r="E1287">
            <v>1284</v>
          </cell>
          <cell r="F1287">
            <v>9.0779999999999994</v>
          </cell>
        </row>
        <row r="1288">
          <cell r="C1288">
            <v>1285</v>
          </cell>
          <cell r="D1288">
            <v>9.0824999999999996</v>
          </cell>
          <cell r="E1288">
            <v>1285</v>
          </cell>
          <cell r="F1288">
            <v>9.0824999999999996</v>
          </cell>
        </row>
        <row r="1289">
          <cell r="C1289">
            <v>1286</v>
          </cell>
          <cell r="D1289">
            <v>9.0869999999999997</v>
          </cell>
          <cell r="E1289">
            <v>1286</v>
          </cell>
          <cell r="F1289">
            <v>9.0869999999999997</v>
          </cell>
        </row>
        <row r="1290">
          <cell r="C1290">
            <v>1287</v>
          </cell>
          <cell r="D1290">
            <v>9.0914999999999999</v>
          </cell>
          <cell r="E1290">
            <v>1287</v>
          </cell>
          <cell r="F1290">
            <v>9.0914999999999999</v>
          </cell>
        </row>
        <row r="1291">
          <cell r="C1291">
            <v>1288</v>
          </cell>
          <cell r="D1291">
            <v>9.0960000000000001</v>
          </cell>
          <cell r="E1291">
            <v>1288</v>
          </cell>
          <cell r="F1291">
            <v>9.0960000000000001</v>
          </cell>
        </row>
        <row r="1292">
          <cell r="C1292">
            <v>1289</v>
          </cell>
          <cell r="D1292">
            <v>9.1005000000000003</v>
          </cell>
          <cell r="E1292">
            <v>1289</v>
          </cell>
          <cell r="F1292">
            <v>9.1005000000000003</v>
          </cell>
        </row>
        <row r="1293">
          <cell r="C1293">
            <v>1290</v>
          </cell>
          <cell r="D1293">
            <v>9.1050000000000004</v>
          </cell>
          <cell r="E1293">
            <v>1290</v>
          </cell>
          <cell r="F1293">
            <v>9.1050000000000004</v>
          </cell>
        </row>
        <row r="1294">
          <cell r="C1294">
            <v>1291</v>
          </cell>
          <cell r="D1294">
            <v>9.1095000000000006</v>
          </cell>
          <cell r="E1294">
            <v>1291</v>
          </cell>
          <cell r="F1294">
            <v>9.1095000000000006</v>
          </cell>
        </row>
        <row r="1295">
          <cell r="C1295">
            <v>1292</v>
          </cell>
          <cell r="D1295">
            <v>9.113999999999999</v>
          </cell>
          <cell r="E1295">
            <v>1292</v>
          </cell>
          <cell r="F1295">
            <v>9.113999999999999</v>
          </cell>
        </row>
        <row r="1296">
          <cell r="C1296">
            <v>1293</v>
          </cell>
          <cell r="D1296">
            <v>9.1184999999999992</v>
          </cell>
          <cell r="E1296">
            <v>1293</v>
          </cell>
          <cell r="F1296">
            <v>9.1184999999999992</v>
          </cell>
        </row>
        <row r="1297">
          <cell r="C1297">
            <v>1294</v>
          </cell>
          <cell r="D1297">
            <v>9.1229999999999993</v>
          </cell>
          <cell r="E1297">
            <v>1294</v>
          </cell>
          <cell r="F1297">
            <v>9.1229999999999993</v>
          </cell>
        </row>
        <row r="1298">
          <cell r="C1298">
            <v>1295</v>
          </cell>
          <cell r="D1298">
            <v>9.1274999999999995</v>
          </cell>
          <cell r="E1298">
            <v>1295</v>
          </cell>
          <cell r="F1298">
            <v>9.1274999999999995</v>
          </cell>
        </row>
        <row r="1299">
          <cell r="C1299">
            <v>1296</v>
          </cell>
          <cell r="D1299">
            <v>9.1319999999999997</v>
          </cell>
          <cell r="E1299">
            <v>1296</v>
          </cell>
          <cell r="F1299">
            <v>9.1319999999999997</v>
          </cell>
        </row>
        <row r="1300">
          <cell r="C1300">
            <v>1297</v>
          </cell>
          <cell r="D1300">
            <v>9.1364999999999981</v>
          </cell>
          <cell r="E1300">
            <v>1297</v>
          </cell>
          <cell r="F1300">
            <v>9.1364999999999981</v>
          </cell>
        </row>
        <row r="1301">
          <cell r="C1301">
            <v>1298</v>
          </cell>
          <cell r="D1301">
            <v>9.1409999999999982</v>
          </cell>
          <cell r="E1301">
            <v>1298</v>
          </cell>
          <cell r="F1301">
            <v>9.1409999999999982</v>
          </cell>
        </row>
        <row r="1302">
          <cell r="C1302">
            <v>1299</v>
          </cell>
          <cell r="D1302">
            <v>9.1454999999999984</v>
          </cell>
          <cell r="E1302">
            <v>1299</v>
          </cell>
          <cell r="F1302">
            <v>9.1454999999999984</v>
          </cell>
        </row>
        <row r="1303">
          <cell r="C1303">
            <v>1300</v>
          </cell>
          <cell r="D1303">
            <v>9.15</v>
          </cell>
          <cell r="E1303">
            <v>1300</v>
          </cell>
          <cell r="F1303">
            <v>9.15</v>
          </cell>
        </row>
        <row r="1304">
          <cell r="C1304">
            <v>1301</v>
          </cell>
          <cell r="D1304">
            <v>9.1540999999999997</v>
          </cell>
          <cell r="E1304">
            <v>1301</v>
          </cell>
          <cell r="F1304">
            <v>9.1540999999999997</v>
          </cell>
        </row>
        <row r="1305">
          <cell r="C1305">
            <v>1302</v>
          </cell>
          <cell r="D1305">
            <v>9.1582000000000008</v>
          </cell>
          <cell r="E1305">
            <v>1302</v>
          </cell>
          <cell r="F1305">
            <v>9.1582000000000008</v>
          </cell>
        </row>
        <row r="1306">
          <cell r="C1306">
            <v>1303</v>
          </cell>
          <cell r="D1306">
            <v>9.1623000000000001</v>
          </cell>
          <cell r="E1306">
            <v>1303</v>
          </cell>
          <cell r="F1306">
            <v>9.1623000000000001</v>
          </cell>
        </row>
        <row r="1307">
          <cell r="C1307">
            <v>1304</v>
          </cell>
          <cell r="D1307">
            <v>9.1663999999999994</v>
          </cell>
          <cell r="E1307">
            <v>1304</v>
          </cell>
          <cell r="F1307">
            <v>9.1663999999999994</v>
          </cell>
        </row>
        <row r="1308">
          <cell r="C1308">
            <v>1305</v>
          </cell>
          <cell r="D1308">
            <v>9.1705000000000005</v>
          </cell>
          <cell r="E1308">
            <v>1305</v>
          </cell>
          <cell r="F1308">
            <v>9.1705000000000005</v>
          </cell>
        </row>
        <row r="1309">
          <cell r="C1309">
            <v>1306</v>
          </cell>
          <cell r="D1309">
            <v>9.1745999999999999</v>
          </cell>
          <cell r="E1309">
            <v>1306</v>
          </cell>
          <cell r="F1309">
            <v>9.1745999999999999</v>
          </cell>
        </row>
        <row r="1310">
          <cell r="C1310">
            <v>1307</v>
          </cell>
          <cell r="D1310">
            <v>9.178700000000001</v>
          </cell>
          <cell r="E1310">
            <v>1307</v>
          </cell>
          <cell r="F1310">
            <v>9.178700000000001</v>
          </cell>
        </row>
        <row r="1311">
          <cell r="C1311">
            <v>1308</v>
          </cell>
          <cell r="D1311">
            <v>9.1828000000000003</v>
          </cell>
          <cell r="E1311">
            <v>1308</v>
          </cell>
          <cell r="F1311">
            <v>9.1828000000000003</v>
          </cell>
        </row>
        <row r="1312">
          <cell r="C1312">
            <v>1309</v>
          </cell>
          <cell r="D1312">
            <v>9.1868999999999996</v>
          </cell>
          <cell r="E1312">
            <v>1309</v>
          </cell>
          <cell r="F1312">
            <v>9.1868999999999996</v>
          </cell>
        </row>
        <row r="1313">
          <cell r="C1313">
            <v>1310</v>
          </cell>
          <cell r="D1313">
            <v>9.1910000000000007</v>
          </cell>
          <cell r="E1313">
            <v>1310</v>
          </cell>
          <cell r="F1313">
            <v>9.1910000000000007</v>
          </cell>
        </row>
        <row r="1314">
          <cell r="C1314">
            <v>1311</v>
          </cell>
          <cell r="D1314">
            <v>9.1951000000000001</v>
          </cell>
          <cell r="E1314">
            <v>1311</v>
          </cell>
          <cell r="F1314">
            <v>9.1951000000000001</v>
          </cell>
        </row>
        <row r="1315">
          <cell r="C1315">
            <v>1312</v>
          </cell>
          <cell r="D1315">
            <v>9.1992000000000012</v>
          </cell>
          <cell r="E1315">
            <v>1312</v>
          </cell>
          <cell r="F1315">
            <v>9.1992000000000012</v>
          </cell>
        </row>
        <row r="1316">
          <cell r="C1316">
            <v>1313</v>
          </cell>
          <cell r="D1316">
            <v>9.2033000000000005</v>
          </cell>
          <cell r="E1316">
            <v>1313</v>
          </cell>
          <cell r="F1316">
            <v>9.2033000000000005</v>
          </cell>
        </row>
        <row r="1317">
          <cell r="C1317">
            <v>1314</v>
          </cell>
          <cell r="D1317">
            <v>9.2073999999999998</v>
          </cell>
          <cell r="E1317">
            <v>1314</v>
          </cell>
          <cell r="F1317">
            <v>9.2073999999999998</v>
          </cell>
        </row>
        <row r="1318">
          <cell r="C1318">
            <v>1315</v>
          </cell>
          <cell r="D1318">
            <v>9.2115000000000009</v>
          </cell>
          <cell r="E1318">
            <v>1315</v>
          </cell>
          <cell r="F1318">
            <v>9.2115000000000009</v>
          </cell>
        </row>
        <row r="1319">
          <cell r="C1319">
            <v>1316</v>
          </cell>
          <cell r="D1319">
            <v>9.2156000000000002</v>
          </cell>
          <cell r="E1319">
            <v>1316</v>
          </cell>
          <cell r="F1319">
            <v>9.2156000000000002</v>
          </cell>
        </row>
        <row r="1320">
          <cell r="C1320">
            <v>1317</v>
          </cell>
          <cell r="D1320">
            <v>9.2196999999999996</v>
          </cell>
          <cell r="E1320">
            <v>1317</v>
          </cell>
          <cell r="F1320">
            <v>9.2196999999999996</v>
          </cell>
        </row>
        <row r="1321">
          <cell r="C1321">
            <v>1318</v>
          </cell>
          <cell r="D1321">
            <v>9.2238000000000007</v>
          </cell>
          <cell r="E1321">
            <v>1318</v>
          </cell>
          <cell r="F1321">
            <v>9.2238000000000007</v>
          </cell>
        </row>
        <row r="1322">
          <cell r="C1322">
            <v>1319</v>
          </cell>
          <cell r="D1322">
            <v>9.2279</v>
          </cell>
          <cell r="E1322">
            <v>1319</v>
          </cell>
          <cell r="F1322">
            <v>9.2279</v>
          </cell>
        </row>
        <row r="1323">
          <cell r="C1323">
            <v>1320</v>
          </cell>
          <cell r="D1323">
            <v>9.2320000000000011</v>
          </cell>
          <cell r="E1323">
            <v>1320</v>
          </cell>
          <cell r="F1323">
            <v>9.2320000000000011</v>
          </cell>
        </row>
        <row r="1324">
          <cell r="C1324">
            <v>1321</v>
          </cell>
          <cell r="D1324">
            <v>9.2361000000000004</v>
          </cell>
          <cell r="E1324">
            <v>1321</v>
          </cell>
          <cell r="F1324">
            <v>9.2361000000000004</v>
          </cell>
        </row>
        <row r="1325">
          <cell r="C1325">
            <v>1322</v>
          </cell>
          <cell r="D1325">
            <v>9.2401999999999997</v>
          </cell>
          <cell r="E1325">
            <v>1322</v>
          </cell>
          <cell r="F1325">
            <v>9.2401999999999997</v>
          </cell>
        </row>
        <row r="1326">
          <cell r="C1326">
            <v>1323</v>
          </cell>
          <cell r="D1326">
            <v>9.2443000000000008</v>
          </cell>
          <cell r="E1326">
            <v>1323</v>
          </cell>
          <cell r="F1326">
            <v>9.2443000000000008</v>
          </cell>
        </row>
        <row r="1327">
          <cell r="C1327">
            <v>1324</v>
          </cell>
          <cell r="D1327">
            <v>9.2484000000000002</v>
          </cell>
          <cell r="E1327">
            <v>1324</v>
          </cell>
          <cell r="F1327">
            <v>9.2484000000000002</v>
          </cell>
        </row>
        <row r="1328">
          <cell r="C1328">
            <v>1325</v>
          </cell>
          <cell r="D1328">
            <v>9.2524999999999995</v>
          </cell>
          <cell r="E1328">
            <v>1325</v>
          </cell>
          <cell r="F1328">
            <v>9.2524999999999995</v>
          </cell>
        </row>
        <row r="1329">
          <cell r="C1329">
            <v>1326</v>
          </cell>
          <cell r="D1329">
            <v>9.2566000000000006</v>
          </cell>
          <cell r="E1329">
            <v>1326</v>
          </cell>
          <cell r="F1329">
            <v>9.2566000000000006</v>
          </cell>
        </row>
        <row r="1330">
          <cell r="C1330">
            <v>1327</v>
          </cell>
          <cell r="D1330">
            <v>9.2606999999999999</v>
          </cell>
          <cell r="E1330">
            <v>1327</v>
          </cell>
          <cell r="F1330">
            <v>9.2606999999999999</v>
          </cell>
        </row>
        <row r="1331">
          <cell r="C1331">
            <v>1328</v>
          </cell>
          <cell r="D1331">
            <v>9.264800000000001</v>
          </cell>
          <cell r="E1331">
            <v>1328</v>
          </cell>
          <cell r="F1331">
            <v>9.264800000000001</v>
          </cell>
        </row>
        <row r="1332">
          <cell r="C1332">
            <v>1329</v>
          </cell>
          <cell r="D1332">
            <v>9.2689000000000004</v>
          </cell>
          <cell r="E1332">
            <v>1329</v>
          </cell>
          <cell r="F1332">
            <v>9.2689000000000004</v>
          </cell>
        </row>
        <row r="1333">
          <cell r="C1333">
            <v>1330</v>
          </cell>
          <cell r="D1333">
            <v>9.2729999999999997</v>
          </cell>
          <cell r="E1333">
            <v>1330</v>
          </cell>
          <cell r="F1333">
            <v>9.2729999999999997</v>
          </cell>
        </row>
        <row r="1334">
          <cell r="C1334">
            <v>1331</v>
          </cell>
          <cell r="D1334">
            <v>9.2771000000000008</v>
          </cell>
          <cell r="E1334">
            <v>1331</v>
          </cell>
          <cell r="F1334">
            <v>9.2771000000000008</v>
          </cell>
        </row>
        <row r="1335">
          <cell r="C1335">
            <v>1332</v>
          </cell>
          <cell r="D1335">
            <v>9.2812000000000001</v>
          </cell>
          <cell r="E1335">
            <v>1332</v>
          </cell>
          <cell r="F1335">
            <v>9.2812000000000001</v>
          </cell>
        </row>
        <row r="1336">
          <cell r="C1336">
            <v>1333</v>
          </cell>
          <cell r="D1336">
            <v>9.2852999999999994</v>
          </cell>
          <cell r="E1336">
            <v>1333</v>
          </cell>
          <cell r="F1336">
            <v>9.2852999999999994</v>
          </cell>
        </row>
        <row r="1337">
          <cell r="C1337">
            <v>1334</v>
          </cell>
          <cell r="D1337">
            <v>9.2894000000000005</v>
          </cell>
          <cell r="E1337">
            <v>1334</v>
          </cell>
          <cell r="F1337">
            <v>9.2894000000000005</v>
          </cell>
        </row>
        <row r="1338">
          <cell r="C1338">
            <v>1335</v>
          </cell>
          <cell r="D1338">
            <v>9.2934999999999999</v>
          </cell>
          <cell r="E1338">
            <v>1335</v>
          </cell>
          <cell r="F1338">
            <v>9.2934999999999999</v>
          </cell>
        </row>
        <row r="1339">
          <cell r="C1339">
            <v>1336</v>
          </cell>
          <cell r="D1339">
            <v>9.297600000000001</v>
          </cell>
          <cell r="E1339">
            <v>1336</v>
          </cell>
          <cell r="F1339">
            <v>9.297600000000001</v>
          </cell>
        </row>
        <row r="1340">
          <cell r="C1340">
            <v>1337</v>
          </cell>
          <cell r="D1340">
            <v>9.3017000000000003</v>
          </cell>
          <cell r="E1340">
            <v>1337</v>
          </cell>
          <cell r="F1340">
            <v>9.3017000000000003</v>
          </cell>
        </row>
        <row r="1341">
          <cell r="C1341">
            <v>1338</v>
          </cell>
          <cell r="D1341">
            <v>9.3057999999999996</v>
          </cell>
          <cell r="E1341">
            <v>1338</v>
          </cell>
          <cell r="F1341">
            <v>9.3057999999999996</v>
          </cell>
        </row>
        <row r="1342">
          <cell r="C1342">
            <v>1339</v>
          </cell>
          <cell r="D1342">
            <v>9.3099000000000007</v>
          </cell>
          <cell r="E1342">
            <v>1339</v>
          </cell>
          <cell r="F1342">
            <v>9.3099000000000007</v>
          </cell>
        </row>
        <row r="1343">
          <cell r="C1343">
            <v>1340</v>
          </cell>
          <cell r="D1343">
            <v>9.3140000000000001</v>
          </cell>
          <cell r="E1343">
            <v>1340</v>
          </cell>
          <cell r="F1343">
            <v>9.3140000000000001</v>
          </cell>
        </row>
        <row r="1344">
          <cell r="C1344">
            <v>1341</v>
          </cell>
          <cell r="D1344">
            <v>9.3181000000000012</v>
          </cell>
          <cell r="E1344">
            <v>1341</v>
          </cell>
          <cell r="F1344">
            <v>9.3181000000000012</v>
          </cell>
        </row>
        <row r="1345">
          <cell r="C1345">
            <v>1342</v>
          </cell>
          <cell r="D1345">
            <v>9.3222000000000005</v>
          </cell>
          <cell r="E1345">
            <v>1342</v>
          </cell>
          <cell r="F1345">
            <v>9.3222000000000005</v>
          </cell>
        </row>
        <row r="1346">
          <cell r="C1346">
            <v>1343</v>
          </cell>
          <cell r="D1346">
            <v>9.3262999999999998</v>
          </cell>
          <cell r="E1346">
            <v>1343</v>
          </cell>
          <cell r="F1346">
            <v>9.3262999999999998</v>
          </cell>
        </row>
        <row r="1347">
          <cell r="C1347">
            <v>1344</v>
          </cell>
          <cell r="D1347">
            <v>9.3304000000000009</v>
          </cell>
          <cell r="E1347">
            <v>1344</v>
          </cell>
          <cell r="F1347">
            <v>9.3304000000000009</v>
          </cell>
        </row>
        <row r="1348">
          <cell r="C1348">
            <v>1345</v>
          </cell>
          <cell r="D1348">
            <v>9.3345000000000002</v>
          </cell>
          <cell r="E1348">
            <v>1345</v>
          </cell>
          <cell r="F1348">
            <v>9.3345000000000002</v>
          </cell>
        </row>
        <row r="1349">
          <cell r="C1349">
            <v>1346</v>
          </cell>
          <cell r="D1349">
            <v>9.3385999999999996</v>
          </cell>
          <cell r="E1349">
            <v>1346</v>
          </cell>
          <cell r="F1349">
            <v>9.3385999999999996</v>
          </cell>
        </row>
        <row r="1350">
          <cell r="C1350">
            <v>1347</v>
          </cell>
          <cell r="D1350">
            <v>9.3427000000000007</v>
          </cell>
          <cell r="E1350">
            <v>1347</v>
          </cell>
          <cell r="F1350">
            <v>9.3427000000000007</v>
          </cell>
        </row>
        <row r="1351">
          <cell r="C1351">
            <v>1348</v>
          </cell>
          <cell r="D1351">
            <v>9.3468</v>
          </cell>
          <cell r="E1351">
            <v>1348</v>
          </cell>
          <cell r="F1351">
            <v>9.3468</v>
          </cell>
        </row>
        <row r="1352">
          <cell r="C1352">
            <v>1349</v>
          </cell>
          <cell r="D1352">
            <v>9.3509000000000011</v>
          </cell>
          <cell r="E1352">
            <v>1349</v>
          </cell>
          <cell r="F1352">
            <v>9.3509000000000011</v>
          </cell>
        </row>
        <row r="1353">
          <cell r="C1353">
            <v>1350</v>
          </cell>
          <cell r="D1353">
            <v>9.3550000000000004</v>
          </cell>
          <cell r="E1353">
            <v>1350</v>
          </cell>
          <cell r="F1353">
            <v>9.3550000000000004</v>
          </cell>
        </row>
        <row r="1354">
          <cell r="C1354">
            <v>1351</v>
          </cell>
          <cell r="D1354">
            <v>9.3590999999999998</v>
          </cell>
          <cell r="E1354">
            <v>1351</v>
          </cell>
          <cell r="F1354">
            <v>9.3590999999999998</v>
          </cell>
        </row>
        <row r="1355">
          <cell r="C1355">
            <v>1352</v>
          </cell>
          <cell r="D1355">
            <v>9.3632000000000009</v>
          </cell>
          <cell r="E1355">
            <v>1352</v>
          </cell>
          <cell r="F1355">
            <v>9.3632000000000009</v>
          </cell>
        </row>
        <row r="1356">
          <cell r="C1356">
            <v>1353</v>
          </cell>
          <cell r="D1356">
            <v>9.3673000000000002</v>
          </cell>
          <cell r="E1356">
            <v>1353</v>
          </cell>
          <cell r="F1356">
            <v>9.3673000000000002</v>
          </cell>
        </row>
        <row r="1357">
          <cell r="C1357">
            <v>1354</v>
          </cell>
          <cell r="D1357">
            <v>9.3713999999999995</v>
          </cell>
          <cell r="E1357">
            <v>1354</v>
          </cell>
          <cell r="F1357">
            <v>9.3713999999999995</v>
          </cell>
        </row>
        <row r="1358">
          <cell r="C1358">
            <v>1355</v>
          </cell>
          <cell r="D1358">
            <v>9.3755000000000006</v>
          </cell>
          <cell r="E1358">
            <v>1355</v>
          </cell>
          <cell r="F1358">
            <v>9.3755000000000006</v>
          </cell>
        </row>
        <row r="1359">
          <cell r="C1359">
            <v>1356</v>
          </cell>
          <cell r="D1359">
            <v>9.3795999999999999</v>
          </cell>
          <cell r="E1359">
            <v>1356</v>
          </cell>
          <cell r="F1359">
            <v>9.3795999999999999</v>
          </cell>
        </row>
        <row r="1360">
          <cell r="C1360">
            <v>1357</v>
          </cell>
          <cell r="D1360">
            <v>9.383700000000001</v>
          </cell>
          <cell r="E1360">
            <v>1357</v>
          </cell>
          <cell r="F1360">
            <v>9.383700000000001</v>
          </cell>
        </row>
        <row r="1361">
          <cell r="C1361">
            <v>1358</v>
          </cell>
          <cell r="D1361">
            <v>9.3878000000000004</v>
          </cell>
          <cell r="E1361">
            <v>1358</v>
          </cell>
          <cell r="F1361">
            <v>9.3878000000000004</v>
          </cell>
        </row>
        <row r="1362">
          <cell r="C1362">
            <v>1359</v>
          </cell>
          <cell r="D1362">
            <v>9.3918999999999997</v>
          </cell>
          <cell r="E1362">
            <v>1359</v>
          </cell>
          <cell r="F1362">
            <v>9.3918999999999997</v>
          </cell>
        </row>
        <row r="1363">
          <cell r="C1363">
            <v>1360</v>
          </cell>
          <cell r="D1363">
            <v>9.3960000000000008</v>
          </cell>
          <cell r="E1363">
            <v>1360</v>
          </cell>
          <cell r="F1363">
            <v>9.3960000000000008</v>
          </cell>
        </row>
        <row r="1364">
          <cell r="C1364">
            <v>1361</v>
          </cell>
          <cell r="D1364">
            <v>9.4001000000000001</v>
          </cell>
          <cell r="E1364">
            <v>1361</v>
          </cell>
          <cell r="F1364">
            <v>9.4001000000000001</v>
          </cell>
        </row>
        <row r="1365">
          <cell r="C1365">
            <v>1362</v>
          </cell>
          <cell r="D1365">
            <v>9.4041999999999994</v>
          </cell>
          <cell r="E1365">
            <v>1362</v>
          </cell>
          <cell r="F1365">
            <v>9.4041999999999994</v>
          </cell>
        </row>
        <row r="1366">
          <cell r="C1366">
            <v>1363</v>
          </cell>
          <cell r="D1366">
            <v>9.4083000000000006</v>
          </cell>
          <cell r="E1366">
            <v>1363</v>
          </cell>
          <cell r="F1366">
            <v>9.4083000000000006</v>
          </cell>
        </row>
        <row r="1367">
          <cell r="C1367">
            <v>1364</v>
          </cell>
          <cell r="D1367">
            <v>9.4123999999999999</v>
          </cell>
          <cell r="E1367">
            <v>1364</v>
          </cell>
          <cell r="F1367">
            <v>9.4123999999999999</v>
          </cell>
        </row>
        <row r="1368">
          <cell r="C1368">
            <v>1365</v>
          </cell>
          <cell r="D1368">
            <v>9.416500000000001</v>
          </cell>
          <cell r="E1368">
            <v>1365</v>
          </cell>
          <cell r="F1368">
            <v>9.416500000000001</v>
          </cell>
        </row>
        <row r="1369">
          <cell r="C1369">
            <v>1366</v>
          </cell>
          <cell r="D1369">
            <v>9.4206000000000003</v>
          </cell>
          <cell r="E1369">
            <v>1366</v>
          </cell>
          <cell r="F1369">
            <v>9.4206000000000003</v>
          </cell>
        </row>
        <row r="1370">
          <cell r="C1370">
            <v>1367</v>
          </cell>
          <cell r="D1370">
            <v>9.4246999999999996</v>
          </cell>
          <cell r="E1370">
            <v>1367</v>
          </cell>
          <cell r="F1370">
            <v>9.4246999999999996</v>
          </cell>
        </row>
        <row r="1371">
          <cell r="C1371">
            <v>1368</v>
          </cell>
          <cell r="D1371">
            <v>9.4288000000000007</v>
          </cell>
          <cell r="E1371">
            <v>1368</v>
          </cell>
          <cell r="F1371">
            <v>9.4288000000000007</v>
          </cell>
        </row>
        <row r="1372">
          <cell r="C1372">
            <v>1369</v>
          </cell>
          <cell r="D1372">
            <v>9.4329000000000001</v>
          </cell>
          <cell r="E1372">
            <v>1369</v>
          </cell>
          <cell r="F1372">
            <v>9.4329000000000001</v>
          </cell>
        </row>
        <row r="1373">
          <cell r="C1373">
            <v>1370</v>
          </cell>
          <cell r="D1373">
            <v>9.4370000000000012</v>
          </cell>
          <cell r="E1373">
            <v>1370</v>
          </cell>
          <cell r="F1373">
            <v>9.4370000000000012</v>
          </cell>
        </row>
        <row r="1374">
          <cell r="C1374">
            <v>1371</v>
          </cell>
          <cell r="D1374">
            <v>9.4411000000000005</v>
          </cell>
          <cell r="E1374">
            <v>1371</v>
          </cell>
          <cell r="F1374">
            <v>9.4411000000000005</v>
          </cell>
        </row>
        <row r="1375">
          <cell r="C1375">
            <v>1372</v>
          </cell>
          <cell r="D1375">
            <v>9.4451999999999998</v>
          </cell>
          <cell r="E1375">
            <v>1372</v>
          </cell>
          <cell r="F1375">
            <v>9.4451999999999998</v>
          </cell>
        </row>
        <row r="1376">
          <cell r="C1376">
            <v>1373</v>
          </cell>
          <cell r="D1376">
            <v>9.4493000000000009</v>
          </cell>
          <cell r="E1376">
            <v>1373</v>
          </cell>
          <cell r="F1376">
            <v>9.4493000000000009</v>
          </cell>
        </row>
        <row r="1377">
          <cell r="C1377">
            <v>1374</v>
          </cell>
          <cell r="D1377">
            <v>9.4534000000000002</v>
          </cell>
          <cell r="E1377">
            <v>1374</v>
          </cell>
          <cell r="F1377">
            <v>9.4534000000000002</v>
          </cell>
        </row>
        <row r="1378">
          <cell r="C1378">
            <v>1375</v>
          </cell>
          <cell r="D1378">
            <v>9.4574999999999996</v>
          </cell>
          <cell r="E1378">
            <v>1375</v>
          </cell>
          <cell r="F1378">
            <v>9.4574999999999996</v>
          </cell>
        </row>
        <row r="1379">
          <cell r="C1379">
            <v>1376</v>
          </cell>
          <cell r="D1379">
            <v>9.4616000000000007</v>
          </cell>
          <cell r="E1379">
            <v>1376</v>
          </cell>
          <cell r="F1379">
            <v>9.4616000000000007</v>
          </cell>
        </row>
        <row r="1380">
          <cell r="C1380">
            <v>1377</v>
          </cell>
          <cell r="D1380">
            <v>9.4657</v>
          </cell>
          <cell r="E1380">
            <v>1377</v>
          </cell>
          <cell r="F1380">
            <v>9.4657</v>
          </cell>
        </row>
        <row r="1381">
          <cell r="C1381">
            <v>1378</v>
          </cell>
          <cell r="D1381">
            <v>9.4698000000000011</v>
          </cell>
          <cell r="E1381">
            <v>1378</v>
          </cell>
          <cell r="F1381">
            <v>9.4698000000000011</v>
          </cell>
        </row>
        <row r="1382">
          <cell r="C1382">
            <v>1379</v>
          </cell>
          <cell r="D1382">
            <v>9.4739000000000004</v>
          </cell>
          <cell r="E1382">
            <v>1379</v>
          </cell>
          <cell r="F1382">
            <v>9.4739000000000004</v>
          </cell>
        </row>
        <row r="1383">
          <cell r="C1383">
            <v>1380</v>
          </cell>
          <cell r="D1383">
            <v>9.4779999999999998</v>
          </cell>
          <cell r="E1383">
            <v>1380</v>
          </cell>
          <cell r="F1383">
            <v>9.4779999999999998</v>
          </cell>
        </row>
        <row r="1384">
          <cell r="C1384">
            <v>1381</v>
          </cell>
          <cell r="D1384">
            <v>9.4821000000000009</v>
          </cell>
          <cell r="E1384">
            <v>1381</v>
          </cell>
          <cell r="F1384">
            <v>9.4821000000000009</v>
          </cell>
        </row>
        <row r="1385">
          <cell r="C1385">
            <v>1382</v>
          </cell>
          <cell r="D1385">
            <v>9.4862000000000002</v>
          </cell>
          <cell r="E1385">
            <v>1382</v>
          </cell>
          <cell r="F1385">
            <v>9.4862000000000002</v>
          </cell>
        </row>
        <row r="1386">
          <cell r="C1386">
            <v>1383</v>
          </cell>
          <cell r="D1386">
            <v>9.4902999999999995</v>
          </cell>
          <cell r="E1386">
            <v>1383</v>
          </cell>
          <cell r="F1386">
            <v>9.4902999999999995</v>
          </cell>
        </row>
        <row r="1387">
          <cell r="C1387">
            <v>1384</v>
          </cell>
          <cell r="D1387">
            <v>9.4944000000000006</v>
          </cell>
          <cell r="E1387">
            <v>1384</v>
          </cell>
          <cell r="F1387">
            <v>9.4944000000000006</v>
          </cell>
        </row>
        <row r="1388">
          <cell r="C1388">
            <v>1385</v>
          </cell>
          <cell r="D1388">
            <v>9.4984999999999999</v>
          </cell>
          <cell r="E1388">
            <v>1385</v>
          </cell>
          <cell r="F1388">
            <v>9.4984999999999999</v>
          </cell>
        </row>
        <row r="1389">
          <cell r="C1389">
            <v>1386</v>
          </cell>
          <cell r="D1389">
            <v>9.502600000000001</v>
          </cell>
          <cell r="E1389">
            <v>1386</v>
          </cell>
          <cell r="F1389">
            <v>9.502600000000001</v>
          </cell>
        </row>
        <row r="1390">
          <cell r="C1390">
            <v>1387</v>
          </cell>
          <cell r="D1390">
            <v>9.5067000000000004</v>
          </cell>
          <cell r="E1390">
            <v>1387</v>
          </cell>
          <cell r="F1390">
            <v>9.5067000000000004</v>
          </cell>
        </row>
        <row r="1391">
          <cell r="C1391">
            <v>1388</v>
          </cell>
          <cell r="D1391">
            <v>9.5107999999999997</v>
          </cell>
          <cell r="E1391">
            <v>1388</v>
          </cell>
          <cell r="F1391">
            <v>9.5107999999999997</v>
          </cell>
        </row>
        <row r="1392">
          <cell r="C1392">
            <v>1389</v>
          </cell>
          <cell r="D1392">
            <v>9.5149000000000008</v>
          </cell>
          <cell r="E1392">
            <v>1389</v>
          </cell>
          <cell r="F1392">
            <v>9.5149000000000008</v>
          </cell>
        </row>
        <row r="1393">
          <cell r="C1393">
            <v>1390</v>
          </cell>
          <cell r="D1393">
            <v>9.5190000000000001</v>
          </cell>
          <cell r="E1393">
            <v>1390</v>
          </cell>
          <cell r="F1393">
            <v>9.5190000000000001</v>
          </cell>
        </row>
        <row r="1394">
          <cell r="C1394">
            <v>1391</v>
          </cell>
          <cell r="D1394">
            <v>9.5230999999999995</v>
          </cell>
          <cell r="E1394">
            <v>1391</v>
          </cell>
          <cell r="F1394">
            <v>9.5230999999999995</v>
          </cell>
        </row>
        <row r="1395">
          <cell r="C1395">
            <v>1392</v>
          </cell>
          <cell r="D1395">
            <v>9.5272000000000006</v>
          </cell>
          <cell r="E1395">
            <v>1392</v>
          </cell>
          <cell r="F1395">
            <v>9.5272000000000006</v>
          </cell>
        </row>
        <row r="1396">
          <cell r="C1396">
            <v>1393</v>
          </cell>
          <cell r="D1396">
            <v>9.5312999999999999</v>
          </cell>
          <cell r="E1396">
            <v>1393</v>
          </cell>
          <cell r="F1396">
            <v>9.5312999999999999</v>
          </cell>
        </row>
        <row r="1397">
          <cell r="C1397">
            <v>1394</v>
          </cell>
          <cell r="D1397">
            <v>9.535400000000001</v>
          </cell>
          <cell r="E1397">
            <v>1394</v>
          </cell>
          <cell r="F1397">
            <v>9.535400000000001</v>
          </cell>
        </row>
        <row r="1398">
          <cell r="C1398">
            <v>1395</v>
          </cell>
          <cell r="D1398">
            <v>9.5395000000000003</v>
          </cell>
          <cell r="E1398">
            <v>1395</v>
          </cell>
          <cell r="F1398">
            <v>9.5395000000000003</v>
          </cell>
        </row>
        <row r="1399">
          <cell r="C1399">
            <v>1396</v>
          </cell>
          <cell r="D1399">
            <v>9.5435999999999996</v>
          </cell>
          <cell r="E1399">
            <v>1396</v>
          </cell>
          <cell r="F1399">
            <v>9.5435999999999996</v>
          </cell>
        </row>
        <row r="1400">
          <cell r="C1400">
            <v>1397</v>
          </cell>
          <cell r="D1400">
            <v>9.5477000000000007</v>
          </cell>
          <cell r="E1400">
            <v>1397</v>
          </cell>
          <cell r="F1400">
            <v>9.5477000000000007</v>
          </cell>
        </row>
        <row r="1401">
          <cell r="C1401">
            <v>1398</v>
          </cell>
          <cell r="D1401">
            <v>9.5518000000000001</v>
          </cell>
          <cell r="E1401">
            <v>1398</v>
          </cell>
          <cell r="F1401">
            <v>9.5518000000000001</v>
          </cell>
        </row>
        <row r="1402">
          <cell r="C1402">
            <v>1399</v>
          </cell>
          <cell r="D1402">
            <v>9.5559000000000012</v>
          </cell>
          <cell r="E1402">
            <v>1399</v>
          </cell>
          <cell r="F1402">
            <v>9.5559000000000012</v>
          </cell>
        </row>
        <row r="1403">
          <cell r="C1403">
            <v>1400</v>
          </cell>
          <cell r="D1403">
            <v>9.56</v>
          </cell>
          <cell r="E1403">
            <v>1400</v>
          </cell>
          <cell r="F1403">
            <v>9.56</v>
          </cell>
        </row>
        <row r="1404">
          <cell r="C1404">
            <v>1401</v>
          </cell>
          <cell r="D1404">
            <v>9.5633999999999997</v>
          </cell>
          <cell r="E1404">
            <v>1401</v>
          </cell>
          <cell r="F1404">
            <v>9.5633999999999997</v>
          </cell>
        </row>
        <row r="1405">
          <cell r="C1405">
            <v>1402</v>
          </cell>
          <cell r="D1405">
            <v>9.5668000000000006</v>
          </cell>
          <cell r="E1405">
            <v>1402</v>
          </cell>
          <cell r="F1405">
            <v>9.5668000000000006</v>
          </cell>
        </row>
        <row r="1406">
          <cell r="C1406">
            <v>1403</v>
          </cell>
          <cell r="D1406">
            <v>9.5701999999999998</v>
          </cell>
          <cell r="E1406">
            <v>1403</v>
          </cell>
          <cell r="F1406">
            <v>9.5701999999999998</v>
          </cell>
        </row>
        <row r="1407">
          <cell r="C1407">
            <v>1404</v>
          </cell>
          <cell r="D1407">
            <v>9.573599999999999</v>
          </cell>
          <cell r="E1407">
            <v>1404</v>
          </cell>
          <cell r="F1407">
            <v>9.573599999999999</v>
          </cell>
        </row>
        <row r="1408">
          <cell r="C1408">
            <v>1405</v>
          </cell>
          <cell r="D1408">
            <v>9.577</v>
          </cell>
          <cell r="E1408">
            <v>1405</v>
          </cell>
          <cell r="F1408">
            <v>9.577</v>
          </cell>
        </row>
        <row r="1409">
          <cell r="C1409">
            <v>1406</v>
          </cell>
          <cell r="D1409">
            <v>9.5803999999999991</v>
          </cell>
          <cell r="E1409">
            <v>1406</v>
          </cell>
          <cell r="F1409">
            <v>9.5803999999999991</v>
          </cell>
        </row>
        <row r="1410">
          <cell r="C1410">
            <v>1407</v>
          </cell>
          <cell r="D1410">
            <v>9.5838000000000001</v>
          </cell>
          <cell r="E1410">
            <v>1407</v>
          </cell>
          <cell r="F1410">
            <v>9.5838000000000001</v>
          </cell>
        </row>
        <row r="1411">
          <cell r="C1411">
            <v>1408</v>
          </cell>
          <cell r="D1411">
            <v>9.5871999999999993</v>
          </cell>
          <cell r="E1411">
            <v>1408</v>
          </cell>
          <cell r="F1411">
            <v>9.5871999999999993</v>
          </cell>
        </row>
        <row r="1412">
          <cell r="C1412">
            <v>1409</v>
          </cell>
          <cell r="D1412">
            <v>9.5905999999999985</v>
          </cell>
          <cell r="E1412">
            <v>1409</v>
          </cell>
          <cell r="F1412">
            <v>9.5905999999999985</v>
          </cell>
        </row>
        <row r="1413">
          <cell r="C1413">
            <v>1410</v>
          </cell>
          <cell r="D1413">
            <v>9.5939999999999994</v>
          </cell>
          <cell r="E1413">
            <v>1410</v>
          </cell>
          <cell r="F1413">
            <v>9.5939999999999994</v>
          </cell>
        </row>
        <row r="1414">
          <cell r="C1414">
            <v>1411</v>
          </cell>
          <cell r="D1414">
            <v>9.5974000000000004</v>
          </cell>
          <cell r="E1414">
            <v>1411</v>
          </cell>
          <cell r="F1414">
            <v>9.5974000000000004</v>
          </cell>
        </row>
        <row r="1415">
          <cell r="C1415">
            <v>1412</v>
          </cell>
          <cell r="D1415">
            <v>9.6007999999999996</v>
          </cell>
          <cell r="E1415">
            <v>1412</v>
          </cell>
          <cell r="F1415">
            <v>9.6007999999999996</v>
          </cell>
        </row>
        <row r="1416">
          <cell r="C1416">
            <v>1413</v>
          </cell>
          <cell r="D1416">
            <v>9.6041999999999987</v>
          </cell>
          <cell r="E1416">
            <v>1413</v>
          </cell>
          <cell r="F1416">
            <v>9.6041999999999987</v>
          </cell>
        </row>
        <row r="1417">
          <cell r="C1417">
            <v>1414</v>
          </cell>
          <cell r="D1417">
            <v>9.6075999999999997</v>
          </cell>
          <cell r="E1417">
            <v>1414</v>
          </cell>
          <cell r="F1417">
            <v>9.6075999999999997</v>
          </cell>
        </row>
        <row r="1418">
          <cell r="C1418">
            <v>1415</v>
          </cell>
          <cell r="D1418">
            <v>9.6110000000000007</v>
          </cell>
          <cell r="E1418">
            <v>1415</v>
          </cell>
          <cell r="F1418">
            <v>9.6110000000000007</v>
          </cell>
        </row>
        <row r="1419">
          <cell r="C1419">
            <v>1416</v>
          </cell>
          <cell r="D1419">
            <v>9.6143999999999998</v>
          </cell>
          <cell r="E1419">
            <v>1416</v>
          </cell>
          <cell r="F1419">
            <v>9.6143999999999998</v>
          </cell>
        </row>
        <row r="1420">
          <cell r="C1420">
            <v>1417</v>
          </cell>
          <cell r="D1420">
            <v>9.617799999999999</v>
          </cell>
          <cell r="E1420">
            <v>1417</v>
          </cell>
          <cell r="F1420">
            <v>9.617799999999999</v>
          </cell>
        </row>
        <row r="1421">
          <cell r="C1421">
            <v>1418</v>
          </cell>
          <cell r="D1421">
            <v>9.6212</v>
          </cell>
          <cell r="E1421">
            <v>1418</v>
          </cell>
          <cell r="F1421">
            <v>9.6212</v>
          </cell>
        </row>
        <row r="1422">
          <cell r="C1422">
            <v>1419</v>
          </cell>
          <cell r="D1422">
            <v>9.6245999999999992</v>
          </cell>
          <cell r="E1422">
            <v>1419</v>
          </cell>
          <cell r="F1422">
            <v>9.6245999999999992</v>
          </cell>
        </row>
        <row r="1423">
          <cell r="C1423">
            <v>1420</v>
          </cell>
          <cell r="D1423">
            <v>9.6280000000000001</v>
          </cell>
          <cell r="E1423">
            <v>1420</v>
          </cell>
          <cell r="F1423">
            <v>9.6280000000000001</v>
          </cell>
        </row>
        <row r="1424">
          <cell r="C1424">
            <v>1421</v>
          </cell>
          <cell r="D1424">
            <v>9.6313999999999993</v>
          </cell>
          <cell r="E1424">
            <v>1421</v>
          </cell>
          <cell r="F1424">
            <v>9.6313999999999993</v>
          </cell>
        </row>
        <row r="1425">
          <cell r="C1425">
            <v>1422</v>
          </cell>
          <cell r="D1425">
            <v>9.6347999999999985</v>
          </cell>
          <cell r="E1425">
            <v>1422</v>
          </cell>
          <cell r="F1425">
            <v>9.6347999999999985</v>
          </cell>
        </row>
        <row r="1426">
          <cell r="C1426">
            <v>1423</v>
          </cell>
          <cell r="D1426">
            <v>9.6381999999999994</v>
          </cell>
          <cell r="E1426">
            <v>1423</v>
          </cell>
          <cell r="F1426">
            <v>9.6381999999999994</v>
          </cell>
        </row>
        <row r="1427">
          <cell r="C1427">
            <v>1424</v>
          </cell>
          <cell r="D1427">
            <v>9.6416000000000004</v>
          </cell>
          <cell r="E1427">
            <v>1424</v>
          </cell>
          <cell r="F1427">
            <v>9.6416000000000004</v>
          </cell>
        </row>
        <row r="1428">
          <cell r="C1428">
            <v>1425</v>
          </cell>
          <cell r="D1428">
            <v>9.6449999999999996</v>
          </cell>
          <cell r="E1428">
            <v>1425</v>
          </cell>
          <cell r="F1428">
            <v>9.6449999999999996</v>
          </cell>
        </row>
        <row r="1429">
          <cell r="C1429">
            <v>1426</v>
          </cell>
          <cell r="D1429">
            <v>9.6483999999999988</v>
          </cell>
          <cell r="E1429">
            <v>1426</v>
          </cell>
          <cell r="F1429">
            <v>9.6483999999999988</v>
          </cell>
        </row>
        <row r="1430">
          <cell r="C1430">
            <v>1427</v>
          </cell>
          <cell r="D1430">
            <v>9.6517999999999997</v>
          </cell>
          <cell r="E1430">
            <v>1427</v>
          </cell>
          <cell r="F1430">
            <v>9.6517999999999997</v>
          </cell>
        </row>
        <row r="1431">
          <cell r="C1431">
            <v>1428</v>
          </cell>
          <cell r="D1431">
            <v>9.6552000000000007</v>
          </cell>
          <cell r="E1431">
            <v>1428</v>
          </cell>
          <cell r="F1431">
            <v>9.6552000000000007</v>
          </cell>
        </row>
        <row r="1432">
          <cell r="C1432">
            <v>1429</v>
          </cell>
          <cell r="D1432">
            <v>9.6585999999999999</v>
          </cell>
          <cell r="E1432">
            <v>1429</v>
          </cell>
          <cell r="F1432">
            <v>9.6585999999999999</v>
          </cell>
        </row>
        <row r="1433">
          <cell r="C1433">
            <v>1430</v>
          </cell>
          <cell r="D1433">
            <v>9.661999999999999</v>
          </cell>
          <cell r="E1433">
            <v>1430</v>
          </cell>
          <cell r="F1433">
            <v>9.661999999999999</v>
          </cell>
        </row>
        <row r="1434">
          <cell r="C1434">
            <v>1431</v>
          </cell>
          <cell r="D1434">
            <v>9.6654</v>
          </cell>
          <cell r="E1434">
            <v>1431</v>
          </cell>
          <cell r="F1434">
            <v>9.6654</v>
          </cell>
        </row>
        <row r="1435">
          <cell r="C1435">
            <v>1432</v>
          </cell>
          <cell r="D1435">
            <v>9.6687999999999992</v>
          </cell>
          <cell r="E1435">
            <v>1432</v>
          </cell>
          <cell r="F1435">
            <v>9.6687999999999992</v>
          </cell>
        </row>
        <row r="1436">
          <cell r="C1436">
            <v>1433</v>
          </cell>
          <cell r="D1436">
            <v>9.6722000000000001</v>
          </cell>
          <cell r="E1436">
            <v>1433</v>
          </cell>
          <cell r="F1436">
            <v>9.6722000000000001</v>
          </cell>
        </row>
        <row r="1437">
          <cell r="C1437">
            <v>1434</v>
          </cell>
          <cell r="D1437">
            <v>9.6755999999999993</v>
          </cell>
          <cell r="E1437">
            <v>1434</v>
          </cell>
          <cell r="F1437">
            <v>9.6755999999999993</v>
          </cell>
        </row>
        <row r="1438">
          <cell r="C1438">
            <v>1435</v>
          </cell>
          <cell r="D1438">
            <v>9.6789999999999985</v>
          </cell>
          <cell r="E1438">
            <v>1435</v>
          </cell>
          <cell r="F1438">
            <v>9.6789999999999985</v>
          </cell>
        </row>
        <row r="1439">
          <cell r="C1439">
            <v>1436</v>
          </cell>
          <cell r="D1439">
            <v>9.6823999999999995</v>
          </cell>
          <cell r="E1439">
            <v>1436</v>
          </cell>
          <cell r="F1439">
            <v>9.6823999999999995</v>
          </cell>
        </row>
        <row r="1440">
          <cell r="C1440">
            <v>1437</v>
          </cell>
          <cell r="D1440">
            <v>9.6858000000000004</v>
          </cell>
          <cell r="E1440">
            <v>1437</v>
          </cell>
          <cell r="F1440">
            <v>9.6858000000000004</v>
          </cell>
        </row>
        <row r="1441">
          <cell r="C1441">
            <v>1438</v>
          </cell>
          <cell r="D1441">
            <v>9.6891999999999996</v>
          </cell>
          <cell r="E1441">
            <v>1438</v>
          </cell>
          <cell r="F1441">
            <v>9.6891999999999996</v>
          </cell>
        </row>
        <row r="1442">
          <cell r="C1442">
            <v>1439</v>
          </cell>
          <cell r="D1442">
            <v>9.6925999999999988</v>
          </cell>
          <cell r="E1442">
            <v>1439</v>
          </cell>
          <cell r="F1442">
            <v>9.6925999999999988</v>
          </cell>
        </row>
        <row r="1443">
          <cell r="C1443">
            <v>1440</v>
          </cell>
          <cell r="D1443">
            <v>9.6959999999999997</v>
          </cell>
          <cell r="E1443">
            <v>1440</v>
          </cell>
          <cell r="F1443">
            <v>9.6959999999999997</v>
          </cell>
        </row>
        <row r="1444">
          <cell r="C1444">
            <v>1441</v>
          </cell>
          <cell r="D1444">
            <v>9.6994000000000007</v>
          </cell>
          <cell r="E1444">
            <v>1441</v>
          </cell>
          <cell r="F1444">
            <v>9.6994000000000007</v>
          </cell>
        </row>
        <row r="1445">
          <cell r="C1445">
            <v>1442</v>
          </cell>
          <cell r="D1445">
            <v>9.7027999999999999</v>
          </cell>
          <cell r="E1445">
            <v>1442</v>
          </cell>
          <cell r="F1445">
            <v>9.7027999999999999</v>
          </cell>
        </row>
        <row r="1446">
          <cell r="C1446">
            <v>1443</v>
          </cell>
          <cell r="D1446">
            <v>9.7061999999999991</v>
          </cell>
          <cell r="E1446">
            <v>1443</v>
          </cell>
          <cell r="F1446">
            <v>9.7061999999999991</v>
          </cell>
        </row>
        <row r="1447">
          <cell r="C1447">
            <v>1444</v>
          </cell>
          <cell r="D1447">
            <v>9.7095999999999982</v>
          </cell>
          <cell r="E1447">
            <v>1444</v>
          </cell>
          <cell r="F1447">
            <v>9.7095999999999982</v>
          </cell>
        </row>
        <row r="1448">
          <cell r="C1448">
            <v>1445</v>
          </cell>
          <cell r="D1448">
            <v>9.7129999999999992</v>
          </cell>
          <cell r="E1448">
            <v>1445</v>
          </cell>
          <cell r="F1448">
            <v>9.7129999999999992</v>
          </cell>
        </row>
        <row r="1449">
          <cell r="C1449">
            <v>1446</v>
          </cell>
          <cell r="D1449">
            <v>9.7164000000000001</v>
          </cell>
          <cell r="E1449">
            <v>1446</v>
          </cell>
          <cell r="F1449">
            <v>9.7164000000000001</v>
          </cell>
        </row>
        <row r="1450">
          <cell r="C1450">
            <v>1447</v>
          </cell>
          <cell r="D1450">
            <v>9.7197999999999993</v>
          </cell>
          <cell r="E1450">
            <v>1447</v>
          </cell>
          <cell r="F1450">
            <v>9.7197999999999993</v>
          </cell>
        </row>
        <row r="1451">
          <cell r="C1451">
            <v>1448</v>
          </cell>
          <cell r="D1451">
            <v>9.7231999999999985</v>
          </cell>
          <cell r="E1451">
            <v>1448</v>
          </cell>
          <cell r="F1451">
            <v>9.7231999999999985</v>
          </cell>
        </row>
        <row r="1452">
          <cell r="C1452">
            <v>1449</v>
          </cell>
          <cell r="D1452">
            <v>9.7265999999999995</v>
          </cell>
          <cell r="E1452">
            <v>1449</v>
          </cell>
          <cell r="F1452">
            <v>9.7265999999999995</v>
          </cell>
        </row>
        <row r="1453">
          <cell r="C1453">
            <v>1450</v>
          </cell>
          <cell r="D1453">
            <v>9.73</v>
          </cell>
          <cell r="E1453">
            <v>1450</v>
          </cell>
          <cell r="F1453">
            <v>9.73</v>
          </cell>
        </row>
        <row r="1454">
          <cell r="C1454">
            <v>1451</v>
          </cell>
          <cell r="D1454">
            <v>9.7333999999999996</v>
          </cell>
          <cell r="E1454">
            <v>1451</v>
          </cell>
          <cell r="F1454">
            <v>9.7333999999999996</v>
          </cell>
        </row>
        <row r="1455">
          <cell r="C1455">
            <v>1452</v>
          </cell>
          <cell r="D1455">
            <v>9.7367999999999988</v>
          </cell>
          <cell r="E1455">
            <v>1452</v>
          </cell>
          <cell r="F1455">
            <v>9.7367999999999988</v>
          </cell>
        </row>
        <row r="1456">
          <cell r="C1456">
            <v>1453</v>
          </cell>
          <cell r="D1456">
            <v>9.7401999999999997</v>
          </cell>
          <cell r="E1456">
            <v>1453</v>
          </cell>
          <cell r="F1456">
            <v>9.7401999999999997</v>
          </cell>
        </row>
        <row r="1457">
          <cell r="C1457">
            <v>1454</v>
          </cell>
          <cell r="D1457">
            <v>9.7436000000000007</v>
          </cell>
          <cell r="E1457">
            <v>1454</v>
          </cell>
          <cell r="F1457">
            <v>9.7436000000000007</v>
          </cell>
        </row>
        <row r="1458">
          <cell r="C1458">
            <v>1455</v>
          </cell>
          <cell r="D1458">
            <v>9.7469999999999999</v>
          </cell>
          <cell r="E1458">
            <v>1455</v>
          </cell>
          <cell r="F1458">
            <v>9.7469999999999999</v>
          </cell>
        </row>
        <row r="1459">
          <cell r="C1459">
            <v>1456</v>
          </cell>
          <cell r="D1459">
            <v>9.7503999999999991</v>
          </cell>
          <cell r="E1459">
            <v>1456</v>
          </cell>
          <cell r="F1459">
            <v>9.7503999999999991</v>
          </cell>
        </row>
        <row r="1460">
          <cell r="C1460">
            <v>1457</v>
          </cell>
          <cell r="D1460">
            <v>9.7537999999999982</v>
          </cell>
          <cell r="E1460">
            <v>1457</v>
          </cell>
          <cell r="F1460">
            <v>9.7537999999999982</v>
          </cell>
        </row>
        <row r="1461">
          <cell r="C1461">
            <v>1458</v>
          </cell>
          <cell r="D1461">
            <v>9.7571999999999992</v>
          </cell>
          <cell r="E1461">
            <v>1458</v>
          </cell>
          <cell r="F1461">
            <v>9.7571999999999992</v>
          </cell>
        </row>
        <row r="1462">
          <cell r="C1462">
            <v>1459</v>
          </cell>
          <cell r="D1462">
            <v>9.7606000000000002</v>
          </cell>
          <cell r="E1462">
            <v>1459</v>
          </cell>
          <cell r="F1462">
            <v>9.7606000000000002</v>
          </cell>
        </row>
        <row r="1463">
          <cell r="C1463">
            <v>1460</v>
          </cell>
          <cell r="D1463">
            <v>9.7639999999999993</v>
          </cell>
          <cell r="E1463">
            <v>1460</v>
          </cell>
          <cell r="F1463">
            <v>9.7639999999999993</v>
          </cell>
        </row>
        <row r="1464">
          <cell r="C1464">
            <v>1461</v>
          </cell>
          <cell r="D1464">
            <v>9.7673999999999985</v>
          </cell>
          <cell r="E1464">
            <v>1461</v>
          </cell>
          <cell r="F1464">
            <v>9.7673999999999985</v>
          </cell>
        </row>
        <row r="1465">
          <cell r="C1465">
            <v>1462</v>
          </cell>
          <cell r="D1465">
            <v>9.7707999999999995</v>
          </cell>
          <cell r="E1465">
            <v>1462</v>
          </cell>
          <cell r="F1465">
            <v>9.7707999999999995</v>
          </cell>
        </row>
        <row r="1466">
          <cell r="C1466">
            <v>1463</v>
          </cell>
          <cell r="D1466">
            <v>9.7742000000000004</v>
          </cell>
          <cell r="E1466">
            <v>1463</v>
          </cell>
          <cell r="F1466">
            <v>9.7742000000000004</v>
          </cell>
        </row>
        <row r="1467">
          <cell r="C1467">
            <v>1464</v>
          </cell>
          <cell r="D1467">
            <v>9.7775999999999996</v>
          </cell>
          <cell r="E1467">
            <v>1464</v>
          </cell>
          <cell r="F1467">
            <v>9.7775999999999996</v>
          </cell>
        </row>
        <row r="1468">
          <cell r="C1468">
            <v>1465</v>
          </cell>
          <cell r="D1468">
            <v>9.7809999999999988</v>
          </cell>
          <cell r="E1468">
            <v>1465</v>
          </cell>
          <cell r="F1468">
            <v>9.7809999999999988</v>
          </cell>
        </row>
        <row r="1469">
          <cell r="C1469">
            <v>1466</v>
          </cell>
          <cell r="D1469">
            <v>9.7843999999999998</v>
          </cell>
          <cell r="E1469">
            <v>1466</v>
          </cell>
          <cell r="F1469">
            <v>9.7843999999999998</v>
          </cell>
        </row>
        <row r="1470">
          <cell r="C1470">
            <v>1467</v>
          </cell>
          <cell r="D1470">
            <v>9.7878000000000007</v>
          </cell>
          <cell r="E1470">
            <v>1467</v>
          </cell>
          <cell r="F1470">
            <v>9.7878000000000007</v>
          </cell>
        </row>
        <row r="1471">
          <cell r="C1471">
            <v>1468</v>
          </cell>
          <cell r="D1471">
            <v>9.7911999999999999</v>
          </cell>
          <cell r="E1471">
            <v>1468</v>
          </cell>
          <cell r="F1471">
            <v>9.7911999999999999</v>
          </cell>
        </row>
        <row r="1472">
          <cell r="C1472">
            <v>1469</v>
          </cell>
          <cell r="D1472">
            <v>9.7945999999999991</v>
          </cell>
          <cell r="E1472">
            <v>1469</v>
          </cell>
          <cell r="F1472">
            <v>9.7945999999999991</v>
          </cell>
        </row>
        <row r="1473">
          <cell r="C1473">
            <v>1470</v>
          </cell>
          <cell r="D1473">
            <v>9.7979999999999983</v>
          </cell>
          <cell r="E1473">
            <v>1470</v>
          </cell>
          <cell r="F1473">
            <v>9.7979999999999983</v>
          </cell>
        </row>
        <row r="1474">
          <cell r="C1474">
            <v>1471</v>
          </cell>
          <cell r="D1474">
            <v>9.8013999999999992</v>
          </cell>
          <cell r="E1474">
            <v>1471</v>
          </cell>
          <cell r="F1474">
            <v>9.8013999999999992</v>
          </cell>
        </row>
        <row r="1475">
          <cell r="C1475">
            <v>1472</v>
          </cell>
          <cell r="D1475">
            <v>9.8048000000000002</v>
          </cell>
          <cell r="E1475">
            <v>1472</v>
          </cell>
          <cell r="F1475">
            <v>9.8048000000000002</v>
          </cell>
        </row>
        <row r="1476">
          <cell r="C1476">
            <v>1473</v>
          </cell>
          <cell r="D1476">
            <v>9.8081999999999994</v>
          </cell>
          <cell r="E1476">
            <v>1473</v>
          </cell>
          <cell r="F1476">
            <v>9.8081999999999994</v>
          </cell>
        </row>
        <row r="1477">
          <cell r="C1477">
            <v>1474</v>
          </cell>
          <cell r="D1477">
            <v>9.8115999999999985</v>
          </cell>
          <cell r="E1477">
            <v>1474</v>
          </cell>
          <cell r="F1477">
            <v>9.8115999999999985</v>
          </cell>
        </row>
        <row r="1478">
          <cell r="C1478">
            <v>1475</v>
          </cell>
          <cell r="D1478">
            <v>9.8149999999999995</v>
          </cell>
          <cell r="E1478">
            <v>1475</v>
          </cell>
          <cell r="F1478">
            <v>9.8149999999999995</v>
          </cell>
        </row>
        <row r="1479">
          <cell r="C1479">
            <v>1476</v>
          </cell>
          <cell r="D1479">
            <v>9.8184000000000005</v>
          </cell>
          <cell r="E1479">
            <v>1476</v>
          </cell>
          <cell r="F1479">
            <v>9.8184000000000005</v>
          </cell>
        </row>
        <row r="1480">
          <cell r="C1480">
            <v>1477</v>
          </cell>
          <cell r="D1480">
            <v>9.8217999999999996</v>
          </cell>
          <cell r="E1480">
            <v>1477</v>
          </cell>
          <cell r="F1480">
            <v>9.8217999999999996</v>
          </cell>
        </row>
        <row r="1481">
          <cell r="C1481">
            <v>1478</v>
          </cell>
          <cell r="D1481">
            <v>9.8251999999999988</v>
          </cell>
          <cell r="E1481">
            <v>1478</v>
          </cell>
          <cell r="F1481">
            <v>9.8251999999999988</v>
          </cell>
        </row>
        <row r="1482">
          <cell r="C1482">
            <v>1479</v>
          </cell>
          <cell r="D1482">
            <v>9.8285999999999998</v>
          </cell>
          <cell r="E1482">
            <v>1479</v>
          </cell>
          <cell r="F1482">
            <v>9.8285999999999998</v>
          </cell>
        </row>
        <row r="1483">
          <cell r="C1483">
            <v>1480</v>
          </cell>
          <cell r="D1483">
            <v>9.8320000000000007</v>
          </cell>
          <cell r="E1483">
            <v>1480</v>
          </cell>
          <cell r="F1483">
            <v>9.8320000000000007</v>
          </cell>
        </row>
        <row r="1484">
          <cell r="C1484">
            <v>1481</v>
          </cell>
          <cell r="D1484">
            <v>9.8353999999999999</v>
          </cell>
          <cell r="E1484">
            <v>1481</v>
          </cell>
          <cell r="F1484">
            <v>9.8353999999999999</v>
          </cell>
        </row>
        <row r="1485">
          <cell r="C1485">
            <v>1482</v>
          </cell>
          <cell r="D1485">
            <v>9.8387999999999991</v>
          </cell>
          <cell r="E1485">
            <v>1482</v>
          </cell>
          <cell r="F1485">
            <v>9.8387999999999991</v>
          </cell>
        </row>
        <row r="1486">
          <cell r="C1486">
            <v>1483</v>
          </cell>
          <cell r="D1486">
            <v>9.8421999999999983</v>
          </cell>
          <cell r="E1486">
            <v>1483</v>
          </cell>
          <cell r="F1486">
            <v>9.8421999999999983</v>
          </cell>
        </row>
        <row r="1487">
          <cell r="C1487">
            <v>1484</v>
          </cell>
          <cell r="D1487">
            <v>9.8455999999999992</v>
          </cell>
          <cell r="E1487">
            <v>1484</v>
          </cell>
          <cell r="F1487">
            <v>9.8455999999999992</v>
          </cell>
        </row>
        <row r="1488">
          <cell r="C1488">
            <v>1485</v>
          </cell>
          <cell r="D1488">
            <v>9.8490000000000002</v>
          </cell>
          <cell r="E1488">
            <v>1485</v>
          </cell>
          <cell r="F1488">
            <v>9.8490000000000002</v>
          </cell>
        </row>
        <row r="1489">
          <cell r="C1489">
            <v>1486</v>
          </cell>
          <cell r="D1489">
            <v>9.8523999999999994</v>
          </cell>
          <cell r="E1489">
            <v>1486</v>
          </cell>
          <cell r="F1489">
            <v>9.8523999999999994</v>
          </cell>
        </row>
        <row r="1490">
          <cell r="C1490">
            <v>1487</v>
          </cell>
          <cell r="D1490">
            <v>9.8557999999999986</v>
          </cell>
          <cell r="E1490">
            <v>1487</v>
          </cell>
          <cell r="F1490">
            <v>9.8557999999999986</v>
          </cell>
        </row>
        <row r="1491">
          <cell r="C1491">
            <v>1488</v>
          </cell>
          <cell r="D1491">
            <v>9.8591999999999995</v>
          </cell>
          <cell r="E1491">
            <v>1488</v>
          </cell>
          <cell r="F1491">
            <v>9.8591999999999995</v>
          </cell>
        </row>
        <row r="1492">
          <cell r="C1492">
            <v>1489</v>
          </cell>
          <cell r="D1492">
            <v>9.8626000000000005</v>
          </cell>
          <cell r="E1492">
            <v>1489</v>
          </cell>
          <cell r="F1492">
            <v>9.8626000000000005</v>
          </cell>
        </row>
        <row r="1493">
          <cell r="C1493">
            <v>1490</v>
          </cell>
          <cell r="D1493">
            <v>9.8659999999999997</v>
          </cell>
          <cell r="E1493">
            <v>1490</v>
          </cell>
          <cell r="F1493">
            <v>9.8659999999999997</v>
          </cell>
        </row>
        <row r="1494">
          <cell r="C1494">
            <v>1491</v>
          </cell>
          <cell r="D1494">
            <v>9.8693999999999988</v>
          </cell>
          <cell r="E1494">
            <v>1491</v>
          </cell>
          <cell r="F1494">
            <v>9.8693999999999988</v>
          </cell>
        </row>
        <row r="1495">
          <cell r="C1495">
            <v>1492</v>
          </cell>
          <cell r="D1495">
            <v>9.8727999999999998</v>
          </cell>
          <cell r="E1495">
            <v>1492</v>
          </cell>
          <cell r="F1495">
            <v>9.8727999999999998</v>
          </cell>
        </row>
        <row r="1496">
          <cell r="C1496">
            <v>1493</v>
          </cell>
          <cell r="D1496">
            <v>9.8762000000000008</v>
          </cell>
          <cell r="E1496">
            <v>1493</v>
          </cell>
          <cell r="F1496">
            <v>9.8762000000000008</v>
          </cell>
        </row>
        <row r="1497">
          <cell r="C1497">
            <v>1494</v>
          </cell>
          <cell r="D1497">
            <v>9.8795999999999999</v>
          </cell>
          <cell r="E1497">
            <v>1494</v>
          </cell>
          <cell r="F1497">
            <v>9.8795999999999999</v>
          </cell>
        </row>
        <row r="1498">
          <cell r="C1498">
            <v>1495</v>
          </cell>
          <cell r="D1498">
            <v>9.8829999999999991</v>
          </cell>
          <cell r="E1498">
            <v>1495</v>
          </cell>
          <cell r="F1498">
            <v>9.8829999999999991</v>
          </cell>
        </row>
        <row r="1499">
          <cell r="C1499">
            <v>1496</v>
          </cell>
          <cell r="D1499">
            <v>9.8863999999999983</v>
          </cell>
          <cell r="E1499">
            <v>1496</v>
          </cell>
          <cell r="F1499">
            <v>9.8863999999999983</v>
          </cell>
        </row>
        <row r="1500">
          <cell r="C1500">
            <v>1497</v>
          </cell>
          <cell r="D1500">
            <v>9.8897999999999993</v>
          </cell>
          <cell r="E1500">
            <v>1497</v>
          </cell>
          <cell r="F1500">
            <v>9.8897999999999993</v>
          </cell>
        </row>
        <row r="1501">
          <cell r="C1501">
            <v>1498</v>
          </cell>
          <cell r="D1501">
            <v>9.8932000000000002</v>
          </cell>
          <cell r="E1501">
            <v>1498</v>
          </cell>
          <cell r="F1501">
            <v>9.8932000000000002</v>
          </cell>
        </row>
        <row r="1502">
          <cell r="C1502">
            <v>1499</v>
          </cell>
          <cell r="D1502">
            <v>9.8965999999999994</v>
          </cell>
          <cell r="E1502">
            <v>1499</v>
          </cell>
          <cell r="F1502">
            <v>9.8965999999999994</v>
          </cell>
        </row>
        <row r="1503">
          <cell r="C1503">
            <v>1500</v>
          </cell>
          <cell r="D1503">
            <v>9.9</v>
          </cell>
          <cell r="E1503">
            <v>1500</v>
          </cell>
          <cell r="F1503">
            <v>9.9</v>
          </cell>
        </row>
        <row r="1504">
          <cell r="C1504">
            <v>1501</v>
          </cell>
          <cell r="D1504">
            <v>9.9051999999999989</v>
          </cell>
          <cell r="E1504">
            <v>1501</v>
          </cell>
          <cell r="F1504">
            <v>9.9051999999999989</v>
          </cell>
        </row>
        <row r="1505">
          <cell r="C1505">
            <v>1502</v>
          </cell>
          <cell r="D1505">
            <v>9.9103999999999992</v>
          </cell>
          <cell r="E1505">
            <v>1502</v>
          </cell>
          <cell r="F1505">
            <v>9.9103999999999992</v>
          </cell>
        </row>
        <row r="1506">
          <cell r="C1506">
            <v>1503</v>
          </cell>
          <cell r="D1506">
            <v>9.9155999999999995</v>
          </cell>
          <cell r="E1506">
            <v>1503</v>
          </cell>
          <cell r="F1506">
            <v>9.9155999999999995</v>
          </cell>
        </row>
        <row r="1507">
          <cell r="C1507">
            <v>1504</v>
          </cell>
          <cell r="D1507">
            <v>9.9207999999999998</v>
          </cell>
          <cell r="E1507">
            <v>1504</v>
          </cell>
          <cell r="F1507">
            <v>9.9207999999999998</v>
          </cell>
        </row>
        <row r="1508">
          <cell r="C1508">
            <v>1505</v>
          </cell>
          <cell r="D1508">
            <v>9.9260000000000002</v>
          </cell>
          <cell r="E1508">
            <v>1505</v>
          </cell>
          <cell r="F1508">
            <v>9.9260000000000002</v>
          </cell>
        </row>
        <row r="1509">
          <cell r="C1509">
            <v>1506</v>
          </cell>
          <cell r="D1509">
            <v>9.9312000000000005</v>
          </cell>
          <cell r="E1509">
            <v>1506</v>
          </cell>
          <cell r="F1509">
            <v>9.9312000000000005</v>
          </cell>
        </row>
        <row r="1510">
          <cell r="C1510">
            <v>1507</v>
          </cell>
          <cell r="D1510">
            <v>9.936399999999999</v>
          </cell>
          <cell r="E1510">
            <v>1507</v>
          </cell>
          <cell r="F1510">
            <v>9.936399999999999</v>
          </cell>
        </row>
        <row r="1511">
          <cell r="C1511">
            <v>1508</v>
          </cell>
          <cell r="D1511">
            <v>9.9415999999999993</v>
          </cell>
          <cell r="E1511">
            <v>1508</v>
          </cell>
          <cell r="F1511">
            <v>9.9415999999999993</v>
          </cell>
        </row>
        <row r="1512">
          <cell r="C1512">
            <v>1509</v>
          </cell>
          <cell r="D1512">
            <v>9.9467999999999996</v>
          </cell>
          <cell r="E1512">
            <v>1509</v>
          </cell>
          <cell r="F1512">
            <v>9.9467999999999996</v>
          </cell>
        </row>
        <row r="1513">
          <cell r="C1513">
            <v>1510</v>
          </cell>
          <cell r="D1513">
            <v>9.952</v>
          </cell>
          <cell r="E1513">
            <v>1510</v>
          </cell>
          <cell r="F1513">
            <v>9.952</v>
          </cell>
        </row>
        <row r="1514">
          <cell r="C1514">
            <v>1511</v>
          </cell>
          <cell r="D1514">
            <v>9.9572000000000003</v>
          </cell>
          <cell r="E1514">
            <v>1511</v>
          </cell>
          <cell r="F1514">
            <v>9.9572000000000003</v>
          </cell>
        </row>
        <row r="1515">
          <cell r="C1515">
            <v>1512</v>
          </cell>
          <cell r="D1515">
            <v>9.9624000000000006</v>
          </cell>
          <cell r="E1515">
            <v>1512</v>
          </cell>
          <cell r="F1515">
            <v>9.9624000000000006</v>
          </cell>
        </row>
        <row r="1516">
          <cell r="C1516">
            <v>1513</v>
          </cell>
          <cell r="D1516">
            <v>9.9675999999999991</v>
          </cell>
          <cell r="E1516">
            <v>1513</v>
          </cell>
          <cell r="F1516">
            <v>9.9675999999999991</v>
          </cell>
        </row>
        <row r="1517">
          <cell r="C1517">
            <v>1514</v>
          </cell>
          <cell r="D1517">
            <v>9.9727999999999994</v>
          </cell>
          <cell r="E1517">
            <v>1514</v>
          </cell>
          <cell r="F1517">
            <v>9.9727999999999994</v>
          </cell>
        </row>
        <row r="1518">
          <cell r="C1518">
            <v>1515</v>
          </cell>
          <cell r="D1518">
            <v>9.9779999999999998</v>
          </cell>
          <cell r="E1518">
            <v>1515</v>
          </cell>
          <cell r="F1518">
            <v>9.9779999999999998</v>
          </cell>
        </row>
        <row r="1519">
          <cell r="C1519">
            <v>1516</v>
          </cell>
          <cell r="D1519">
            <v>9.9832000000000001</v>
          </cell>
          <cell r="E1519">
            <v>1516</v>
          </cell>
          <cell r="F1519">
            <v>9.9832000000000001</v>
          </cell>
        </row>
        <row r="1520">
          <cell r="C1520">
            <v>1517</v>
          </cell>
          <cell r="D1520">
            <v>9.9884000000000004</v>
          </cell>
          <cell r="E1520">
            <v>1517</v>
          </cell>
          <cell r="F1520">
            <v>9.9884000000000004</v>
          </cell>
        </row>
        <row r="1521">
          <cell r="C1521">
            <v>1518</v>
          </cell>
          <cell r="D1521">
            <v>9.9935999999999989</v>
          </cell>
          <cell r="E1521">
            <v>1518</v>
          </cell>
          <cell r="F1521">
            <v>9.9935999999999989</v>
          </cell>
        </row>
        <row r="1522">
          <cell r="C1522">
            <v>1519</v>
          </cell>
          <cell r="D1522">
            <v>9.9987999999999992</v>
          </cell>
          <cell r="E1522">
            <v>1519</v>
          </cell>
          <cell r="F1522">
            <v>9.9987999999999992</v>
          </cell>
        </row>
        <row r="1523">
          <cell r="C1523">
            <v>1520</v>
          </cell>
          <cell r="D1523">
            <v>10.004</v>
          </cell>
          <cell r="E1523">
            <v>1520</v>
          </cell>
          <cell r="F1523">
            <v>10.004</v>
          </cell>
        </row>
        <row r="1524">
          <cell r="C1524">
            <v>1521</v>
          </cell>
          <cell r="D1524">
            <v>10.0092</v>
          </cell>
          <cell r="E1524">
            <v>1521</v>
          </cell>
          <cell r="F1524">
            <v>10.0092</v>
          </cell>
        </row>
        <row r="1525">
          <cell r="C1525">
            <v>1522</v>
          </cell>
          <cell r="D1525">
            <v>10.0144</v>
          </cell>
          <cell r="E1525">
            <v>1522</v>
          </cell>
          <cell r="F1525">
            <v>10.0144</v>
          </cell>
        </row>
        <row r="1526">
          <cell r="C1526">
            <v>1523</v>
          </cell>
          <cell r="D1526">
            <v>10.019600000000001</v>
          </cell>
          <cell r="E1526">
            <v>1523</v>
          </cell>
          <cell r="F1526">
            <v>10.019600000000001</v>
          </cell>
        </row>
        <row r="1527">
          <cell r="C1527">
            <v>1524</v>
          </cell>
          <cell r="D1527">
            <v>10.024799999999999</v>
          </cell>
          <cell r="E1527">
            <v>1524</v>
          </cell>
          <cell r="F1527">
            <v>10.024799999999999</v>
          </cell>
        </row>
        <row r="1528">
          <cell r="C1528">
            <v>1525</v>
          </cell>
          <cell r="D1528">
            <v>10.029999999999999</v>
          </cell>
          <cell r="E1528">
            <v>1525</v>
          </cell>
          <cell r="F1528">
            <v>10.029999999999999</v>
          </cell>
        </row>
        <row r="1529">
          <cell r="C1529">
            <v>1526</v>
          </cell>
          <cell r="D1529">
            <v>10.0352</v>
          </cell>
          <cell r="E1529">
            <v>1526</v>
          </cell>
          <cell r="F1529">
            <v>10.0352</v>
          </cell>
        </row>
        <row r="1530">
          <cell r="C1530">
            <v>1527</v>
          </cell>
          <cell r="D1530">
            <v>10.0404</v>
          </cell>
          <cell r="E1530">
            <v>1527</v>
          </cell>
          <cell r="F1530">
            <v>10.0404</v>
          </cell>
        </row>
        <row r="1531">
          <cell r="C1531">
            <v>1528</v>
          </cell>
          <cell r="D1531">
            <v>10.0456</v>
          </cell>
          <cell r="E1531">
            <v>1528</v>
          </cell>
          <cell r="F1531">
            <v>10.0456</v>
          </cell>
        </row>
        <row r="1532">
          <cell r="C1532">
            <v>1529</v>
          </cell>
          <cell r="D1532">
            <v>10.050799999999999</v>
          </cell>
          <cell r="E1532">
            <v>1529</v>
          </cell>
          <cell r="F1532">
            <v>10.050799999999999</v>
          </cell>
        </row>
        <row r="1533">
          <cell r="C1533">
            <v>1530</v>
          </cell>
          <cell r="D1533">
            <v>10.055999999999999</v>
          </cell>
          <cell r="E1533">
            <v>1530</v>
          </cell>
          <cell r="F1533">
            <v>10.055999999999999</v>
          </cell>
        </row>
        <row r="1534">
          <cell r="C1534">
            <v>1531</v>
          </cell>
          <cell r="D1534">
            <v>10.061199999999999</v>
          </cell>
          <cell r="E1534">
            <v>1531</v>
          </cell>
          <cell r="F1534">
            <v>10.061199999999999</v>
          </cell>
        </row>
        <row r="1535">
          <cell r="C1535">
            <v>1532</v>
          </cell>
          <cell r="D1535">
            <v>10.0664</v>
          </cell>
          <cell r="E1535">
            <v>1532</v>
          </cell>
          <cell r="F1535">
            <v>10.0664</v>
          </cell>
        </row>
        <row r="1536">
          <cell r="C1536">
            <v>1533</v>
          </cell>
          <cell r="D1536">
            <v>10.0716</v>
          </cell>
          <cell r="E1536">
            <v>1533</v>
          </cell>
          <cell r="F1536">
            <v>10.0716</v>
          </cell>
        </row>
        <row r="1537">
          <cell r="C1537">
            <v>1534</v>
          </cell>
          <cell r="D1537">
            <v>10.0768</v>
          </cell>
          <cell r="E1537">
            <v>1534</v>
          </cell>
          <cell r="F1537">
            <v>10.0768</v>
          </cell>
        </row>
        <row r="1538">
          <cell r="C1538">
            <v>1535</v>
          </cell>
          <cell r="D1538">
            <v>10.081999999999999</v>
          </cell>
          <cell r="E1538">
            <v>1535</v>
          </cell>
          <cell r="F1538">
            <v>10.081999999999999</v>
          </cell>
        </row>
        <row r="1539">
          <cell r="C1539">
            <v>1536</v>
          </cell>
          <cell r="D1539">
            <v>10.087199999999999</v>
          </cell>
          <cell r="E1539">
            <v>1536</v>
          </cell>
          <cell r="F1539">
            <v>10.087199999999999</v>
          </cell>
        </row>
        <row r="1540">
          <cell r="C1540">
            <v>1537</v>
          </cell>
          <cell r="D1540">
            <v>10.0924</v>
          </cell>
          <cell r="E1540">
            <v>1537</v>
          </cell>
          <cell r="F1540">
            <v>10.0924</v>
          </cell>
        </row>
        <row r="1541">
          <cell r="C1541">
            <v>1538</v>
          </cell>
          <cell r="D1541">
            <v>10.0976</v>
          </cell>
          <cell r="E1541">
            <v>1538</v>
          </cell>
          <cell r="F1541">
            <v>10.0976</v>
          </cell>
        </row>
        <row r="1542">
          <cell r="C1542">
            <v>1539</v>
          </cell>
          <cell r="D1542">
            <v>10.102799999999998</v>
          </cell>
          <cell r="E1542">
            <v>1539</v>
          </cell>
          <cell r="F1542">
            <v>10.102799999999998</v>
          </cell>
        </row>
        <row r="1543">
          <cell r="C1543">
            <v>1540</v>
          </cell>
          <cell r="D1543">
            <v>10.107999999999999</v>
          </cell>
          <cell r="E1543">
            <v>1540</v>
          </cell>
          <cell r="F1543">
            <v>10.107999999999999</v>
          </cell>
        </row>
        <row r="1544">
          <cell r="C1544">
            <v>1541</v>
          </cell>
          <cell r="D1544">
            <v>10.113199999999999</v>
          </cell>
          <cell r="E1544">
            <v>1541</v>
          </cell>
          <cell r="F1544">
            <v>10.113199999999999</v>
          </cell>
        </row>
        <row r="1545">
          <cell r="C1545">
            <v>1542</v>
          </cell>
          <cell r="D1545">
            <v>10.118399999999999</v>
          </cell>
          <cell r="E1545">
            <v>1542</v>
          </cell>
          <cell r="F1545">
            <v>10.118399999999999</v>
          </cell>
        </row>
        <row r="1546">
          <cell r="C1546">
            <v>1543</v>
          </cell>
          <cell r="D1546">
            <v>10.1236</v>
          </cell>
          <cell r="E1546">
            <v>1543</v>
          </cell>
          <cell r="F1546">
            <v>10.1236</v>
          </cell>
        </row>
        <row r="1547">
          <cell r="C1547">
            <v>1544</v>
          </cell>
          <cell r="D1547">
            <v>10.1288</v>
          </cell>
          <cell r="E1547">
            <v>1544</v>
          </cell>
          <cell r="F1547">
            <v>10.1288</v>
          </cell>
        </row>
        <row r="1548">
          <cell r="C1548">
            <v>1545</v>
          </cell>
          <cell r="D1548">
            <v>10.133999999999999</v>
          </cell>
          <cell r="E1548">
            <v>1545</v>
          </cell>
          <cell r="F1548">
            <v>10.133999999999999</v>
          </cell>
        </row>
        <row r="1549">
          <cell r="C1549">
            <v>1546</v>
          </cell>
          <cell r="D1549">
            <v>10.139199999999999</v>
          </cell>
          <cell r="E1549">
            <v>1546</v>
          </cell>
          <cell r="F1549">
            <v>10.139199999999999</v>
          </cell>
        </row>
        <row r="1550">
          <cell r="C1550">
            <v>1547</v>
          </cell>
          <cell r="D1550">
            <v>10.144399999999999</v>
          </cell>
          <cell r="E1550">
            <v>1547</v>
          </cell>
          <cell r="F1550">
            <v>10.144399999999999</v>
          </cell>
        </row>
        <row r="1551">
          <cell r="C1551">
            <v>1548</v>
          </cell>
          <cell r="D1551">
            <v>10.1496</v>
          </cell>
          <cell r="E1551">
            <v>1548</v>
          </cell>
          <cell r="F1551">
            <v>10.1496</v>
          </cell>
        </row>
        <row r="1552">
          <cell r="C1552">
            <v>1549</v>
          </cell>
          <cell r="D1552">
            <v>10.1548</v>
          </cell>
          <cell r="E1552">
            <v>1549</v>
          </cell>
          <cell r="F1552">
            <v>10.1548</v>
          </cell>
        </row>
        <row r="1553">
          <cell r="C1553">
            <v>1550</v>
          </cell>
          <cell r="D1553">
            <v>10.16</v>
          </cell>
          <cell r="E1553">
            <v>1550</v>
          </cell>
          <cell r="F1553">
            <v>10.16</v>
          </cell>
        </row>
        <row r="1554">
          <cell r="C1554">
            <v>1551</v>
          </cell>
          <cell r="D1554">
            <v>10.165199999999999</v>
          </cell>
          <cell r="E1554">
            <v>1551</v>
          </cell>
          <cell r="F1554">
            <v>10.165199999999999</v>
          </cell>
        </row>
        <row r="1555">
          <cell r="C1555">
            <v>1552</v>
          </cell>
          <cell r="D1555">
            <v>10.170399999999999</v>
          </cell>
          <cell r="E1555">
            <v>1552</v>
          </cell>
          <cell r="F1555">
            <v>10.170399999999999</v>
          </cell>
        </row>
        <row r="1556">
          <cell r="C1556">
            <v>1553</v>
          </cell>
          <cell r="D1556">
            <v>10.175599999999999</v>
          </cell>
          <cell r="E1556">
            <v>1553</v>
          </cell>
          <cell r="F1556">
            <v>10.175599999999999</v>
          </cell>
        </row>
        <row r="1557">
          <cell r="C1557">
            <v>1554</v>
          </cell>
          <cell r="D1557">
            <v>10.1808</v>
          </cell>
          <cell r="E1557">
            <v>1554</v>
          </cell>
          <cell r="F1557">
            <v>10.1808</v>
          </cell>
        </row>
        <row r="1558">
          <cell r="C1558">
            <v>1555</v>
          </cell>
          <cell r="D1558">
            <v>10.186</v>
          </cell>
          <cell r="E1558">
            <v>1555</v>
          </cell>
          <cell r="F1558">
            <v>10.186</v>
          </cell>
        </row>
        <row r="1559">
          <cell r="C1559">
            <v>1556</v>
          </cell>
          <cell r="D1559">
            <v>10.191199999999998</v>
          </cell>
          <cell r="E1559">
            <v>1556</v>
          </cell>
          <cell r="F1559">
            <v>10.191199999999998</v>
          </cell>
        </row>
        <row r="1560">
          <cell r="C1560">
            <v>1557</v>
          </cell>
          <cell r="D1560">
            <v>10.196399999999999</v>
          </cell>
          <cell r="E1560">
            <v>1557</v>
          </cell>
          <cell r="F1560">
            <v>10.196399999999999</v>
          </cell>
        </row>
        <row r="1561">
          <cell r="C1561">
            <v>1558</v>
          </cell>
          <cell r="D1561">
            <v>10.201599999999999</v>
          </cell>
          <cell r="E1561">
            <v>1558</v>
          </cell>
          <cell r="F1561">
            <v>10.201599999999999</v>
          </cell>
        </row>
        <row r="1562">
          <cell r="C1562">
            <v>1559</v>
          </cell>
          <cell r="D1562">
            <v>10.206799999999999</v>
          </cell>
          <cell r="E1562">
            <v>1559</v>
          </cell>
          <cell r="F1562">
            <v>10.206799999999999</v>
          </cell>
        </row>
        <row r="1563">
          <cell r="C1563">
            <v>1560</v>
          </cell>
          <cell r="D1563">
            <v>10.212</v>
          </cell>
          <cell r="E1563">
            <v>1560</v>
          </cell>
          <cell r="F1563">
            <v>10.212</v>
          </cell>
        </row>
        <row r="1564">
          <cell r="C1564">
            <v>1561</v>
          </cell>
          <cell r="D1564">
            <v>10.2172</v>
          </cell>
          <cell r="E1564">
            <v>1561</v>
          </cell>
          <cell r="F1564">
            <v>10.2172</v>
          </cell>
        </row>
        <row r="1565">
          <cell r="C1565">
            <v>1562</v>
          </cell>
          <cell r="D1565">
            <v>10.222399999999999</v>
          </cell>
          <cell r="E1565">
            <v>1562</v>
          </cell>
          <cell r="F1565">
            <v>10.222399999999999</v>
          </cell>
        </row>
        <row r="1566">
          <cell r="C1566">
            <v>1563</v>
          </cell>
          <cell r="D1566">
            <v>10.227599999999999</v>
          </cell>
          <cell r="E1566">
            <v>1563</v>
          </cell>
          <cell r="F1566">
            <v>10.227599999999999</v>
          </cell>
        </row>
        <row r="1567">
          <cell r="C1567">
            <v>1564</v>
          </cell>
          <cell r="D1567">
            <v>10.232799999999999</v>
          </cell>
          <cell r="E1567">
            <v>1564</v>
          </cell>
          <cell r="F1567">
            <v>10.232799999999999</v>
          </cell>
        </row>
        <row r="1568">
          <cell r="C1568">
            <v>1565</v>
          </cell>
          <cell r="D1568">
            <v>10.238</v>
          </cell>
          <cell r="E1568">
            <v>1565</v>
          </cell>
          <cell r="F1568">
            <v>10.238</v>
          </cell>
        </row>
        <row r="1569">
          <cell r="C1569">
            <v>1566</v>
          </cell>
          <cell r="D1569">
            <v>10.2432</v>
          </cell>
          <cell r="E1569">
            <v>1566</v>
          </cell>
          <cell r="F1569">
            <v>10.2432</v>
          </cell>
        </row>
        <row r="1570">
          <cell r="C1570">
            <v>1567</v>
          </cell>
          <cell r="D1570">
            <v>10.248399999999998</v>
          </cell>
          <cell r="E1570">
            <v>1567</v>
          </cell>
          <cell r="F1570">
            <v>10.248399999999998</v>
          </cell>
        </row>
        <row r="1571">
          <cell r="C1571">
            <v>1568</v>
          </cell>
          <cell r="D1571">
            <v>10.253599999999999</v>
          </cell>
          <cell r="E1571">
            <v>1568</v>
          </cell>
          <cell r="F1571">
            <v>10.253599999999999</v>
          </cell>
        </row>
        <row r="1572">
          <cell r="C1572">
            <v>1569</v>
          </cell>
          <cell r="D1572">
            <v>10.258799999999999</v>
          </cell>
          <cell r="E1572">
            <v>1569</v>
          </cell>
          <cell r="F1572">
            <v>10.258799999999999</v>
          </cell>
        </row>
        <row r="1573">
          <cell r="C1573">
            <v>1570</v>
          </cell>
          <cell r="D1573">
            <v>10.263999999999999</v>
          </cell>
          <cell r="E1573">
            <v>1570</v>
          </cell>
          <cell r="F1573">
            <v>10.263999999999999</v>
          </cell>
        </row>
        <row r="1574">
          <cell r="C1574">
            <v>1571</v>
          </cell>
          <cell r="D1574">
            <v>10.2692</v>
          </cell>
          <cell r="E1574">
            <v>1571</v>
          </cell>
          <cell r="F1574">
            <v>10.2692</v>
          </cell>
        </row>
        <row r="1575">
          <cell r="C1575">
            <v>1572</v>
          </cell>
          <cell r="D1575">
            <v>10.2744</v>
          </cell>
          <cell r="E1575">
            <v>1572</v>
          </cell>
          <cell r="F1575">
            <v>10.2744</v>
          </cell>
        </row>
        <row r="1576">
          <cell r="C1576">
            <v>1573</v>
          </cell>
          <cell r="D1576">
            <v>10.279599999999999</v>
          </cell>
          <cell r="E1576">
            <v>1573</v>
          </cell>
          <cell r="F1576">
            <v>10.279599999999999</v>
          </cell>
        </row>
        <row r="1577">
          <cell r="C1577">
            <v>1574</v>
          </cell>
          <cell r="D1577">
            <v>10.284799999999999</v>
          </cell>
          <cell r="E1577">
            <v>1574</v>
          </cell>
          <cell r="F1577">
            <v>10.284799999999999</v>
          </cell>
        </row>
        <row r="1578">
          <cell r="C1578">
            <v>1575</v>
          </cell>
          <cell r="D1578">
            <v>10.29</v>
          </cell>
          <cell r="E1578">
            <v>1575</v>
          </cell>
          <cell r="F1578">
            <v>10.29</v>
          </cell>
        </row>
        <row r="1579">
          <cell r="C1579">
            <v>1576</v>
          </cell>
          <cell r="D1579">
            <v>10.295199999999999</v>
          </cell>
          <cell r="E1579">
            <v>1576</v>
          </cell>
          <cell r="F1579">
            <v>10.295199999999999</v>
          </cell>
        </row>
        <row r="1580">
          <cell r="C1580">
            <v>1577</v>
          </cell>
          <cell r="D1580">
            <v>10.3004</v>
          </cell>
          <cell r="E1580">
            <v>1577</v>
          </cell>
          <cell r="F1580">
            <v>10.3004</v>
          </cell>
        </row>
        <row r="1581">
          <cell r="C1581">
            <v>1578</v>
          </cell>
          <cell r="D1581">
            <v>10.3056</v>
          </cell>
          <cell r="E1581">
            <v>1578</v>
          </cell>
          <cell r="F1581">
            <v>10.3056</v>
          </cell>
        </row>
        <row r="1582">
          <cell r="C1582">
            <v>1579</v>
          </cell>
          <cell r="D1582">
            <v>10.310799999999999</v>
          </cell>
          <cell r="E1582">
            <v>1579</v>
          </cell>
          <cell r="F1582">
            <v>10.310799999999999</v>
          </cell>
        </row>
        <row r="1583">
          <cell r="C1583">
            <v>1580</v>
          </cell>
          <cell r="D1583">
            <v>10.315999999999999</v>
          </cell>
          <cell r="E1583">
            <v>1580</v>
          </cell>
          <cell r="F1583">
            <v>10.315999999999999</v>
          </cell>
        </row>
        <row r="1584">
          <cell r="C1584">
            <v>1581</v>
          </cell>
          <cell r="D1584">
            <v>10.321199999999999</v>
          </cell>
          <cell r="E1584">
            <v>1581</v>
          </cell>
          <cell r="F1584">
            <v>10.321199999999999</v>
          </cell>
        </row>
        <row r="1585">
          <cell r="C1585">
            <v>1582</v>
          </cell>
          <cell r="D1585">
            <v>10.3264</v>
          </cell>
          <cell r="E1585">
            <v>1582</v>
          </cell>
          <cell r="F1585">
            <v>10.3264</v>
          </cell>
        </row>
        <row r="1586">
          <cell r="C1586">
            <v>1583</v>
          </cell>
          <cell r="D1586">
            <v>10.3316</v>
          </cell>
          <cell r="E1586">
            <v>1583</v>
          </cell>
          <cell r="F1586">
            <v>10.3316</v>
          </cell>
        </row>
        <row r="1587">
          <cell r="C1587">
            <v>1584</v>
          </cell>
          <cell r="D1587">
            <v>10.336799999999998</v>
          </cell>
          <cell r="E1587">
            <v>1584</v>
          </cell>
          <cell r="F1587">
            <v>10.336799999999998</v>
          </cell>
        </row>
        <row r="1588">
          <cell r="C1588">
            <v>1585</v>
          </cell>
          <cell r="D1588">
            <v>10.341999999999999</v>
          </cell>
          <cell r="E1588">
            <v>1585</v>
          </cell>
          <cell r="F1588">
            <v>10.341999999999999</v>
          </cell>
        </row>
        <row r="1589">
          <cell r="C1589">
            <v>1586</v>
          </cell>
          <cell r="D1589">
            <v>10.347199999999999</v>
          </cell>
          <cell r="E1589">
            <v>1586</v>
          </cell>
          <cell r="F1589">
            <v>10.347199999999999</v>
          </cell>
        </row>
        <row r="1590">
          <cell r="C1590">
            <v>1587</v>
          </cell>
          <cell r="D1590">
            <v>10.352399999999999</v>
          </cell>
          <cell r="E1590">
            <v>1587</v>
          </cell>
          <cell r="F1590">
            <v>10.352399999999999</v>
          </cell>
        </row>
        <row r="1591">
          <cell r="C1591">
            <v>1588</v>
          </cell>
          <cell r="D1591">
            <v>10.3576</v>
          </cell>
          <cell r="E1591">
            <v>1588</v>
          </cell>
          <cell r="F1591">
            <v>10.3576</v>
          </cell>
        </row>
        <row r="1592">
          <cell r="C1592">
            <v>1589</v>
          </cell>
          <cell r="D1592">
            <v>10.3628</v>
          </cell>
          <cell r="E1592">
            <v>1589</v>
          </cell>
          <cell r="F1592">
            <v>10.3628</v>
          </cell>
        </row>
        <row r="1593">
          <cell r="C1593">
            <v>1590</v>
          </cell>
          <cell r="D1593">
            <v>10.367999999999999</v>
          </cell>
          <cell r="E1593">
            <v>1590</v>
          </cell>
          <cell r="F1593">
            <v>10.367999999999999</v>
          </cell>
        </row>
        <row r="1594">
          <cell r="C1594">
            <v>1591</v>
          </cell>
          <cell r="D1594">
            <v>10.373199999999999</v>
          </cell>
          <cell r="E1594">
            <v>1591</v>
          </cell>
          <cell r="F1594">
            <v>10.373199999999999</v>
          </cell>
        </row>
        <row r="1595">
          <cell r="C1595">
            <v>1592</v>
          </cell>
          <cell r="D1595">
            <v>10.378399999999999</v>
          </cell>
          <cell r="E1595">
            <v>1592</v>
          </cell>
          <cell r="F1595">
            <v>10.378399999999999</v>
          </cell>
        </row>
        <row r="1596">
          <cell r="C1596">
            <v>1593</v>
          </cell>
          <cell r="D1596">
            <v>10.383599999999999</v>
          </cell>
          <cell r="E1596">
            <v>1593</v>
          </cell>
          <cell r="F1596">
            <v>10.383599999999999</v>
          </cell>
        </row>
        <row r="1597">
          <cell r="C1597">
            <v>1594</v>
          </cell>
          <cell r="D1597">
            <v>10.3888</v>
          </cell>
          <cell r="E1597">
            <v>1594</v>
          </cell>
          <cell r="F1597">
            <v>10.3888</v>
          </cell>
        </row>
        <row r="1598">
          <cell r="C1598">
            <v>1595</v>
          </cell>
          <cell r="D1598">
            <v>10.394</v>
          </cell>
          <cell r="E1598">
            <v>1595</v>
          </cell>
          <cell r="F1598">
            <v>10.394</v>
          </cell>
        </row>
        <row r="1599">
          <cell r="C1599">
            <v>1596</v>
          </cell>
          <cell r="D1599">
            <v>10.399199999999999</v>
          </cell>
          <cell r="E1599">
            <v>1596</v>
          </cell>
          <cell r="F1599">
            <v>10.399199999999999</v>
          </cell>
        </row>
        <row r="1600">
          <cell r="C1600">
            <v>1597</v>
          </cell>
          <cell r="D1600">
            <v>10.404399999999999</v>
          </cell>
          <cell r="E1600">
            <v>1597</v>
          </cell>
          <cell r="F1600">
            <v>10.404399999999999</v>
          </cell>
        </row>
        <row r="1601">
          <cell r="C1601">
            <v>1598</v>
          </cell>
          <cell r="D1601">
            <v>10.409599999999999</v>
          </cell>
          <cell r="E1601">
            <v>1598</v>
          </cell>
          <cell r="F1601">
            <v>10.409599999999999</v>
          </cell>
        </row>
        <row r="1602">
          <cell r="C1602">
            <v>1599</v>
          </cell>
          <cell r="D1602">
            <v>10.4148</v>
          </cell>
          <cell r="E1602">
            <v>1599</v>
          </cell>
          <cell r="F1602">
            <v>10.4148</v>
          </cell>
        </row>
        <row r="1603">
          <cell r="C1603">
            <v>1600</v>
          </cell>
          <cell r="D1603">
            <v>10.42</v>
          </cell>
          <cell r="E1603">
            <v>1600</v>
          </cell>
          <cell r="F1603">
            <v>10.42</v>
          </cell>
        </row>
        <row r="1604">
          <cell r="C1604">
            <v>1601</v>
          </cell>
          <cell r="D1604">
            <v>10.4247</v>
          </cell>
          <cell r="E1604">
            <v>1601</v>
          </cell>
          <cell r="F1604">
            <v>10.4247</v>
          </cell>
        </row>
        <row r="1605">
          <cell r="C1605">
            <v>1602</v>
          </cell>
          <cell r="D1605">
            <v>10.429399999999999</v>
          </cell>
          <cell r="E1605">
            <v>1602</v>
          </cell>
          <cell r="F1605">
            <v>10.429399999999999</v>
          </cell>
        </row>
        <row r="1606">
          <cell r="C1606">
            <v>1603</v>
          </cell>
          <cell r="D1606">
            <v>10.434100000000001</v>
          </cell>
          <cell r="E1606">
            <v>1603</v>
          </cell>
          <cell r="F1606">
            <v>10.434100000000001</v>
          </cell>
        </row>
        <row r="1607">
          <cell r="C1607">
            <v>1604</v>
          </cell>
          <cell r="D1607">
            <v>10.438800000000001</v>
          </cell>
          <cell r="E1607">
            <v>1604</v>
          </cell>
          <cell r="F1607">
            <v>10.438800000000001</v>
          </cell>
        </row>
        <row r="1608">
          <cell r="C1608">
            <v>1605</v>
          </cell>
          <cell r="D1608">
            <v>10.4435</v>
          </cell>
          <cell r="E1608">
            <v>1605</v>
          </cell>
          <cell r="F1608">
            <v>10.4435</v>
          </cell>
        </row>
        <row r="1609">
          <cell r="C1609">
            <v>1606</v>
          </cell>
          <cell r="D1609">
            <v>10.4482</v>
          </cell>
          <cell r="E1609">
            <v>1606</v>
          </cell>
          <cell r="F1609">
            <v>10.4482</v>
          </cell>
        </row>
        <row r="1610">
          <cell r="C1610">
            <v>1607</v>
          </cell>
          <cell r="D1610">
            <v>10.4529</v>
          </cell>
          <cell r="E1610">
            <v>1607</v>
          </cell>
          <cell r="F1610">
            <v>10.4529</v>
          </cell>
        </row>
        <row r="1611">
          <cell r="C1611">
            <v>1608</v>
          </cell>
          <cell r="D1611">
            <v>10.457599999999999</v>
          </cell>
          <cell r="E1611">
            <v>1608</v>
          </cell>
          <cell r="F1611">
            <v>10.457599999999999</v>
          </cell>
        </row>
        <row r="1612">
          <cell r="C1612">
            <v>1609</v>
          </cell>
          <cell r="D1612">
            <v>10.462300000000001</v>
          </cell>
          <cell r="E1612">
            <v>1609</v>
          </cell>
          <cell r="F1612">
            <v>10.462300000000001</v>
          </cell>
        </row>
        <row r="1613">
          <cell r="C1613">
            <v>1610</v>
          </cell>
          <cell r="D1613">
            <v>10.467000000000001</v>
          </cell>
          <cell r="E1613">
            <v>1610</v>
          </cell>
          <cell r="F1613">
            <v>10.467000000000001</v>
          </cell>
        </row>
        <row r="1614">
          <cell r="C1614">
            <v>1611</v>
          </cell>
          <cell r="D1614">
            <v>10.4717</v>
          </cell>
          <cell r="E1614">
            <v>1611</v>
          </cell>
          <cell r="F1614">
            <v>10.4717</v>
          </cell>
        </row>
        <row r="1615">
          <cell r="C1615">
            <v>1612</v>
          </cell>
          <cell r="D1615">
            <v>10.4764</v>
          </cell>
          <cell r="E1615">
            <v>1612</v>
          </cell>
          <cell r="F1615">
            <v>10.4764</v>
          </cell>
        </row>
        <row r="1616">
          <cell r="C1616">
            <v>1613</v>
          </cell>
          <cell r="D1616">
            <v>10.4811</v>
          </cell>
          <cell r="E1616">
            <v>1613</v>
          </cell>
          <cell r="F1616">
            <v>10.4811</v>
          </cell>
        </row>
        <row r="1617">
          <cell r="C1617">
            <v>1614</v>
          </cell>
          <cell r="D1617">
            <v>10.485799999999999</v>
          </cell>
          <cell r="E1617">
            <v>1614</v>
          </cell>
          <cell r="F1617">
            <v>10.485799999999999</v>
          </cell>
        </row>
        <row r="1618">
          <cell r="C1618">
            <v>1615</v>
          </cell>
          <cell r="D1618">
            <v>10.490500000000001</v>
          </cell>
          <cell r="E1618">
            <v>1615</v>
          </cell>
          <cell r="F1618">
            <v>10.490500000000001</v>
          </cell>
        </row>
        <row r="1619">
          <cell r="C1619">
            <v>1616</v>
          </cell>
          <cell r="D1619">
            <v>10.495200000000001</v>
          </cell>
          <cell r="E1619">
            <v>1616</v>
          </cell>
          <cell r="F1619">
            <v>10.495200000000001</v>
          </cell>
        </row>
        <row r="1620">
          <cell r="C1620">
            <v>1617</v>
          </cell>
          <cell r="D1620">
            <v>10.4999</v>
          </cell>
          <cell r="E1620">
            <v>1617</v>
          </cell>
          <cell r="F1620">
            <v>10.4999</v>
          </cell>
        </row>
        <row r="1621">
          <cell r="C1621">
            <v>1618</v>
          </cell>
          <cell r="D1621">
            <v>10.5046</v>
          </cell>
          <cell r="E1621">
            <v>1618</v>
          </cell>
          <cell r="F1621">
            <v>10.5046</v>
          </cell>
        </row>
        <row r="1622">
          <cell r="C1622">
            <v>1619</v>
          </cell>
          <cell r="D1622">
            <v>10.5093</v>
          </cell>
          <cell r="E1622">
            <v>1619</v>
          </cell>
          <cell r="F1622">
            <v>10.5093</v>
          </cell>
        </row>
        <row r="1623">
          <cell r="C1623">
            <v>1620</v>
          </cell>
          <cell r="D1623">
            <v>10.513999999999999</v>
          </cell>
          <cell r="E1623">
            <v>1620</v>
          </cell>
          <cell r="F1623">
            <v>10.513999999999999</v>
          </cell>
        </row>
        <row r="1624">
          <cell r="C1624">
            <v>1621</v>
          </cell>
          <cell r="D1624">
            <v>10.518700000000001</v>
          </cell>
          <cell r="E1624">
            <v>1621</v>
          </cell>
          <cell r="F1624">
            <v>10.518700000000001</v>
          </cell>
        </row>
        <row r="1625">
          <cell r="C1625">
            <v>1622</v>
          </cell>
          <cell r="D1625">
            <v>10.523400000000001</v>
          </cell>
          <cell r="E1625">
            <v>1622</v>
          </cell>
          <cell r="F1625">
            <v>10.523400000000001</v>
          </cell>
        </row>
        <row r="1626">
          <cell r="C1626">
            <v>1623</v>
          </cell>
          <cell r="D1626">
            <v>10.5281</v>
          </cell>
          <cell r="E1626">
            <v>1623</v>
          </cell>
          <cell r="F1626">
            <v>10.5281</v>
          </cell>
        </row>
        <row r="1627">
          <cell r="C1627">
            <v>1624</v>
          </cell>
          <cell r="D1627">
            <v>10.5328</v>
          </cell>
          <cell r="E1627">
            <v>1624</v>
          </cell>
          <cell r="F1627">
            <v>10.5328</v>
          </cell>
        </row>
        <row r="1628">
          <cell r="C1628">
            <v>1625</v>
          </cell>
          <cell r="D1628">
            <v>10.5375</v>
          </cell>
          <cell r="E1628">
            <v>1625</v>
          </cell>
          <cell r="F1628">
            <v>10.5375</v>
          </cell>
        </row>
        <row r="1629">
          <cell r="C1629">
            <v>1626</v>
          </cell>
          <cell r="D1629">
            <v>10.542199999999999</v>
          </cell>
          <cell r="E1629">
            <v>1626</v>
          </cell>
          <cell r="F1629">
            <v>10.542199999999999</v>
          </cell>
        </row>
        <row r="1630">
          <cell r="C1630">
            <v>1627</v>
          </cell>
          <cell r="D1630">
            <v>10.546900000000001</v>
          </cell>
          <cell r="E1630">
            <v>1627</v>
          </cell>
          <cell r="F1630">
            <v>10.546900000000001</v>
          </cell>
        </row>
        <row r="1631">
          <cell r="C1631">
            <v>1628</v>
          </cell>
          <cell r="D1631">
            <v>10.551600000000001</v>
          </cell>
          <cell r="E1631">
            <v>1628</v>
          </cell>
          <cell r="F1631">
            <v>10.551600000000001</v>
          </cell>
        </row>
        <row r="1632">
          <cell r="C1632">
            <v>1629</v>
          </cell>
          <cell r="D1632">
            <v>10.5563</v>
          </cell>
          <cell r="E1632">
            <v>1629</v>
          </cell>
          <cell r="F1632">
            <v>10.5563</v>
          </cell>
        </row>
        <row r="1633">
          <cell r="C1633">
            <v>1630</v>
          </cell>
          <cell r="D1633">
            <v>10.561</v>
          </cell>
          <cell r="E1633">
            <v>1630</v>
          </cell>
          <cell r="F1633">
            <v>10.561</v>
          </cell>
        </row>
        <row r="1634">
          <cell r="C1634">
            <v>1631</v>
          </cell>
          <cell r="D1634">
            <v>10.5657</v>
          </cell>
          <cell r="E1634">
            <v>1631</v>
          </cell>
          <cell r="F1634">
            <v>10.5657</v>
          </cell>
        </row>
        <row r="1635">
          <cell r="C1635">
            <v>1632</v>
          </cell>
          <cell r="D1635">
            <v>10.570399999999999</v>
          </cell>
          <cell r="E1635">
            <v>1632</v>
          </cell>
          <cell r="F1635">
            <v>10.570399999999999</v>
          </cell>
        </row>
        <row r="1636">
          <cell r="C1636">
            <v>1633</v>
          </cell>
          <cell r="D1636">
            <v>10.575100000000001</v>
          </cell>
          <cell r="E1636">
            <v>1633</v>
          </cell>
          <cell r="F1636">
            <v>10.575100000000001</v>
          </cell>
        </row>
        <row r="1637">
          <cell r="C1637">
            <v>1634</v>
          </cell>
          <cell r="D1637">
            <v>10.579800000000001</v>
          </cell>
          <cell r="E1637">
            <v>1634</v>
          </cell>
          <cell r="F1637">
            <v>10.579800000000001</v>
          </cell>
        </row>
        <row r="1638">
          <cell r="C1638">
            <v>1635</v>
          </cell>
          <cell r="D1638">
            <v>10.5845</v>
          </cell>
          <cell r="E1638">
            <v>1635</v>
          </cell>
          <cell r="F1638">
            <v>10.5845</v>
          </cell>
        </row>
        <row r="1639">
          <cell r="C1639">
            <v>1636</v>
          </cell>
          <cell r="D1639">
            <v>10.5892</v>
          </cell>
          <cell r="E1639">
            <v>1636</v>
          </cell>
          <cell r="F1639">
            <v>10.5892</v>
          </cell>
        </row>
        <row r="1640">
          <cell r="C1640">
            <v>1637</v>
          </cell>
          <cell r="D1640">
            <v>10.5939</v>
          </cell>
          <cell r="E1640">
            <v>1637</v>
          </cell>
          <cell r="F1640">
            <v>10.5939</v>
          </cell>
        </row>
        <row r="1641">
          <cell r="C1641">
            <v>1638</v>
          </cell>
          <cell r="D1641">
            <v>10.598599999999999</v>
          </cell>
          <cell r="E1641">
            <v>1638</v>
          </cell>
          <cell r="F1641">
            <v>10.598599999999999</v>
          </cell>
        </row>
        <row r="1642">
          <cell r="C1642">
            <v>1639</v>
          </cell>
          <cell r="D1642">
            <v>10.603300000000001</v>
          </cell>
          <cell r="E1642">
            <v>1639</v>
          </cell>
          <cell r="F1642">
            <v>10.603300000000001</v>
          </cell>
        </row>
        <row r="1643">
          <cell r="C1643">
            <v>1640</v>
          </cell>
          <cell r="D1643">
            <v>10.608000000000001</v>
          </cell>
          <cell r="E1643">
            <v>1640</v>
          </cell>
          <cell r="F1643">
            <v>10.608000000000001</v>
          </cell>
        </row>
        <row r="1644">
          <cell r="C1644">
            <v>1641</v>
          </cell>
          <cell r="D1644">
            <v>10.6127</v>
          </cell>
          <cell r="E1644">
            <v>1641</v>
          </cell>
          <cell r="F1644">
            <v>10.6127</v>
          </cell>
        </row>
        <row r="1645">
          <cell r="C1645">
            <v>1642</v>
          </cell>
          <cell r="D1645">
            <v>10.6174</v>
          </cell>
          <cell r="E1645">
            <v>1642</v>
          </cell>
          <cell r="F1645">
            <v>10.6174</v>
          </cell>
        </row>
        <row r="1646">
          <cell r="C1646">
            <v>1643</v>
          </cell>
          <cell r="D1646">
            <v>10.6221</v>
          </cell>
          <cell r="E1646">
            <v>1643</v>
          </cell>
          <cell r="F1646">
            <v>10.6221</v>
          </cell>
        </row>
        <row r="1647">
          <cell r="C1647">
            <v>1644</v>
          </cell>
          <cell r="D1647">
            <v>10.626799999999999</v>
          </cell>
          <cell r="E1647">
            <v>1644</v>
          </cell>
          <cell r="F1647">
            <v>10.626799999999999</v>
          </cell>
        </row>
        <row r="1648">
          <cell r="C1648">
            <v>1645</v>
          </cell>
          <cell r="D1648">
            <v>10.631500000000001</v>
          </cell>
          <cell r="E1648">
            <v>1645</v>
          </cell>
          <cell r="F1648">
            <v>10.631500000000001</v>
          </cell>
        </row>
        <row r="1649">
          <cell r="C1649">
            <v>1646</v>
          </cell>
          <cell r="D1649">
            <v>10.636200000000001</v>
          </cell>
          <cell r="E1649">
            <v>1646</v>
          </cell>
          <cell r="F1649">
            <v>10.636200000000001</v>
          </cell>
        </row>
        <row r="1650">
          <cell r="C1650">
            <v>1647</v>
          </cell>
          <cell r="D1650">
            <v>10.6409</v>
          </cell>
          <cell r="E1650">
            <v>1647</v>
          </cell>
          <cell r="F1650">
            <v>10.6409</v>
          </cell>
        </row>
        <row r="1651">
          <cell r="C1651">
            <v>1648</v>
          </cell>
          <cell r="D1651">
            <v>10.6456</v>
          </cell>
          <cell r="E1651">
            <v>1648</v>
          </cell>
          <cell r="F1651">
            <v>10.6456</v>
          </cell>
        </row>
        <row r="1652">
          <cell r="C1652">
            <v>1649</v>
          </cell>
          <cell r="D1652">
            <v>10.6503</v>
          </cell>
          <cell r="E1652">
            <v>1649</v>
          </cell>
          <cell r="F1652">
            <v>10.6503</v>
          </cell>
        </row>
        <row r="1653">
          <cell r="C1653">
            <v>1650</v>
          </cell>
          <cell r="D1653">
            <v>10.654999999999999</v>
          </cell>
          <cell r="E1653">
            <v>1650</v>
          </cell>
          <cell r="F1653">
            <v>10.654999999999999</v>
          </cell>
        </row>
        <row r="1654">
          <cell r="C1654">
            <v>1651</v>
          </cell>
          <cell r="D1654">
            <v>10.659700000000001</v>
          </cell>
          <cell r="E1654">
            <v>1651</v>
          </cell>
          <cell r="F1654">
            <v>10.659700000000001</v>
          </cell>
        </row>
        <row r="1655">
          <cell r="C1655">
            <v>1652</v>
          </cell>
          <cell r="D1655">
            <v>10.664400000000001</v>
          </cell>
          <cell r="E1655">
            <v>1652</v>
          </cell>
          <cell r="F1655">
            <v>10.664400000000001</v>
          </cell>
        </row>
        <row r="1656">
          <cell r="C1656">
            <v>1653</v>
          </cell>
          <cell r="D1656">
            <v>10.6691</v>
          </cell>
          <cell r="E1656">
            <v>1653</v>
          </cell>
          <cell r="F1656">
            <v>10.6691</v>
          </cell>
        </row>
        <row r="1657">
          <cell r="C1657">
            <v>1654</v>
          </cell>
          <cell r="D1657">
            <v>10.6738</v>
          </cell>
          <cell r="E1657">
            <v>1654</v>
          </cell>
          <cell r="F1657">
            <v>10.6738</v>
          </cell>
        </row>
        <row r="1658">
          <cell r="C1658">
            <v>1655</v>
          </cell>
          <cell r="D1658">
            <v>10.6785</v>
          </cell>
          <cell r="E1658">
            <v>1655</v>
          </cell>
          <cell r="F1658">
            <v>10.6785</v>
          </cell>
        </row>
        <row r="1659">
          <cell r="C1659">
            <v>1656</v>
          </cell>
          <cell r="D1659">
            <v>10.683199999999999</v>
          </cell>
          <cell r="E1659">
            <v>1656</v>
          </cell>
          <cell r="F1659">
            <v>10.683199999999999</v>
          </cell>
        </row>
        <row r="1660">
          <cell r="C1660">
            <v>1657</v>
          </cell>
          <cell r="D1660">
            <v>10.687900000000001</v>
          </cell>
          <cell r="E1660">
            <v>1657</v>
          </cell>
          <cell r="F1660">
            <v>10.687900000000001</v>
          </cell>
        </row>
        <row r="1661">
          <cell r="C1661">
            <v>1658</v>
          </cell>
          <cell r="D1661">
            <v>10.692600000000001</v>
          </cell>
          <cell r="E1661">
            <v>1658</v>
          </cell>
          <cell r="F1661">
            <v>10.692600000000001</v>
          </cell>
        </row>
        <row r="1662">
          <cell r="C1662">
            <v>1659</v>
          </cell>
          <cell r="D1662">
            <v>10.6973</v>
          </cell>
          <cell r="E1662">
            <v>1659</v>
          </cell>
          <cell r="F1662">
            <v>10.6973</v>
          </cell>
        </row>
        <row r="1663">
          <cell r="C1663">
            <v>1660</v>
          </cell>
          <cell r="D1663">
            <v>10.702</v>
          </cell>
          <cell r="E1663">
            <v>1660</v>
          </cell>
          <cell r="F1663">
            <v>10.702</v>
          </cell>
        </row>
        <row r="1664">
          <cell r="C1664">
            <v>1661</v>
          </cell>
          <cell r="D1664">
            <v>10.7067</v>
          </cell>
          <cell r="E1664">
            <v>1661</v>
          </cell>
          <cell r="F1664">
            <v>10.7067</v>
          </cell>
        </row>
        <row r="1665">
          <cell r="C1665">
            <v>1662</v>
          </cell>
          <cell r="D1665">
            <v>10.711399999999999</v>
          </cell>
          <cell r="E1665">
            <v>1662</v>
          </cell>
          <cell r="F1665">
            <v>10.711399999999999</v>
          </cell>
        </row>
        <row r="1666">
          <cell r="C1666">
            <v>1663</v>
          </cell>
          <cell r="D1666">
            <v>10.716100000000001</v>
          </cell>
          <cell r="E1666">
            <v>1663</v>
          </cell>
          <cell r="F1666">
            <v>10.716100000000001</v>
          </cell>
        </row>
        <row r="1667">
          <cell r="C1667">
            <v>1664</v>
          </cell>
          <cell r="D1667">
            <v>10.720800000000001</v>
          </cell>
          <cell r="E1667">
            <v>1664</v>
          </cell>
          <cell r="F1667">
            <v>10.720800000000001</v>
          </cell>
        </row>
        <row r="1668">
          <cell r="C1668">
            <v>1665</v>
          </cell>
          <cell r="D1668">
            <v>10.7255</v>
          </cell>
          <cell r="E1668">
            <v>1665</v>
          </cell>
          <cell r="F1668">
            <v>10.7255</v>
          </cell>
        </row>
        <row r="1669">
          <cell r="C1669">
            <v>1666</v>
          </cell>
          <cell r="D1669">
            <v>10.7302</v>
          </cell>
          <cell r="E1669">
            <v>1666</v>
          </cell>
          <cell r="F1669">
            <v>10.7302</v>
          </cell>
        </row>
        <row r="1670">
          <cell r="C1670">
            <v>1667</v>
          </cell>
          <cell r="D1670">
            <v>10.7349</v>
          </cell>
          <cell r="E1670">
            <v>1667</v>
          </cell>
          <cell r="F1670">
            <v>10.7349</v>
          </cell>
        </row>
        <row r="1671">
          <cell r="C1671">
            <v>1668</v>
          </cell>
          <cell r="D1671">
            <v>10.739599999999999</v>
          </cell>
          <cell r="E1671">
            <v>1668</v>
          </cell>
          <cell r="F1671">
            <v>10.739599999999999</v>
          </cell>
        </row>
        <row r="1672">
          <cell r="C1672">
            <v>1669</v>
          </cell>
          <cell r="D1672">
            <v>10.744300000000001</v>
          </cell>
          <cell r="E1672">
            <v>1669</v>
          </cell>
          <cell r="F1672">
            <v>10.744300000000001</v>
          </cell>
        </row>
        <row r="1673">
          <cell r="C1673">
            <v>1670</v>
          </cell>
          <cell r="D1673">
            <v>10.749000000000001</v>
          </cell>
          <cell r="E1673">
            <v>1670</v>
          </cell>
          <cell r="F1673">
            <v>10.749000000000001</v>
          </cell>
        </row>
        <row r="1674">
          <cell r="C1674">
            <v>1671</v>
          </cell>
          <cell r="D1674">
            <v>10.7537</v>
          </cell>
          <cell r="E1674">
            <v>1671</v>
          </cell>
          <cell r="F1674">
            <v>10.7537</v>
          </cell>
        </row>
        <row r="1675">
          <cell r="C1675">
            <v>1672</v>
          </cell>
          <cell r="D1675">
            <v>10.7584</v>
          </cell>
          <cell r="E1675">
            <v>1672</v>
          </cell>
          <cell r="F1675">
            <v>10.7584</v>
          </cell>
        </row>
        <row r="1676">
          <cell r="C1676">
            <v>1673</v>
          </cell>
          <cell r="D1676">
            <v>10.7631</v>
          </cell>
          <cell r="E1676">
            <v>1673</v>
          </cell>
          <cell r="F1676">
            <v>10.7631</v>
          </cell>
        </row>
        <row r="1677">
          <cell r="C1677">
            <v>1674</v>
          </cell>
          <cell r="D1677">
            <v>10.767799999999999</v>
          </cell>
          <cell r="E1677">
            <v>1674</v>
          </cell>
          <cell r="F1677">
            <v>10.767799999999999</v>
          </cell>
        </row>
        <row r="1678">
          <cell r="C1678">
            <v>1675</v>
          </cell>
          <cell r="D1678">
            <v>10.772500000000001</v>
          </cell>
          <cell r="E1678">
            <v>1675</v>
          </cell>
          <cell r="F1678">
            <v>10.772500000000001</v>
          </cell>
        </row>
        <row r="1679">
          <cell r="C1679">
            <v>1676</v>
          </cell>
          <cell r="D1679">
            <v>10.777200000000001</v>
          </cell>
          <cell r="E1679">
            <v>1676</v>
          </cell>
          <cell r="F1679">
            <v>10.777200000000001</v>
          </cell>
        </row>
        <row r="1680">
          <cell r="C1680">
            <v>1677</v>
          </cell>
          <cell r="D1680">
            <v>10.7819</v>
          </cell>
          <cell r="E1680">
            <v>1677</v>
          </cell>
          <cell r="F1680">
            <v>10.7819</v>
          </cell>
        </row>
        <row r="1681">
          <cell r="C1681">
            <v>1678</v>
          </cell>
          <cell r="D1681">
            <v>10.7866</v>
          </cell>
          <cell r="E1681">
            <v>1678</v>
          </cell>
          <cell r="F1681">
            <v>10.7866</v>
          </cell>
        </row>
        <row r="1682">
          <cell r="C1682">
            <v>1679</v>
          </cell>
          <cell r="D1682">
            <v>10.7913</v>
          </cell>
          <cell r="E1682">
            <v>1679</v>
          </cell>
          <cell r="F1682">
            <v>10.7913</v>
          </cell>
        </row>
        <row r="1683">
          <cell r="C1683">
            <v>1680</v>
          </cell>
          <cell r="D1683">
            <v>10.795999999999999</v>
          </cell>
          <cell r="E1683">
            <v>1680</v>
          </cell>
          <cell r="F1683">
            <v>10.795999999999999</v>
          </cell>
        </row>
        <row r="1684">
          <cell r="C1684">
            <v>1681</v>
          </cell>
          <cell r="D1684">
            <v>10.800700000000001</v>
          </cell>
          <cell r="E1684">
            <v>1681</v>
          </cell>
          <cell r="F1684">
            <v>10.800700000000001</v>
          </cell>
        </row>
        <row r="1685">
          <cell r="C1685">
            <v>1682</v>
          </cell>
          <cell r="D1685">
            <v>10.805400000000001</v>
          </cell>
          <cell r="E1685">
            <v>1682</v>
          </cell>
          <cell r="F1685">
            <v>10.805400000000001</v>
          </cell>
        </row>
        <row r="1686">
          <cell r="C1686">
            <v>1683</v>
          </cell>
          <cell r="D1686">
            <v>10.8101</v>
          </cell>
          <cell r="E1686">
            <v>1683</v>
          </cell>
          <cell r="F1686">
            <v>10.8101</v>
          </cell>
        </row>
        <row r="1687">
          <cell r="C1687">
            <v>1684</v>
          </cell>
          <cell r="D1687">
            <v>10.8148</v>
          </cell>
          <cell r="E1687">
            <v>1684</v>
          </cell>
          <cell r="F1687">
            <v>10.8148</v>
          </cell>
        </row>
        <row r="1688">
          <cell r="C1688">
            <v>1685</v>
          </cell>
          <cell r="D1688">
            <v>10.8195</v>
          </cell>
          <cell r="E1688">
            <v>1685</v>
          </cell>
          <cell r="F1688">
            <v>10.8195</v>
          </cell>
        </row>
        <row r="1689">
          <cell r="C1689">
            <v>1686</v>
          </cell>
          <cell r="D1689">
            <v>10.824199999999999</v>
          </cell>
          <cell r="E1689">
            <v>1686</v>
          </cell>
          <cell r="F1689">
            <v>10.824199999999999</v>
          </cell>
        </row>
        <row r="1690">
          <cell r="C1690">
            <v>1687</v>
          </cell>
          <cell r="D1690">
            <v>10.828900000000001</v>
          </cell>
          <cell r="E1690">
            <v>1687</v>
          </cell>
          <cell r="F1690">
            <v>10.828900000000001</v>
          </cell>
        </row>
        <row r="1691">
          <cell r="C1691">
            <v>1688</v>
          </cell>
          <cell r="D1691">
            <v>10.833600000000001</v>
          </cell>
          <cell r="E1691">
            <v>1688</v>
          </cell>
          <cell r="F1691">
            <v>10.833600000000001</v>
          </cell>
        </row>
        <row r="1692">
          <cell r="C1692">
            <v>1689</v>
          </cell>
          <cell r="D1692">
            <v>10.8383</v>
          </cell>
          <cell r="E1692">
            <v>1689</v>
          </cell>
          <cell r="F1692">
            <v>10.8383</v>
          </cell>
        </row>
        <row r="1693">
          <cell r="C1693">
            <v>1690</v>
          </cell>
          <cell r="D1693">
            <v>10.843</v>
          </cell>
          <cell r="E1693">
            <v>1690</v>
          </cell>
          <cell r="F1693">
            <v>10.843</v>
          </cell>
        </row>
        <row r="1694">
          <cell r="C1694">
            <v>1691</v>
          </cell>
          <cell r="D1694">
            <v>10.8477</v>
          </cell>
          <cell r="E1694">
            <v>1691</v>
          </cell>
          <cell r="F1694">
            <v>10.8477</v>
          </cell>
        </row>
        <row r="1695">
          <cell r="C1695">
            <v>1692</v>
          </cell>
          <cell r="D1695">
            <v>10.852399999999999</v>
          </cell>
          <cell r="E1695">
            <v>1692</v>
          </cell>
          <cell r="F1695">
            <v>10.852399999999999</v>
          </cell>
        </row>
        <row r="1696">
          <cell r="C1696">
            <v>1693</v>
          </cell>
          <cell r="D1696">
            <v>10.857100000000001</v>
          </cell>
          <cell r="E1696">
            <v>1693</v>
          </cell>
          <cell r="F1696">
            <v>10.857100000000001</v>
          </cell>
        </row>
        <row r="1697">
          <cell r="C1697">
            <v>1694</v>
          </cell>
          <cell r="D1697">
            <v>10.861800000000001</v>
          </cell>
          <cell r="E1697">
            <v>1694</v>
          </cell>
          <cell r="F1697">
            <v>10.861800000000001</v>
          </cell>
        </row>
        <row r="1698">
          <cell r="C1698">
            <v>1695</v>
          </cell>
          <cell r="D1698">
            <v>10.8665</v>
          </cell>
          <cell r="E1698">
            <v>1695</v>
          </cell>
          <cell r="F1698">
            <v>10.8665</v>
          </cell>
        </row>
        <row r="1699">
          <cell r="C1699">
            <v>1696</v>
          </cell>
          <cell r="D1699">
            <v>10.8712</v>
          </cell>
          <cell r="E1699">
            <v>1696</v>
          </cell>
          <cell r="F1699">
            <v>10.8712</v>
          </cell>
        </row>
        <row r="1700">
          <cell r="C1700">
            <v>1697</v>
          </cell>
          <cell r="D1700">
            <v>10.8759</v>
          </cell>
          <cell r="E1700">
            <v>1697</v>
          </cell>
          <cell r="F1700">
            <v>10.8759</v>
          </cell>
        </row>
        <row r="1701">
          <cell r="C1701">
            <v>1698</v>
          </cell>
          <cell r="D1701">
            <v>10.880599999999999</v>
          </cell>
          <cell r="E1701">
            <v>1698</v>
          </cell>
          <cell r="F1701">
            <v>10.880599999999999</v>
          </cell>
        </row>
        <row r="1702">
          <cell r="C1702">
            <v>1699</v>
          </cell>
          <cell r="D1702">
            <v>10.885300000000001</v>
          </cell>
          <cell r="E1702">
            <v>1699</v>
          </cell>
          <cell r="F1702">
            <v>10.885300000000001</v>
          </cell>
        </row>
        <row r="1703">
          <cell r="C1703">
            <v>1700</v>
          </cell>
          <cell r="D1703">
            <v>10.89</v>
          </cell>
          <cell r="E1703">
            <v>1700</v>
          </cell>
          <cell r="F1703">
            <v>10.89</v>
          </cell>
        </row>
        <row r="1704">
          <cell r="C1704">
            <v>1701</v>
          </cell>
          <cell r="D1704">
            <v>10.893599999999999</v>
          </cell>
          <cell r="E1704">
            <v>1701</v>
          </cell>
          <cell r="F1704">
            <v>10.893599999999999</v>
          </cell>
        </row>
        <row r="1705">
          <cell r="C1705">
            <v>1702</v>
          </cell>
          <cell r="D1705">
            <v>10.8972</v>
          </cell>
          <cell r="E1705">
            <v>1702</v>
          </cell>
          <cell r="F1705">
            <v>10.8972</v>
          </cell>
        </row>
        <row r="1706">
          <cell r="C1706">
            <v>1703</v>
          </cell>
          <cell r="D1706">
            <v>10.9008</v>
          </cell>
          <cell r="E1706">
            <v>1703</v>
          </cell>
          <cell r="F1706">
            <v>10.9008</v>
          </cell>
        </row>
        <row r="1707">
          <cell r="C1707">
            <v>1704</v>
          </cell>
          <cell r="D1707">
            <v>10.904399999999999</v>
          </cell>
          <cell r="E1707">
            <v>1704</v>
          </cell>
          <cell r="F1707">
            <v>10.904399999999999</v>
          </cell>
        </row>
        <row r="1708">
          <cell r="C1708">
            <v>1705</v>
          </cell>
          <cell r="D1708">
            <v>10.907999999999999</v>
          </cell>
          <cell r="E1708">
            <v>1705</v>
          </cell>
          <cell r="F1708">
            <v>10.907999999999999</v>
          </cell>
        </row>
        <row r="1709">
          <cell r="C1709">
            <v>1706</v>
          </cell>
          <cell r="D1709">
            <v>10.9116</v>
          </cell>
          <cell r="E1709">
            <v>1706</v>
          </cell>
          <cell r="F1709">
            <v>10.9116</v>
          </cell>
        </row>
        <row r="1710">
          <cell r="C1710">
            <v>1707</v>
          </cell>
          <cell r="D1710">
            <v>10.915199999999999</v>
          </cell>
          <cell r="E1710">
            <v>1707</v>
          </cell>
          <cell r="F1710">
            <v>10.915199999999999</v>
          </cell>
        </row>
        <row r="1711">
          <cell r="C1711">
            <v>1708</v>
          </cell>
          <cell r="D1711">
            <v>10.918799999999999</v>
          </cell>
          <cell r="E1711">
            <v>1708</v>
          </cell>
          <cell r="F1711">
            <v>10.918799999999999</v>
          </cell>
        </row>
        <row r="1712">
          <cell r="C1712">
            <v>1709</v>
          </cell>
          <cell r="D1712">
            <v>10.9224</v>
          </cell>
          <cell r="E1712">
            <v>1709</v>
          </cell>
          <cell r="F1712">
            <v>10.9224</v>
          </cell>
        </row>
        <row r="1713">
          <cell r="C1713">
            <v>1710</v>
          </cell>
          <cell r="D1713">
            <v>10.925999999999998</v>
          </cell>
          <cell r="E1713">
            <v>1710</v>
          </cell>
          <cell r="F1713">
            <v>10.925999999999998</v>
          </cell>
        </row>
        <row r="1714">
          <cell r="C1714">
            <v>1711</v>
          </cell>
          <cell r="D1714">
            <v>10.929600000000001</v>
          </cell>
          <cell r="E1714">
            <v>1711</v>
          </cell>
          <cell r="F1714">
            <v>10.929600000000001</v>
          </cell>
        </row>
        <row r="1715">
          <cell r="C1715">
            <v>1712</v>
          </cell>
          <cell r="D1715">
            <v>10.933199999999999</v>
          </cell>
          <cell r="E1715">
            <v>1712</v>
          </cell>
          <cell r="F1715">
            <v>10.933199999999999</v>
          </cell>
        </row>
        <row r="1716">
          <cell r="C1716">
            <v>1713</v>
          </cell>
          <cell r="D1716">
            <v>10.936799999999998</v>
          </cell>
          <cell r="E1716">
            <v>1713</v>
          </cell>
          <cell r="F1716">
            <v>10.936799999999998</v>
          </cell>
        </row>
        <row r="1717">
          <cell r="C1717">
            <v>1714</v>
          </cell>
          <cell r="D1717">
            <v>10.9404</v>
          </cell>
          <cell r="E1717">
            <v>1714</v>
          </cell>
          <cell r="F1717">
            <v>10.9404</v>
          </cell>
        </row>
        <row r="1718">
          <cell r="C1718">
            <v>1715</v>
          </cell>
          <cell r="D1718">
            <v>10.943999999999999</v>
          </cell>
          <cell r="E1718">
            <v>1715</v>
          </cell>
          <cell r="F1718">
            <v>10.943999999999999</v>
          </cell>
        </row>
        <row r="1719">
          <cell r="C1719">
            <v>1716</v>
          </cell>
          <cell r="D1719">
            <v>10.9476</v>
          </cell>
          <cell r="E1719">
            <v>1716</v>
          </cell>
          <cell r="F1719">
            <v>10.9476</v>
          </cell>
        </row>
        <row r="1720">
          <cell r="C1720">
            <v>1717</v>
          </cell>
          <cell r="D1720">
            <v>10.9512</v>
          </cell>
          <cell r="E1720">
            <v>1717</v>
          </cell>
          <cell r="F1720">
            <v>10.9512</v>
          </cell>
        </row>
        <row r="1721">
          <cell r="C1721">
            <v>1718</v>
          </cell>
          <cell r="D1721">
            <v>10.954799999999999</v>
          </cell>
          <cell r="E1721">
            <v>1718</v>
          </cell>
          <cell r="F1721">
            <v>10.954799999999999</v>
          </cell>
        </row>
        <row r="1722">
          <cell r="C1722">
            <v>1719</v>
          </cell>
          <cell r="D1722">
            <v>10.958399999999999</v>
          </cell>
          <cell r="E1722">
            <v>1719</v>
          </cell>
          <cell r="F1722">
            <v>10.958399999999999</v>
          </cell>
        </row>
        <row r="1723">
          <cell r="C1723">
            <v>1720</v>
          </cell>
          <cell r="D1723">
            <v>10.962</v>
          </cell>
          <cell r="E1723">
            <v>1720</v>
          </cell>
          <cell r="F1723">
            <v>10.962</v>
          </cell>
        </row>
        <row r="1724">
          <cell r="C1724">
            <v>1721</v>
          </cell>
          <cell r="D1724">
            <v>10.965599999999998</v>
          </cell>
          <cell r="E1724">
            <v>1721</v>
          </cell>
          <cell r="F1724">
            <v>10.965599999999998</v>
          </cell>
        </row>
        <row r="1725">
          <cell r="C1725">
            <v>1722</v>
          </cell>
          <cell r="D1725">
            <v>10.969200000000001</v>
          </cell>
          <cell r="E1725">
            <v>1722</v>
          </cell>
          <cell r="F1725">
            <v>10.969200000000001</v>
          </cell>
        </row>
        <row r="1726">
          <cell r="C1726">
            <v>1723</v>
          </cell>
          <cell r="D1726">
            <v>10.972799999999999</v>
          </cell>
          <cell r="E1726">
            <v>1723</v>
          </cell>
          <cell r="F1726">
            <v>10.972799999999999</v>
          </cell>
        </row>
        <row r="1727">
          <cell r="C1727">
            <v>1724</v>
          </cell>
          <cell r="D1727">
            <v>10.976399999999998</v>
          </cell>
          <cell r="E1727">
            <v>1724</v>
          </cell>
          <cell r="F1727">
            <v>10.976399999999998</v>
          </cell>
        </row>
        <row r="1728">
          <cell r="C1728">
            <v>1725</v>
          </cell>
          <cell r="D1728">
            <v>10.98</v>
          </cell>
          <cell r="E1728">
            <v>1725</v>
          </cell>
          <cell r="F1728">
            <v>10.98</v>
          </cell>
        </row>
        <row r="1729">
          <cell r="C1729">
            <v>1726</v>
          </cell>
          <cell r="D1729">
            <v>10.983599999999999</v>
          </cell>
          <cell r="E1729">
            <v>1726</v>
          </cell>
          <cell r="F1729">
            <v>10.983599999999999</v>
          </cell>
        </row>
        <row r="1730">
          <cell r="C1730">
            <v>1727</v>
          </cell>
          <cell r="D1730">
            <v>10.9872</v>
          </cell>
          <cell r="E1730">
            <v>1727</v>
          </cell>
          <cell r="F1730">
            <v>10.9872</v>
          </cell>
        </row>
        <row r="1731">
          <cell r="C1731">
            <v>1728</v>
          </cell>
          <cell r="D1731">
            <v>10.9908</v>
          </cell>
          <cell r="E1731">
            <v>1728</v>
          </cell>
          <cell r="F1731">
            <v>10.9908</v>
          </cell>
        </row>
        <row r="1732">
          <cell r="C1732">
            <v>1729</v>
          </cell>
          <cell r="D1732">
            <v>10.994399999999999</v>
          </cell>
          <cell r="E1732">
            <v>1729</v>
          </cell>
          <cell r="F1732">
            <v>10.994399999999999</v>
          </cell>
        </row>
        <row r="1733">
          <cell r="C1733">
            <v>1730</v>
          </cell>
          <cell r="D1733">
            <v>10.997999999999999</v>
          </cell>
          <cell r="E1733">
            <v>1730</v>
          </cell>
          <cell r="F1733">
            <v>10.997999999999999</v>
          </cell>
        </row>
        <row r="1734">
          <cell r="C1734">
            <v>1731</v>
          </cell>
          <cell r="D1734">
            <v>11.0016</v>
          </cell>
          <cell r="E1734">
            <v>1731</v>
          </cell>
          <cell r="F1734">
            <v>11.0016</v>
          </cell>
        </row>
        <row r="1735">
          <cell r="C1735">
            <v>1732</v>
          </cell>
          <cell r="D1735">
            <v>11.005199999999999</v>
          </cell>
          <cell r="E1735">
            <v>1732</v>
          </cell>
          <cell r="F1735">
            <v>11.005199999999999</v>
          </cell>
        </row>
        <row r="1736">
          <cell r="C1736">
            <v>1733</v>
          </cell>
          <cell r="D1736">
            <v>11.008799999999999</v>
          </cell>
          <cell r="E1736">
            <v>1733</v>
          </cell>
          <cell r="F1736">
            <v>11.008799999999999</v>
          </cell>
        </row>
        <row r="1737">
          <cell r="C1737">
            <v>1734</v>
          </cell>
          <cell r="D1737">
            <v>11.0124</v>
          </cell>
          <cell r="E1737">
            <v>1734</v>
          </cell>
          <cell r="F1737">
            <v>11.0124</v>
          </cell>
        </row>
        <row r="1738">
          <cell r="C1738">
            <v>1735</v>
          </cell>
          <cell r="D1738">
            <v>11.015999999999998</v>
          </cell>
          <cell r="E1738">
            <v>1735</v>
          </cell>
          <cell r="F1738">
            <v>11.015999999999998</v>
          </cell>
        </row>
        <row r="1739">
          <cell r="C1739">
            <v>1736</v>
          </cell>
          <cell r="D1739">
            <v>11.019600000000001</v>
          </cell>
          <cell r="E1739">
            <v>1736</v>
          </cell>
          <cell r="F1739">
            <v>11.019600000000001</v>
          </cell>
        </row>
        <row r="1740">
          <cell r="C1740">
            <v>1737</v>
          </cell>
          <cell r="D1740">
            <v>11.023199999999999</v>
          </cell>
          <cell r="E1740">
            <v>1737</v>
          </cell>
          <cell r="F1740">
            <v>11.023199999999999</v>
          </cell>
        </row>
        <row r="1741">
          <cell r="C1741">
            <v>1738</v>
          </cell>
          <cell r="D1741">
            <v>11.0268</v>
          </cell>
          <cell r="E1741">
            <v>1738</v>
          </cell>
          <cell r="F1741">
            <v>11.0268</v>
          </cell>
        </row>
        <row r="1742">
          <cell r="C1742">
            <v>1739</v>
          </cell>
          <cell r="D1742">
            <v>11.0304</v>
          </cell>
          <cell r="E1742">
            <v>1739</v>
          </cell>
          <cell r="F1742">
            <v>11.0304</v>
          </cell>
        </row>
        <row r="1743">
          <cell r="C1743">
            <v>1740</v>
          </cell>
          <cell r="D1743">
            <v>11.033999999999999</v>
          </cell>
          <cell r="E1743">
            <v>1740</v>
          </cell>
          <cell r="F1743">
            <v>11.033999999999999</v>
          </cell>
        </row>
        <row r="1744">
          <cell r="C1744">
            <v>1741</v>
          </cell>
          <cell r="D1744">
            <v>11.037599999999999</v>
          </cell>
          <cell r="E1744">
            <v>1741</v>
          </cell>
          <cell r="F1744">
            <v>11.037599999999999</v>
          </cell>
        </row>
        <row r="1745">
          <cell r="C1745">
            <v>1742</v>
          </cell>
          <cell r="D1745">
            <v>11.0412</v>
          </cell>
          <cell r="E1745">
            <v>1742</v>
          </cell>
          <cell r="F1745">
            <v>11.0412</v>
          </cell>
        </row>
        <row r="1746">
          <cell r="C1746">
            <v>1743</v>
          </cell>
          <cell r="D1746">
            <v>11.044799999999999</v>
          </cell>
          <cell r="E1746">
            <v>1743</v>
          </cell>
          <cell r="F1746">
            <v>11.044799999999999</v>
          </cell>
        </row>
        <row r="1747">
          <cell r="C1747">
            <v>1744</v>
          </cell>
          <cell r="D1747">
            <v>11.048399999999999</v>
          </cell>
          <cell r="E1747">
            <v>1744</v>
          </cell>
          <cell r="F1747">
            <v>11.048399999999999</v>
          </cell>
        </row>
        <row r="1748">
          <cell r="C1748">
            <v>1745</v>
          </cell>
          <cell r="D1748">
            <v>11.052</v>
          </cell>
          <cell r="E1748">
            <v>1745</v>
          </cell>
          <cell r="F1748">
            <v>11.052</v>
          </cell>
        </row>
        <row r="1749">
          <cell r="C1749">
            <v>1746</v>
          </cell>
          <cell r="D1749">
            <v>11.055599999999998</v>
          </cell>
          <cell r="E1749">
            <v>1746</v>
          </cell>
          <cell r="F1749">
            <v>11.055599999999998</v>
          </cell>
        </row>
        <row r="1750">
          <cell r="C1750">
            <v>1747</v>
          </cell>
          <cell r="D1750">
            <v>11.059200000000001</v>
          </cell>
          <cell r="E1750">
            <v>1747</v>
          </cell>
          <cell r="F1750">
            <v>11.059200000000001</v>
          </cell>
        </row>
        <row r="1751">
          <cell r="C1751">
            <v>1748</v>
          </cell>
          <cell r="D1751">
            <v>11.062799999999999</v>
          </cell>
          <cell r="E1751">
            <v>1748</v>
          </cell>
          <cell r="F1751">
            <v>11.062799999999999</v>
          </cell>
        </row>
        <row r="1752">
          <cell r="C1752">
            <v>1749</v>
          </cell>
          <cell r="D1752">
            <v>11.0664</v>
          </cell>
          <cell r="E1752">
            <v>1749</v>
          </cell>
          <cell r="F1752">
            <v>11.0664</v>
          </cell>
        </row>
        <row r="1753">
          <cell r="C1753">
            <v>1750</v>
          </cell>
          <cell r="D1753">
            <v>11.07</v>
          </cell>
          <cell r="E1753">
            <v>1750</v>
          </cell>
          <cell r="F1753">
            <v>11.07</v>
          </cell>
        </row>
        <row r="1754">
          <cell r="C1754">
            <v>1751</v>
          </cell>
          <cell r="D1754">
            <v>11.073599999999999</v>
          </cell>
          <cell r="E1754">
            <v>1751</v>
          </cell>
          <cell r="F1754">
            <v>11.073599999999999</v>
          </cell>
        </row>
        <row r="1755">
          <cell r="C1755">
            <v>1752</v>
          </cell>
          <cell r="D1755">
            <v>11.077199999999999</v>
          </cell>
          <cell r="E1755">
            <v>1752</v>
          </cell>
          <cell r="F1755">
            <v>11.077199999999999</v>
          </cell>
        </row>
        <row r="1756">
          <cell r="C1756">
            <v>1753</v>
          </cell>
          <cell r="D1756">
            <v>11.0808</v>
          </cell>
          <cell r="E1756">
            <v>1753</v>
          </cell>
          <cell r="F1756">
            <v>11.0808</v>
          </cell>
        </row>
        <row r="1757">
          <cell r="C1757">
            <v>1754</v>
          </cell>
          <cell r="D1757">
            <v>11.084399999999999</v>
          </cell>
          <cell r="E1757">
            <v>1754</v>
          </cell>
          <cell r="F1757">
            <v>11.084399999999999</v>
          </cell>
        </row>
        <row r="1758">
          <cell r="C1758">
            <v>1755</v>
          </cell>
          <cell r="D1758">
            <v>11.087999999999999</v>
          </cell>
          <cell r="E1758">
            <v>1755</v>
          </cell>
          <cell r="F1758">
            <v>11.087999999999999</v>
          </cell>
        </row>
        <row r="1759">
          <cell r="C1759">
            <v>1756</v>
          </cell>
          <cell r="D1759">
            <v>11.0916</v>
          </cell>
          <cell r="E1759">
            <v>1756</v>
          </cell>
          <cell r="F1759">
            <v>11.0916</v>
          </cell>
        </row>
        <row r="1760">
          <cell r="C1760">
            <v>1757</v>
          </cell>
          <cell r="D1760">
            <v>11.095199999999998</v>
          </cell>
          <cell r="E1760">
            <v>1757</v>
          </cell>
          <cell r="F1760">
            <v>11.095199999999998</v>
          </cell>
        </row>
        <row r="1761">
          <cell r="C1761">
            <v>1758</v>
          </cell>
          <cell r="D1761">
            <v>11.098800000000001</v>
          </cell>
          <cell r="E1761">
            <v>1758</v>
          </cell>
          <cell r="F1761">
            <v>11.098800000000001</v>
          </cell>
        </row>
        <row r="1762">
          <cell r="C1762">
            <v>1759</v>
          </cell>
          <cell r="D1762">
            <v>11.102399999999999</v>
          </cell>
          <cell r="E1762">
            <v>1759</v>
          </cell>
          <cell r="F1762">
            <v>11.102399999999999</v>
          </cell>
        </row>
        <row r="1763">
          <cell r="C1763">
            <v>1760</v>
          </cell>
          <cell r="D1763">
            <v>11.105999999999998</v>
          </cell>
          <cell r="E1763">
            <v>1760</v>
          </cell>
          <cell r="F1763">
            <v>11.105999999999998</v>
          </cell>
        </row>
        <row r="1764">
          <cell r="C1764">
            <v>1761</v>
          </cell>
          <cell r="D1764">
            <v>11.1096</v>
          </cell>
          <cell r="E1764">
            <v>1761</v>
          </cell>
          <cell r="F1764">
            <v>11.1096</v>
          </cell>
        </row>
        <row r="1765">
          <cell r="C1765">
            <v>1762</v>
          </cell>
          <cell r="D1765">
            <v>11.113199999999999</v>
          </cell>
          <cell r="E1765">
            <v>1762</v>
          </cell>
          <cell r="F1765">
            <v>11.113199999999999</v>
          </cell>
        </row>
        <row r="1766">
          <cell r="C1766">
            <v>1763</v>
          </cell>
          <cell r="D1766">
            <v>11.1168</v>
          </cell>
          <cell r="E1766">
            <v>1763</v>
          </cell>
          <cell r="F1766">
            <v>11.1168</v>
          </cell>
        </row>
        <row r="1767">
          <cell r="C1767">
            <v>1764</v>
          </cell>
          <cell r="D1767">
            <v>11.1204</v>
          </cell>
          <cell r="E1767">
            <v>1764</v>
          </cell>
          <cell r="F1767">
            <v>11.1204</v>
          </cell>
        </row>
        <row r="1768">
          <cell r="C1768">
            <v>1765</v>
          </cell>
          <cell r="D1768">
            <v>11.123999999999999</v>
          </cell>
          <cell r="E1768">
            <v>1765</v>
          </cell>
          <cell r="F1768">
            <v>11.123999999999999</v>
          </cell>
        </row>
        <row r="1769">
          <cell r="C1769">
            <v>1766</v>
          </cell>
          <cell r="D1769">
            <v>11.127599999999999</v>
          </cell>
          <cell r="E1769">
            <v>1766</v>
          </cell>
          <cell r="F1769">
            <v>11.127599999999999</v>
          </cell>
        </row>
        <row r="1770">
          <cell r="C1770">
            <v>1767</v>
          </cell>
          <cell r="D1770">
            <v>11.1312</v>
          </cell>
          <cell r="E1770">
            <v>1767</v>
          </cell>
          <cell r="F1770">
            <v>11.1312</v>
          </cell>
        </row>
        <row r="1771">
          <cell r="C1771">
            <v>1768</v>
          </cell>
          <cell r="D1771">
            <v>11.134799999999998</v>
          </cell>
          <cell r="E1771">
            <v>1768</v>
          </cell>
          <cell r="F1771">
            <v>11.134799999999998</v>
          </cell>
        </row>
        <row r="1772">
          <cell r="C1772">
            <v>1769</v>
          </cell>
          <cell r="D1772">
            <v>11.138399999999999</v>
          </cell>
          <cell r="E1772">
            <v>1769</v>
          </cell>
          <cell r="F1772">
            <v>11.138399999999999</v>
          </cell>
        </row>
        <row r="1773">
          <cell r="C1773">
            <v>1770</v>
          </cell>
          <cell r="D1773">
            <v>11.141999999999999</v>
          </cell>
          <cell r="E1773">
            <v>1770</v>
          </cell>
          <cell r="F1773">
            <v>11.141999999999999</v>
          </cell>
        </row>
        <row r="1774">
          <cell r="C1774">
            <v>1771</v>
          </cell>
          <cell r="D1774">
            <v>11.145599999999998</v>
          </cell>
          <cell r="E1774">
            <v>1771</v>
          </cell>
          <cell r="F1774">
            <v>11.145599999999998</v>
          </cell>
        </row>
        <row r="1775">
          <cell r="C1775">
            <v>1772</v>
          </cell>
          <cell r="D1775">
            <v>11.1492</v>
          </cell>
          <cell r="E1775">
            <v>1772</v>
          </cell>
          <cell r="F1775">
            <v>11.1492</v>
          </cell>
        </row>
        <row r="1776">
          <cell r="C1776">
            <v>1773</v>
          </cell>
          <cell r="D1776">
            <v>11.152799999999999</v>
          </cell>
          <cell r="E1776">
            <v>1773</v>
          </cell>
          <cell r="F1776">
            <v>11.152799999999999</v>
          </cell>
        </row>
        <row r="1777">
          <cell r="C1777">
            <v>1774</v>
          </cell>
          <cell r="D1777">
            <v>11.1564</v>
          </cell>
          <cell r="E1777">
            <v>1774</v>
          </cell>
          <cell r="F1777">
            <v>11.1564</v>
          </cell>
        </row>
        <row r="1778">
          <cell r="C1778">
            <v>1775</v>
          </cell>
          <cell r="D1778">
            <v>11.16</v>
          </cell>
          <cell r="E1778">
            <v>1775</v>
          </cell>
          <cell r="F1778">
            <v>11.16</v>
          </cell>
        </row>
        <row r="1779">
          <cell r="C1779">
            <v>1776</v>
          </cell>
          <cell r="D1779">
            <v>11.163599999999999</v>
          </cell>
          <cell r="E1779">
            <v>1776</v>
          </cell>
          <cell r="F1779">
            <v>11.163599999999999</v>
          </cell>
        </row>
        <row r="1780">
          <cell r="C1780">
            <v>1777</v>
          </cell>
          <cell r="D1780">
            <v>11.167199999999999</v>
          </cell>
          <cell r="E1780">
            <v>1777</v>
          </cell>
          <cell r="F1780">
            <v>11.167199999999999</v>
          </cell>
        </row>
        <row r="1781">
          <cell r="C1781">
            <v>1778</v>
          </cell>
          <cell r="D1781">
            <v>11.1708</v>
          </cell>
          <cell r="E1781">
            <v>1778</v>
          </cell>
          <cell r="F1781">
            <v>11.1708</v>
          </cell>
        </row>
        <row r="1782">
          <cell r="C1782">
            <v>1779</v>
          </cell>
          <cell r="D1782">
            <v>11.174399999999999</v>
          </cell>
          <cell r="E1782">
            <v>1779</v>
          </cell>
          <cell r="F1782">
            <v>11.174399999999999</v>
          </cell>
        </row>
        <row r="1783">
          <cell r="C1783">
            <v>1780</v>
          </cell>
          <cell r="D1783">
            <v>11.177999999999999</v>
          </cell>
          <cell r="E1783">
            <v>1780</v>
          </cell>
          <cell r="F1783">
            <v>11.177999999999999</v>
          </cell>
        </row>
        <row r="1784">
          <cell r="C1784">
            <v>1781</v>
          </cell>
          <cell r="D1784">
            <v>11.1816</v>
          </cell>
          <cell r="E1784">
            <v>1781</v>
          </cell>
          <cell r="F1784">
            <v>11.1816</v>
          </cell>
        </row>
        <row r="1785">
          <cell r="C1785">
            <v>1782</v>
          </cell>
          <cell r="D1785">
            <v>11.185199999999998</v>
          </cell>
          <cell r="E1785">
            <v>1782</v>
          </cell>
          <cell r="F1785">
            <v>11.185199999999998</v>
          </cell>
        </row>
        <row r="1786">
          <cell r="C1786">
            <v>1783</v>
          </cell>
          <cell r="D1786">
            <v>11.188800000000001</v>
          </cell>
          <cell r="E1786">
            <v>1783</v>
          </cell>
          <cell r="F1786">
            <v>11.188800000000001</v>
          </cell>
        </row>
        <row r="1787">
          <cell r="C1787">
            <v>1784</v>
          </cell>
          <cell r="D1787">
            <v>11.192399999999999</v>
          </cell>
          <cell r="E1787">
            <v>1784</v>
          </cell>
          <cell r="F1787">
            <v>11.192399999999999</v>
          </cell>
        </row>
        <row r="1788">
          <cell r="C1788">
            <v>1785</v>
          </cell>
          <cell r="D1788">
            <v>11.196</v>
          </cell>
          <cell r="E1788">
            <v>1785</v>
          </cell>
          <cell r="F1788">
            <v>11.196</v>
          </cell>
        </row>
        <row r="1789">
          <cell r="C1789">
            <v>1786</v>
          </cell>
          <cell r="D1789">
            <v>11.1996</v>
          </cell>
          <cell r="E1789">
            <v>1786</v>
          </cell>
          <cell r="F1789">
            <v>11.1996</v>
          </cell>
        </row>
        <row r="1790">
          <cell r="C1790">
            <v>1787</v>
          </cell>
          <cell r="D1790">
            <v>11.203199999999999</v>
          </cell>
          <cell r="E1790">
            <v>1787</v>
          </cell>
          <cell r="F1790">
            <v>11.203199999999999</v>
          </cell>
        </row>
        <row r="1791">
          <cell r="C1791">
            <v>1788</v>
          </cell>
          <cell r="D1791">
            <v>11.206799999999999</v>
          </cell>
          <cell r="E1791">
            <v>1788</v>
          </cell>
          <cell r="F1791">
            <v>11.206799999999999</v>
          </cell>
        </row>
        <row r="1792">
          <cell r="C1792">
            <v>1789</v>
          </cell>
          <cell r="D1792">
            <v>11.2104</v>
          </cell>
          <cell r="E1792">
            <v>1789</v>
          </cell>
          <cell r="F1792">
            <v>11.2104</v>
          </cell>
        </row>
        <row r="1793">
          <cell r="C1793">
            <v>1790</v>
          </cell>
          <cell r="D1793">
            <v>11.213999999999999</v>
          </cell>
          <cell r="E1793">
            <v>1790</v>
          </cell>
          <cell r="F1793">
            <v>11.213999999999999</v>
          </cell>
        </row>
        <row r="1794">
          <cell r="C1794">
            <v>1791</v>
          </cell>
          <cell r="D1794">
            <v>11.217599999999999</v>
          </cell>
          <cell r="E1794">
            <v>1791</v>
          </cell>
          <cell r="F1794">
            <v>11.217599999999999</v>
          </cell>
        </row>
        <row r="1795">
          <cell r="C1795">
            <v>1792</v>
          </cell>
          <cell r="D1795">
            <v>11.2212</v>
          </cell>
          <cell r="E1795">
            <v>1792</v>
          </cell>
          <cell r="F1795">
            <v>11.2212</v>
          </cell>
        </row>
        <row r="1796">
          <cell r="C1796">
            <v>1793</v>
          </cell>
          <cell r="D1796">
            <v>11.224799999999998</v>
          </cell>
          <cell r="E1796">
            <v>1793</v>
          </cell>
          <cell r="F1796">
            <v>11.224799999999998</v>
          </cell>
        </row>
        <row r="1797">
          <cell r="C1797">
            <v>1794</v>
          </cell>
          <cell r="D1797">
            <v>11.228400000000001</v>
          </cell>
          <cell r="E1797">
            <v>1794</v>
          </cell>
          <cell r="F1797">
            <v>11.228400000000001</v>
          </cell>
        </row>
        <row r="1798">
          <cell r="C1798">
            <v>1795</v>
          </cell>
          <cell r="D1798">
            <v>11.231999999999999</v>
          </cell>
          <cell r="E1798">
            <v>1795</v>
          </cell>
          <cell r="F1798">
            <v>11.231999999999999</v>
          </cell>
        </row>
        <row r="1799">
          <cell r="C1799">
            <v>1796</v>
          </cell>
          <cell r="D1799">
            <v>11.2356</v>
          </cell>
          <cell r="E1799">
            <v>1796</v>
          </cell>
          <cell r="F1799">
            <v>11.2356</v>
          </cell>
        </row>
        <row r="1800">
          <cell r="C1800">
            <v>1797</v>
          </cell>
          <cell r="D1800">
            <v>11.2392</v>
          </cell>
          <cell r="E1800">
            <v>1797</v>
          </cell>
          <cell r="F1800">
            <v>11.2392</v>
          </cell>
        </row>
        <row r="1801">
          <cell r="C1801">
            <v>1798</v>
          </cell>
          <cell r="D1801">
            <v>11.242799999999999</v>
          </cell>
          <cell r="E1801">
            <v>1798</v>
          </cell>
          <cell r="F1801">
            <v>11.242799999999999</v>
          </cell>
        </row>
        <row r="1802">
          <cell r="C1802">
            <v>1799</v>
          </cell>
          <cell r="D1802">
            <v>11.2464</v>
          </cell>
          <cell r="E1802">
            <v>1799</v>
          </cell>
          <cell r="F1802">
            <v>11.2464</v>
          </cell>
        </row>
        <row r="1803">
          <cell r="C1803">
            <v>1800</v>
          </cell>
          <cell r="D1803">
            <v>11.25</v>
          </cell>
          <cell r="E1803">
            <v>1800</v>
          </cell>
          <cell r="F1803">
            <v>11.25</v>
          </cell>
        </row>
        <row r="1804">
          <cell r="C1804">
            <v>1801</v>
          </cell>
          <cell r="D1804">
            <v>11.2546</v>
          </cell>
          <cell r="E1804">
            <v>1801</v>
          </cell>
          <cell r="F1804">
            <v>11.2546</v>
          </cell>
        </row>
        <row r="1805">
          <cell r="C1805">
            <v>1802</v>
          </cell>
          <cell r="D1805">
            <v>11.2592</v>
          </cell>
          <cell r="E1805">
            <v>1802</v>
          </cell>
          <cell r="F1805">
            <v>11.2592</v>
          </cell>
        </row>
        <row r="1806">
          <cell r="C1806">
            <v>1803</v>
          </cell>
          <cell r="D1806">
            <v>11.2638</v>
          </cell>
          <cell r="E1806">
            <v>1803</v>
          </cell>
          <cell r="F1806">
            <v>11.2638</v>
          </cell>
        </row>
        <row r="1807">
          <cell r="C1807">
            <v>1804</v>
          </cell>
          <cell r="D1807">
            <v>11.2684</v>
          </cell>
          <cell r="E1807">
            <v>1804</v>
          </cell>
          <cell r="F1807">
            <v>11.2684</v>
          </cell>
        </row>
        <row r="1808">
          <cell r="C1808">
            <v>1805</v>
          </cell>
          <cell r="D1808">
            <v>11.273</v>
          </cell>
          <cell r="E1808">
            <v>1805</v>
          </cell>
          <cell r="F1808">
            <v>11.273</v>
          </cell>
        </row>
        <row r="1809">
          <cell r="C1809">
            <v>1806</v>
          </cell>
          <cell r="D1809">
            <v>11.2776</v>
          </cell>
          <cell r="E1809">
            <v>1806</v>
          </cell>
          <cell r="F1809">
            <v>11.2776</v>
          </cell>
        </row>
        <row r="1810">
          <cell r="C1810">
            <v>1807</v>
          </cell>
          <cell r="D1810">
            <v>11.282200000000001</v>
          </cell>
          <cell r="E1810">
            <v>1807</v>
          </cell>
          <cell r="F1810">
            <v>11.282200000000001</v>
          </cell>
        </row>
        <row r="1811">
          <cell r="C1811">
            <v>1808</v>
          </cell>
          <cell r="D1811">
            <v>11.286800000000001</v>
          </cell>
          <cell r="E1811">
            <v>1808</v>
          </cell>
          <cell r="F1811">
            <v>11.286800000000001</v>
          </cell>
        </row>
        <row r="1812">
          <cell r="C1812">
            <v>1809</v>
          </cell>
          <cell r="D1812">
            <v>11.291400000000001</v>
          </cell>
          <cell r="E1812">
            <v>1809</v>
          </cell>
          <cell r="F1812">
            <v>11.291400000000001</v>
          </cell>
        </row>
        <row r="1813">
          <cell r="C1813">
            <v>1810</v>
          </cell>
          <cell r="D1813">
            <v>11.296000000000001</v>
          </cell>
          <cell r="E1813">
            <v>1810</v>
          </cell>
          <cell r="F1813">
            <v>11.296000000000001</v>
          </cell>
        </row>
        <row r="1814">
          <cell r="C1814">
            <v>1811</v>
          </cell>
          <cell r="D1814">
            <v>11.300600000000001</v>
          </cell>
          <cell r="E1814">
            <v>1811</v>
          </cell>
          <cell r="F1814">
            <v>11.300600000000001</v>
          </cell>
        </row>
        <row r="1815">
          <cell r="C1815">
            <v>1812</v>
          </cell>
          <cell r="D1815">
            <v>11.305200000000001</v>
          </cell>
          <cell r="E1815">
            <v>1812</v>
          </cell>
          <cell r="F1815">
            <v>11.305200000000001</v>
          </cell>
        </row>
        <row r="1816">
          <cell r="C1816">
            <v>1813</v>
          </cell>
          <cell r="D1816">
            <v>11.309800000000001</v>
          </cell>
          <cell r="E1816">
            <v>1813</v>
          </cell>
          <cell r="F1816">
            <v>11.309800000000001</v>
          </cell>
        </row>
        <row r="1817">
          <cell r="C1817">
            <v>1814</v>
          </cell>
          <cell r="D1817">
            <v>11.314400000000001</v>
          </cell>
          <cell r="E1817">
            <v>1814</v>
          </cell>
          <cell r="F1817">
            <v>11.314400000000001</v>
          </cell>
        </row>
        <row r="1818">
          <cell r="C1818">
            <v>1815</v>
          </cell>
          <cell r="D1818">
            <v>11.319000000000001</v>
          </cell>
          <cell r="E1818">
            <v>1815</v>
          </cell>
          <cell r="F1818">
            <v>11.319000000000001</v>
          </cell>
        </row>
        <row r="1819">
          <cell r="C1819">
            <v>1816</v>
          </cell>
          <cell r="D1819">
            <v>11.323600000000001</v>
          </cell>
          <cell r="E1819">
            <v>1816</v>
          </cell>
          <cell r="F1819">
            <v>11.323600000000001</v>
          </cell>
        </row>
        <row r="1820">
          <cell r="C1820">
            <v>1817</v>
          </cell>
          <cell r="D1820">
            <v>11.328200000000001</v>
          </cell>
          <cell r="E1820">
            <v>1817</v>
          </cell>
          <cell r="F1820">
            <v>11.328200000000001</v>
          </cell>
        </row>
        <row r="1821">
          <cell r="C1821">
            <v>1818</v>
          </cell>
          <cell r="D1821">
            <v>11.332800000000001</v>
          </cell>
          <cell r="E1821">
            <v>1818</v>
          </cell>
          <cell r="F1821">
            <v>11.332800000000001</v>
          </cell>
        </row>
        <row r="1822">
          <cell r="C1822">
            <v>1819</v>
          </cell>
          <cell r="D1822">
            <v>11.337400000000001</v>
          </cell>
          <cell r="E1822">
            <v>1819</v>
          </cell>
          <cell r="F1822">
            <v>11.337400000000001</v>
          </cell>
        </row>
        <row r="1823">
          <cell r="C1823">
            <v>1820</v>
          </cell>
          <cell r="D1823">
            <v>11.342000000000001</v>
          </cell>
          <cell r="E1823">
            <v>1820</v>
          </cell>
          <cell r="F1823">
            <v>11.342000000000001</v>
          </cell>
        </row>
        <row r="1824">
          <cell r="C1824">
            <v>1821</v>
          </cell>
          <cell r="D1824">
            <v>11.3466</v>
          </cell>
          <cell r="E1824">
            <v>1821</v>
          </cell>
          <cell r="F1824">
            <v>11.3466</v>
          </cell>
        </row>
        <row r="1825">
          <cell r="C1825">
            <v>1822</v>
          </cell>
          <cell r="D1825">
            <v>11.3512</v>
          </cell>
          <cell r="E1825">
            <v>1822</v>
          </cell>
          <cell r="F1825">
            <v>11.3512</v>
          </cell>
        </row>
        <row r="1826">
          <cell r="C1826">
            <v>1823</v>
          </cell>
          <cell r="D1826">
            <v>11.3558</v>
          </cell>
          <cell r="E1826">
            <v>1823</v>
          </cell>
          <cell r="F1826">
            <v>11.3558</v>
          </cell>
        </row>
        <row r="1827">
          <cell r="C1827">
            <v>1824</v>
          </cell>
          <cell r="D1827">
            <v>11.3604</v>
          </cell>
          <cell r="E1827">
            <v>1824</v>
          </cell>
          <cell r="F1827">
            <v>11.3604</v>
          </cell>
        </row>
        <row r="1828">
          <cell r="C1828">
            <v>1825</v>
          </cell>
          <cell r="D1828">
            <v>11.365</v>
          </cell>
          <cell r="E1828">
            <v>1825</v>
          </cell>
          <cell r="F1828">
            <v>11.365</v>
          </cell>
        </row>
        <row r="1829">
          <cell r="C1829">
            <v>1826</v>
          </cell>
          <cell r="D1829">
            <v>11.3696</v>
          </cell>
          <cell r="E1829">
            <v>1826</v>
          </cell>
          <cell r="F1829">
            <v>11.3696</v>
          </cell>
        </row>
        <row r="1830">
          <cell r="C1830">
            <v>1827</v>
          </cell>
          <cell r="D1830">
            <v>11.3742</v>
          </cell>
          <cell r="E1830">
            <v>1827</v>
          </cell>
          <cell r="F1830">
            <v>11.3742</v>
          </cell>
        </row>
        <row r="1831">
          <cell r="C1831">
            <v>1828</v>
          </cell>
          <cell r="D1831">
            <v>11.3788</v>
          </cell>
          <cell r="E1831">
            <v>1828</v>
          </cell>
          <cell r="F1831">
            <v>11.3788</v>
          </cell>
        </row>
        <row r="1832">
          <cell r="C1832">
            <v>1829</v>
          </cell>
          <cell r="D1832">
            <v>11.3834</v>
          </cell>
          <cell r="E1832">
            <v>1829</v>
          </cell>
          <cell r="F1832">
            <v>11.3834</v>
          </cell>
        </row>
        <row r="1833">
          <cell r="C1833">
            <v>1830</v>
          </cell>
          <cell r="D1833">
            <v>11.388</v>
          </cell>
          <cell r="E1833">
            <v>1830</v>
          </cell>
          <cell r="F1833">
            <v>11.388</v>
          </cell>
        </row>
        <row r="1834">
          <cell r="C1834">
            <v>1831</v>
          </cell>
          <cell r="D1834">
            <v>11.3926</v>
          </cell>
          <cell r="E1834">
            <v>1831</v>
          </cell>
          <cell r="F1834">
            <v>11.3926</v>
          </cell>
        </row>
        <row r="1835">
          <cell r="C1835">
            <v>1832</v>
          </cell>
          <cell r="D1835">
            <v>11.3972</v>
          </cell>
          <cell r="E1835">
            <v>1832</v>
          </cell>
          <cell r="F1835">
            <v>11.3972</v>
          </cell>
        </row>
        <row r="1836">
          <cell r="C1836">
            <v>1833</v>
          </cell>
          <cell r="D1836">
            <v>11.4018</v>
          </cell>
          <cell r="E1836">
            <v>1833</v>
          </cell>
          <cell r="F1836">
            <v>11.4018</v>
          </cell>
        </row>
        <row r="1837">
          <cell r="C1837">
            <v>1834</v>
          </cell>
          <cell r="D1837">
            <v>11.4064</v>
          </cell>
          <cell r="E1837">
            <v>1834</v>
          </cell>
          <cell r="F1837">
            <v>11.4064</v>
          </cell>
        </row>
        <row r="1838">
          <cell r="C1838">
            <v>1835</v>
          </cell>
          <cell r="D1838">
            <v>11.411000000000001</v>
          </cell>
          <cell r="E1838">
            <v>1835</v>
          </cell>
          <cell r="F1838">
            <v>11.411000000000001</v>
          </cell>
        </row>
        <row r="1839">
          <cell r="C1839">
            <v>1836</v>
          </cell>
          <cell r="D1839">
            <v>11.415600000000001</v>
          </cell>
          <cell r="E1839">
            <v>1836</v>
          </cell>
          <cell r="F1839">
            <v>11.415600000000001</v>
          </cell>
        </row>
        <row r="1840">
          <cell r="C1840">
            <v>1837</v>
          </cell>
          <cell r="D1840">
            <v>11.420200000000001</v>
          </cell>
          <cell r="E1840">
            <v>1837</v>
          </cell>
          <cell r="F1840">
            <v>11.420200000000001</v>
          </cell>
        </row>
        <row r="1841">
          <cell r="C1841">
            <v>1838</v>
          </cell>
          <cell r="D1841">
            <v>11.424800000000001</v>
          </cell>
          <cell r="E1841">
            <v>1838</v>
          </cell>
          <cell r="F1841">
            <v>11.424800000000001</v>
          </cell>
        </row>
        <row r="1842">
          <cell r="C1842">
            <v>1839</v>
          </cell>
          <cell r="D1842">
            <v>11.429400000000001</v>
          </cell>
          <cell r="E1842">
            <v>1839</v>
          </cell>
          <cell r="F1842">
            <v>11.429400000000001</v>
          </cell>
        </row>
        <row r="1843">
          <cell r="C1843">
            <v>1840</v>
          </cell>
          <cell r="D1843">
            <v>11.434000000000001</v>
          </cell>
          <cell r="E1843">
            <v>1840</v>
          </cell>
          <cell r="F1843">
            <v>11.434000000000001</v>
          </cell>
        </row>
        <row r="1844">
          <cell r="C1844">
            <v>1841</v>
          </cell>
          <cell r="D1844">
            <v>11.438600000000001</v>
          </cell>
          <cell r="E1844">
            <v>1841</v>
          </cell>
          <cell r="F1844">
            <v>11.438600000000001</v>
          </cell>
        </row>
        <row r="1845">
          <cell r="C1845">
            <v>1842</v>
          </cell>
          <cell r="D1845">
            <v>11.443200000000001</v>
          </cell>
          <cell r="E1845">
            <v>1842</v>
          </cell>
          <cell r="F1845">
            <v>11.443200000000001</v>
          </cell>
        </row>
        <row r="1846">
          <cell r="C1846">
            <v>1843</v>
          </cell>
          <cell r="D1846">
            <v>11.447800000000001</v>
          </cell>
          <cell r="E1846">
            <v>1843</v>
          </cell>
          <cell r="F1846">
            <v>11.447800000000001</v>
          </cell>
        </row>
        <row r="1847">
          <cell r="C1847">
            <v>1844</v>
          </cell>
          <cell r="D1847">
            <v>11.452400000000001</v>
          </cell>
          <cell r="E1847">
            <v>1844</v>
          </cell>
          <cell r="F1847">
            <v>11.452400000000001</v>
          </cell>
        </row>
        <row r="1848">
          <cell r="C1848">
            <v>1845</v>
          </cell>
          <cell r="D1848">
            <v>11.457000000000001</v>
          </cell>
          <cell r="E1848">
            <v>1845</v>
          </cell>
          <cell r="F1848">
            <v>11.457000000000001</v>
          </cell>
        </row>
        <row r="1849">
          <cell r="C1849">
            <v>1846</v>
          </cell>
          <cell r="D1849">
            <v>11.461600000000001</v>
          </cell>
          <cell r="E1849">
            <v>1846</v>
          </cell>
          <cell r="F1849">
            <v>11.461600000000001</v>
          </cell>
        </row>
        <row r="1850">
          <cell r="C1850">
            <v>1847</v>
          </cell>
          <cell r="D1850">
            <v>11.466200000000001</v>
          </cell>
          <cell r="E1850">
            <v>1847</v>
          </cell>
          <cell r="F1850">
            <v>11.466200000000001</v>
          </cell>
        </row>
        <row r="1851">
          <cell r="C1851">
            <v>1848</v>
          </cell>
          <cell r="D1851">
            <v>11.470800000000001</v>
          </cell>
          <cell r="E1851">
            <v>1848</v>
          </cell>
          <cell r="F1851">
            <v>11.470800000000001</v>
          </cell>
        </row>
        <row r="1852">
          <cell r="C1852">
            <v>1849</v>
          </cell>
          <cell r="D1852">
            <v>11.4754</v>
          </cell>
          <cell r="E1852">
            <v>1849</v>
          </cell>
          <cell r="F1852">
            <v>11.4754</v>
          </cell>
        </row>
        <row r="1853">
          <cell r="C1853">
            <v>1850</v>
          </cell>
          <cell r="D1853">
            <v>11.48</v>
          </cell>
          <cell r="E1853">
            <v>1850</v>
          </cell>
          <cell r="F1853">
            <v>11.48</v>
          </cell>
        </row>
        <row r="1854">
          <cell r="C1854">
            <v>1851</v>
          </cell>
          <cell r="D1854">
            <v>11.4846</v>
          </cell>
          <cell r="E1854">
            <v>1851</v>
          </cell>
          <cell r="F1854">
            <v>11.4846</v>
          </cell>
        </row>
        <row r="1855">
          <cell r="C1855">
            <v>1852</v>
          </cell>
          <cell r="D1855">
            <v>11.4892</v>
          </cell>
          <cell r="E1855">
            <v>1852</v>
          </cell>
          <cell r="F1855">
            <v>11.4892</v>
          </cell>
        </row>
        <row r="1856">
          <cell r="C1856">
            <v>1853</v>
          </cell>
          <cell r="D1856">
            <v>11.4938</v>
          </cell>
          <cell r="E1856">
            <v>1853</v>
          </cell>
          <cell r="F1856">
            <v>11.4938</v>
          </cell>
        </row>
        <row r="1857">
          <cell r="C1857">
            <v>1854</v>
          </cell>
          <cell r="D1857">
            <v>11.4984</v>
          </cell>
          <cell r="E1857">
            <v>1854</v>
          </cell>
          <cell r="F1857">
            <v>11.4984</v>
          </cell>
        </row>
        <row r="1858">
          <cell r="C1858">
            <v>1855</v>
          </cell>
          <cell r="D1858">
            <v>11.503</v>
          </cell>
          <cell r="E1858">
            <v>1855</v>
          </cell>
          <cell r="F1858">
            <v>11.503</v>
          </cell>
        </row>
        <row r="1859">
          <cell r="C1859">
            <v>1856</v>
          </cell>
          <cell r="D1859">
            <v>11.5076</v>
          </cell>
          <cell r="E1859">
            <v>1856</v>
          </cell>
          <cell r="F1859">
            <v>11.5076</v>
          </cell>
        </row>
        <row r="1860">
          <cell r="C1860">
            <v>1857</v>
          </cell>
          <cell r="D1860">
            <v>11.5122</v>
          </cell>
          <cell r="E1860">
            <v>1857</v>
          </cell>
          <cell r="F1860">
            <v>11.5122</v>
          </cell>
        </row>
        <row r="1861">
          <cell r="C1861">
            <v>1858</v>
          </cell>
          <cell r="D1861">
            <v>11.5168</v>
          </cell>
          <cell r="E1861">
            <v>1858</v>
          </cell>
          <cell r="F1861">
            <v>11.5168</v>
          </cell>
        </row>
        <row r="1862">
          <cell r="C1862">
            <v>1859</v>
          </cell>
          <cell r="D1862">
            <v>11.5214</v>
          </cell>
          <cell r="E1862">
            <v>1859</v>
          </cell>
          <cell r="F1862">
            <v>11.5214</v>
          </cell>
        </row>
        <row r="1863">
          <cell r="C1863">
            <v>1860</v>
          </cell>
          <cell r="D1863">
            <v>11.526</v>
          </cell>
          <cell r="E1863">
            <v>1860</v>
          </cell>
          <cell r="F1863">
            <v>11.526</v>
          </cell>
        </row>
        <row r="1864">
          <cell r="C1864">
            <v>1861</v>
          </cell>
          <cell r="D1864">
            <v>11.5306</v>
          </cell>
          <cell r="E1864">
            <v>1861</v>
          </cell>
          <cell r="F1864">
            <v>11.5306</v>
          </cell>
        </row>
        <row r="1865">
          <cell r="C1865">
            <v>1862</v>
          </cell>
          <cell r="D1865">
            <v>11.5352</v>
          </cell>
          <cell r="E1865">
            <v>1862</v>
          </cell>
          <cell r="F1865">
            <v>11.5352</v>
          </cell>
        </row>
        <row r="1866">
          <cell r="C1866">
            <v>1863</v>
          </cell>
          <cell r="D1866">
            <v>11.5398</v>
          </cell>
          <cell r="E1866">
            <v>1863</v>
          </cell>
          <cell r="F1866">
            <v>11.5398</v>
          </cell>
        </row>
        <row r="1867">
          <cell r="C1867">
            <v>1864</v>
          </cell>
          <cell r="D1867">
            <v>11.544400000000001</v>
          </cell>
          <cell r="E1867">
            <v>1864</v>
          </cell>
          <cell r="F1867">
            <v>11.544400000000001</v>
          </cell>
        </row>
        <row r="1868">
          <cell r="C1868">
            <v>1865</v>
          </cell>
          <cell r="D1868">
            <v>11.549000000000001</v>
          </cell>
          <cell r="E1868">
            <v>1865</v>
          </cell>
          <cell r="F1868">
            <v>11.549000000000001</v>
          </cell>
        </row>
        <row r="1869">
          <cell r="C1869">
            <v>1866</v>
          </cell>
          <cell r="D1869">
            <v>11.553600000000001</v>
          </cell>
          <cell r="E1869">
            <v>1866</v>
          </cell>
          <cell r="F1869">
            <v>11.553600000000001</v>
          </cell>
        </row>
        <row r="1870">
          <cell r="C1870">
            <v>1867</v>
          </cell>
          <cell r="D1870">
            <v>11.558200000000001</v>
          </cell>
          <cell r="E1870">
            <v>1867</v>
          </cell>
          <cell r="F1870">
            <v>11.558200000000001</v>
          </cell>
        </row>
        <row r="1871">
          <cell r="C1871">
            <v>1868</v>
          </cell>
          <cell r="D1871">
            <v>11.562800000000001</v>
          </cell>
          <cell r="E1871">
            <v>1868</v>
          </cell>
          <cell r="F1871">
            <v>11.562800000000001</v>
          </cell>
        </row>
        <row r="1872">
          <cell r="C1872">
            <v>1869</v>
          </cell>
          <cell r="D1872">
            <v>11.567400000000001</v>
          </cell>
          <cell r="E1872">
            <v>1869</v>
          </cell>
          <cell r="F1872">
            <v>11.567400000000001</v>
          </cell>
        </row>
        <row r="1873">
          <cell r="C1873">
            <v>1870</v>
          </cell>
          <cell r="D1873">
            <v>11.572000000000001</v>
          </cell>
          <cell r="E1873">
            <v>1870</v>
          </cell>
          <cell r="F1873">
            <v>11.572000000000001</v>
          </cell>
        </row>
        <row r="1874">
          <cell r="C1874">
            <v>1871</v>
          </cell>
          <cell r="D1874">
            <v>11.576600000000001</v>
          </cell>
          <cell r="E1874">
            <v>1871</v>
          </cell>
          <cell r="F1874">
            <v>11.576600000000001</v>
          </cell>
        </row>
        <row r="1875">
          <cell r="C1875">
            <v>1872</v>
          </cell>
          <cell r="D1875">
            <v>11.581200000000001</v>
          </cell>
          <cell r="E1875">
            <v>1872</v>
          </cell>
          <cell r="F1875">
            <v>11.581200000000001</v>
          </cell>
        </row>
        <row r="1876">
          <cell r="C1876">
            <v>1873</v>
          </cell>
          <cell r="D1876">
            <v>11.585800000000001</v>
          </cell>
          <cell r="E1876">
            <v>1873</v>
          </cell>
          <cell r="F1876">
            <v>11.585800000000001</v>
          </cell>
        </row>
        <row r="1877">
          <cell r="C1877">
            <v>1874</v>
          </cell>
          <cell r="D1877">
            <v>11.590400000000001</v>
          </cell>
          <cell r="E1877">
            <v>1874</v>
          </cell>
          <cell r="F1877">
            <v>11.590400000000001</v>
          </cell>
        </row>
        <row r="1878">
          <cell r="C1878">
            <v>1875</v>
          </cell>
          <cell r="D1878">
            <v>11.595000000000001</v>
          </cell>
          <cell r="E1878">
            <v>1875</v>
          </cell>
          <cell r="F1878">
            <v>11.595000000000001</v>
          </cell>
        </row>
        <row r="1879">
          <cell r="C1879">
            <v>1876</v>
          </cell>
          <cell r="D1879">
            <v>11.599600000000001</v>
          </cell>
          <cell r="E1879">
            <v>1876</v>
          </cell>
          <cell r="F1879">
            <v>11.599600000000001</v>
          </cell>
        </row>
        <row r="1880">
          <cell r="C1880">
            <v>1877</v>
          </cell>
          <cell r="D1880">
            <v>11.604200000000001</v>
          </cell>
          <cell r="E1880">
            <v>1877</v>
          </cell>
          <cell r="F1880">
            <v>11.604200000000001</v>
          </cell>
        </row>
        <row r="1881">
          <cell r="C1881">
            <v>1878</v>
          </cell>
          <cell r="D1881">
            <v>11.6088</v>
          </cell>
          <cell r="E1881">
            <v>1878</v>
          </cell>
          <cell r="F1881">
            <v>11.6088</v>
          </cell>
        </row>
        <row r="1882">
          <cell r="C1882">
            <v>1879</v>
          </cell>
          <cell r="D1882">
            <v>11.6134</v>
          </cell>
          <cell r="E1882">
            <v>1879</v>
          </cell>
          <cell r="F1882">
            <v>11.6134</v>
          </cell>
        </row>
        <row r="1883">
          <cell r="C1883">
            <v>1880</v>
          </cell>
          <cell r="D1883">
            <v>11.618</v>
          </cell>
          <cell r="E1883">
            <v>1880</v>
          </cell>
          <cell r="F1883">
            <v>11.618</v>
          </cell>
        </row>
        <row r="1884">
          <cell r="C1884">
            <v>1881</v>
          </cell>
          <cell r="D1884">
            <v>11.6226</v>
          </cell>
          <cell r="E1884">
            <v>1881</v>
          </cell>
          <cell r="F1884">
            <v>11.6226</v>
          </cell>
        </row>
        <row r="1885">
          <cell r="C1885">
            <v>1882</v>
          </cell>
          <cell r="D1885">
            <v>11.6272</v>
          </cell>
          <cell r="E1885">
            <v>1882</v>
          </cell>
          <cell r="F1885">
            <v>11.6272</v>
          </cell>
        </row>
        <row r="1886">
          <cell r="C1886">
            <v>1883</v>
          </cell>
          <cell r="D1886">
            <v>11.6318</v>
          </cell>
          <cell r="E1886">
            <v>1883</v>
          </cell>
          <cell r="F1886">
            <v>11.6318</v>
          </cell>
        </row>
        <row r="1887">
          <cell r="C1887">
            <v>1884</v>
          </cell>
          <cell r="D1887">
            <v>11.6364</v>
          </cell>
          <cell r="E1887">
            <v>1884</v>
          </cell>
          <cell r="F1887">
            <v>11.6364</v>
          </cell>
        </row>
        <row r="1888">
          <cell r="C1888">
            <v>1885</v>
          </cell>
          <cell r="D1888">
            <v>11.641</v>
          </cell>
          <cell r="E1888">
            <v>1885</v>
          </cell>
          <cell r="F1888">
            <v>11.641</v>
          </cell>
        </row>
        <row r="1889">
          <cell r="C1889">
            <v>1886</v>
          </cell>
          <cell r="D1889">
            <v>11.6456</v>
          </cell>
          <cell r="E1889">
            <v>1886</v>
          </cell>
          <cell r="F1889">
            <v>11.6456</v>
          </cell>
        </row>
        <row r="1890">
          <cell r="C1890">
            <v>1887</v>
          </cell>
          <cell r="D1890">
            <v>11.6502</v>
          </cell>
          <cell r="E1890">
            <v>1887</v>
          </cell>
          <cell r="F1890">
            <v>11.6502</v>
          </cell>
        </row>
        <row r="1891">
          <cell r="C1891">
            <v>1888</v>
          </cell>
          <cell r="D1891">
            <v>11.6548</v>
          </cell>
          <cell r="E1891">
            <v>1888</v>
          </cell>
          <cell r="F1891">
            <v>11.6548</v>
          </cell>
        </row>
        <row r="1892">
          <cell r="C1892">
            <v>1889</v>
          </cell>
          <cell r="D1892">
            <v>11.6594</v>
          </cell>
          <cell r="E1892">
            <v>1889</v>
          </cell>
          <cell r="F1892">
            <v>11.6594</v>
          </cell>
        </row>
        <row r="1893">
          <cell r="C1893">
            <v>1890</v>
          </cell>
          <cell r="D1893">
            <v>11.664</v>
          </cell>
          <cell r="E1893">
            <v>1890</v>
          </cell>
          <cell r="F1893">
            <v>11.664</v>
          </cell>
        </row>
        <row r="1894">
          <cell r="C1894">
            <v>1891</v>
          </cell>
          <cell r="D1894">
            <v>11.6686</v>
          </cell>
          <cell r="E1894">
            <v>1891</v>
          </cell>
          <cell r="F1894">
            <v>11.6686</v>
          </cell>
        </row>
        <row r="1895">
          <cell r="C1895">
            <v>1892</v>
          </cell>
          <cell r="D1895">
            <v>11.673200000000001</v>
          </cell>
          <cell r="E1895">
            <v>1892</v>
          </cell>
          <cell r="F1895">
            <v>11.673200000000001</v>
          </cell>
        </row>
        <row r="1896">
          <cell r="C1896">
            <v>1893</v>
          </cell>
          <cell r="D1896">
            <v>11.677800000000001</v>
          </cell>
          <cell r="E1896">
            <v>1893</v>
          </cell>
          <cell r="F1896">
            <v>11.677800000000001</v>
          </cell>
        </row>
        <row r="1897">
          <cell r="C1897">
            <v>1894</v>
          </cell>
          <cell r="D1897">
            <v>11.682400000000001</v>
          </cell>
          <cell r="E1897">
            <v>1894</v>
          </cell>
          <cell r="F1897">
            <v>11.682400000000001</v>
          </cell>
        </row>
        <row r="1898">
          <cell r="C1898">
            <v>1895</v>
          </cell>
          <cell r="D1898">
            <v>11.687000000000001</v>
          </cell>
          <cell r="E1898">
            <v>1895</v>
          </cell>
          <cell r="F1898">
            <v>11.687000000000001</v>
          </cell>
        </row>
        <row r="1899">
          <cell r="C1899">
            <v>1896</v>
          </cell>
          <cell r="D1899">
            <v>11.691600000000001</v>
          </cell>
          <cell r="E1899">
            <v>1896</v>
          </cell>
          <cell r="F1899">
            <v>11.691600000000001</v>
          </cell>
        </row>
        <row r="1900">
          <cell r="C1900">
            <v>1897</v>
          </cell>
          <cell r="D1900">
            <v>11.696200000000001</v>
          </cell>
          <cell r="E1900">
            <v>1897</v>
          </cell>
          <cell r="F1900">
            <v>11.696200000000001</v>
          </cell>
        </row>
        <row r="1901">
          <cell r="C1901">
            <v>1898</v>
          </cell>
          <cell r="D1901">
            <v>11.700800000000001</v>
          </cell>
          <cell r="E1901">
            <v>1898</v>
          </cell>
          <cell r="F1901">
            <v>11.700800000000001</v>
          </cell>
        </row>
        <row r="1902">
          <cell r="C1902">
            <v>1899</v>
          </cell>
          <cell r="D1902">
            <v>11.705400000000001</v>
          </cell>
          <cell r="E1902">
            <v>1899</v>
          </cell>
          <cell r="F1902">
            <v>11.705400000000001</v>
          </cell>
        </row>
        <row r="1903">
          <cell r="C1903">
            <v>1900</v>
          </cell>
          <cell r="D1903">
            <v>11.71</v>
          </cell>
          <cell r="E1903">
            <v>1900</v>
          </cell>
          <cell r="F1903">
            <v>11.71</v>
          </cell>
        </row>
        <row r="1904">
          <cell r="C1904">
            <v>1901</v>
          </cell>
          <cell r="D1904">
            <v>11.714300000000001</v>
          </cell>
          <cell r="E1904">
            <v>1901</v>
          </cell>
          <cell r="F1904">
            <v>11.714300000000001</v>
          </cell>
        </row>
        <row r="1905">
          <cell r="C1905">
            <v>1902</v>
          </cell>
          <cell r="D1905">
            <v>11.718599999999999</v>
          </cell>
          <cell r="E1905">
            <v>1902</v>
          </cell>
          <cell r="F1905">
            <v>11.718599999999999</v>
          </cell>
        </row>
        <row r="1906">
          <cell r="C1906">
            <v>1903</v>
          </cell>
          <cell r="D1906">
            <v>11.722899999999999</v>
          </cell>
          <cell r="E1906">
            <v>1903</v>
          </cell>
          <cell r="F1906">
            <v>11.722899999999999</v>
          </cell>
        </row>
        <row r="1907">
          <cell r="C1907">
            <v>1904</v>
          </cell>
          <cell r="D1907">
            <v>11.7272</v>
          </cell>
          <cell r="E1907">
            <v>1904</v>
          </cell>
          <cell r="F1907">
            <v>11.7272</v>
          </cell>
        </row>
        <row r="1908">
          <cell r="C1908">
            <v>1905</v>
          </cell>
          <cell r="D1908">
            <v>11.7315</v>
          </cell>
          <cell r="E1908">
            <v>1905</v>
          </cell>
          <cell r="F1908">
            <v>11.7315</v>
          </cell>
        </row>
        <row r="1909">
          <cell r="C1909">
            <v>1906</v>
          </cell>
          <cell r="D1909">
            <v>11.735800000000001</v>
          </cell>
          <cell r="E1909">
            <v>1906</v>
          </cell>
          <cell r="F1909">
            <v>11.735800000000001</v>
          </cell>
        </row>
        <row r="1910">
          <cell r="C1910">
            <v>1907</v>
          </cell>
          <cell r="D1910">
            <v>11.740100000000002</v>
          </cell>
          <cell r="E1910">
            <v>1907</v>
          </cell>
          <cell r="F1910">
            <v>11.740100000000002</v>
          </cell>
        </row>
        <row r="1911">
          <cell r="C1911">
            <v>1908</v>
          </cell>
          <cell r="D1911">
            <v>11.744399999999999</v>
          </cell>
          <cell r="E1911">
            <v>1908</v>
          </cell>
          <cell r="F1911">
            <v>11.744399999999999</v>
          </cell>
        </row>
        <row r="1912">
          <cell r="C1912">
            <v>1909</v>
          </cell>
          <cell r="D1912">
            <v>11.748699999999999</v>
          </cell>
          <cell r="E1912">
            <v>1909</v>
          </cell>
          <cell r="F1912">
            <v>11.748699999999999</v>
          </cell>
        </row>
        <row r="1913">
          <cell r="C1913">
            <v>1910</v>
          </cell>
          <cell r="D1913">
            <v>11.753</v>
          </cell>
          <cell r="E1913">
            <v>1910</v>
          </cell>
          <cell r="F1913">
            <v>11.753</v>
          </cell>
        </row>
        <row r="1914">
          <cell r="C1914">
            <v>1911</v>
          </cell>
          <cell r="D1914">
            <v>11.757300000000001</v>
          </cell>
          <cell r="E1914">
            <v>1911</v>
          </cell>
          <cell r="F1914">
            <v>11.757300000000001</v>
          </cell>
        </row>
        <row r="1915">
          <cell r="C1915">
            <v>1912</v>
          </cell>
          <cell r="D1915">
            <v>11.761600000000001</v>
          </cell>
          <cell r="E1915">
            <v>1912</v>
          </cell>
          <cell r="F1915">
            <v>11.761600000000001</v>
          </cell>
        </row>
        <row r="1916">
          <cell r="C1916">
            <v>1913</v>
          </cell>
          <cell r="D1916">
            <v>11.765899999999998</v>
          </cell>
          <cell r="E1916">
            <v>1913</v>
          </cell>
          <cell r="F1916">
            <v>11.765899999999998</v>
          </cell>
        </row>
        <row r="1917">
          <cell r="C1917">
            <v>1914</v>
          </cell>
          <cell r="D1917">
            <v>11.770199999999999</v>
          </cell>
          <cell r="E1917">
            <v>1914</v>
          </cell>
          <cell r="F1917">
            <v>11.770199999999999</v>
          </cell>
        </row>
        <row r="1918">
          <cell r="C1918">
            <v>1915</v>
          </cell>
          <cell r="D1918">
            <v>11.7745</v>
          </cell>
          <cell r="E1918">
            <v>1915</v>
          </cell>
          <cell r="F1918">
            <v>11.7745</v>
          </cell>
        </row>
        <row r="1919">
          <cell r="C1919">
            <v>1916</v>
          </cell>
          <cell r="D1919">
            <v>11.7788</v>
          </cell>
          <cell r="E1919">
            <v>1916</v>
          </cell>
          <cell r="F1919">
            <v>11.7788</v>
          </cell>
        </row>
        <row r="1920">
          <cell r="C1920">
            <v>1917</v>
          </cell>
          <cell r="D1920">
            <v>11.783100000000001</v>
          </cell>
          <cell r="E1920">
            <v>1917</v>
          </cell>
          <cell r="F1920">
            <v>11.783100000000001</v>
          </cell>
        </row>
        <row r="1921">
          <cell r="C1921">
            <v>1918</v>
          </cell>
          <cell r="D1921">
            <v>11.787400000000002</v>
          </cell>
          <cell r="E1921">
            <v>1918</v>
          </cell>
          <cell r="F1921">
            <v>11.787400000000002</v>
          </cell>
        </row>
        <row r="1922">
          <cell r="C1922">
            <v>1919</v>
          </cell>
          <cell r="D1922">
            <v>11.791699999999999</v>
          </cell>
          <cell r="E1922">
            <v>1919</v>
          </cell>
          <cell r="F1922">
            <v>11.791699999999999</v>
          </cell>
        </row>
        <row r="1923">
          <cell r="C1923">
            <v>1920</v>
          </cell>
          <cell r="D1923">
            <v>11.795999999999999</v>
          </cell>
          <cell r="E1923">
            <v>1920</v>
          </cell>
          <cell r="F1923">
            <v>11.795999999999999</v>
          </cell>
        </row>
        <row r="1924">
          <cell r="C1924">
            <v>1921</v>
          </cell>
          <cell r="D1924">
            <v>11.8003</v>
          </cell>
          <cell r="E1924">
            <v>1921</v>
          </cell>
          <cell r="F1924">
            <v>11.8003</v>
          </cell>
        </row>
        <row r="1925">
          <cell r="C1925">
            <v>1922</v>
          </cell>
          <cell r="D1925">
            <v>11.804600000000001</v>
          </cell>
          <cell r="E1925">
            <v>1922</v>
          </cell>
          <cell r="F1925">
            <v>11.804600000000001</v>
          </cell>
        </row>
        <row r="1926">
          <cell r="C1926">
            <v>1923</v>
          </cell>
          <cell r="D1926">
            <v>11.808900000000001</v>
          </cell>
          <cell r="E1926">
            <v>1923</v>
          </cell>
          <cell r="F1926">
            <v>11.808900000000001</v>
          </cell>
        </row>
        <row r="1927">
          <cell r="C1927">
            <v>1924</v>
          </cell>
          <cell r="D1927">
            <v>11.813199999999998</v>
          </cell>
          <cell r="E1927">
            <v>1924</v>
          </cell>
          <cell r="F1927">
            <v>11.813199999999998</v>
          </cell>
        </row>
        <row r="1928">
          <cell r="C1928">
            <v>1925</v>
          </cell>
          <cell r="D1928">
            <v>11.817499999999999</v>
          </cell>
          <cell r="E1928">
            <v>1925</v>
          </cell>
          <cell r="F1928">
            <v>11.817499999999999</v>
          </cell>
        </row>
        <row r="1929">
          <cell r="C1929">
            <v>1926</v>
          </cell>
          <cell r="D1929">
            <v>11.8218</v>
          </cell>
          <cell r="E1929">
            <v>1926</v>
          </cell>
          <cell r="F1929">
            <v>11.8218</v>
          </cell>
        </row>
        <row r="1930">
          <cell r="C1930">
            <v>1927</v>
          </cell>
          <cell r="D1930">
            <v>11.8261</v>
          </cell>
          <cell r="E1930">
            <v>1927</v>
          </cell>
          <cell r="F1930">
            <v>11.8261</v>
          </cell>
        </row>
        <row r="1931">
          <cell r="C1931">
            <v>1928</v>
          </cell>
          <cell r="D1931">
            <v>11.830400000000001</v>
          </cell>
          <cell r="E1931">
            <v>1928</v>
          </cell>
          <cell r="F1931">
            <v>11.830400000000001</v>
          </cell>
        </row>
        <row r="1932">
          <cell r="C1932">
            <v>1929</v>
          </cell>
          <cell r="D1932">
            <v>11.834700000000002</v>
          </cell>
          <cell r="E1932">
            <v>1929</v>
          </cell>
          <cell r="F1932">
            <v>11.834700000000002</v>
          </cell>
        </row>
        <row r="1933">
          <cell r="C1933">
            <v>1930</v>
          </cell>
          <cell r="D1933">
            <v>11.838999999999999</v>
          </cell>
          <cell r="E1933">
            <v>1930</v>
          </cell>
          <cell r="F1933">
            <v>11.838999999999999</v>
          </cell>
        </row>
        <row r="1934">
          <cell r="C1934">
            <v>1931</v>
          </cell>
          <cell r="D1934">
            <v>11.843299999999999</v>
          </cell>
          <cell r="E1934">
            <v>1931</v>
          </cell>
          <cell r="F1934">
            <v>11.843299999999999</v>
          </cell>
        </row>
        <row r="1935">
          <cell r="C1935">
            <v>1932</v>
          </cell>
          <cell r="D1935">
            <v>11.8476</v>
          </cell>
          <cell r="E1935">
            <v>1932</v>
          </cell>
          <cell r="F1935">
            <v>11.8476</v>
          </cell>
        </row>
        <row r="1936">
          <cell r="C1936">
            <v>1933</v>
          </cell>
          <cell r="D1936">
            <v>11.851900000000001</v>
          </cell>
          <cell r="E1936">
            <v>1933</v>
          </cell>
          <cell r="F1936">
            <v>11.851900000000001</v>
          </cell>
        </row>
        <row r="1937">
          <cell r="C1937">
            <v>1934</v>
          </cell>
          <cell r="D1937">
            <v>11.856200000000001</v>
          </cell>
          <cell r="E1937">
            <v>1934</v>
          </cell>
          <cell r="F1937">
            <v>11.856200000000001</v>
          </cell>
        </row>
        <row r="1938">
          <cell r="C1938">
            <v>1935</v>
          </cell>
          <cell r="D1938">
            <v>11.860499999999998</v>
          </cell>
          <cell r="E1938">
            <v>1935</v>
          </cell>
          <cell r="F1938">
            <v>11.860499999999998</v>
          </cell>
        </row>
        <row r="1939">
          <cell r="C1939">
            <v>1936</v>
          </cell>
          <cell r="D1939">
            <v>11.864799999999999</v>
          </cell>
          <cell r="E1939">
            <v>1936</v>
          </cell>
          <cell r="F1939">
            <v>11.864799999999999</v>
          </cell>
        </row>
        <row r="1940">
          <cell r="C1940">
            <v>1937</v>
          </cell>
          <cell r="D1940">
            <v>11.8691</v>
          </cell>
          <cell r="E1940">
            <v>1937</v>
          </cell>
          <cell r="F1940">
            <v>11.8691</v>
          </cell>
        </row>
        <row r="1941">
          <cell r="C1941">
            <v>1938</v>
          </cell>
          <cell r="D1941">
            <v>11.8734</v>
          </cell>
          <cell r="E1941">
            <v>1938</v>
          </cell>
          <cell r="F1941">
            <v>11.8734</v>
          </cell>
        </row>
        <row r="1942">
          <cell r="C1942">
            <v>1939</v>
          </cell>
          <cell r="D1942">
            <v>11.877700000000001</v>
          </cell>
          <cell r="E1942">
            <v>1939</v>
          </cell>
          <cell r="F1942">
            <v>11.877700000000001</v>
          </cell>
        </row>
        <row r="1943">
          <cell r="C1943">
            <v>1940</v>
          </cell>
          <cell r="D1943">
            <v>11.882000000000001</v>
          </cell>
          <cell r="E1943">
            <v>1940</v>
          </cell>
          <cell r="F1943">
            <v>11.882000000000001</v>
          </cell>
        </row>
        <row r="1944">
          <cell r="C1944">
            <v>1941</v>
          </cell>
          <cell r="D1944">
            <v>11.886299999999999</v>
          </cell>
          <cell r="E1944">
            <v>1941</v>
          </cell>
          <cell r="F1944">
            <v>11.886299999999999</v>
          </cell>
        </row>
        <row r="1945">
          <cell r="C1945">
            <v>1942</v>
          </cell>
          <cell r="D1945">
            <v>11.890599999999999</v>
          </cell>
          <cell r="E1945">
            <v>1942</v>
          </cell>
          <cell r="F1945">
            <v>11.890599999999999</v>
          </cell>
        </row>
        <row r="1946">
          <cell r="C1946">
            <v>1943</v>
          </cell>
          <cell r="D1946">
            <v>11.8949</v>
          </cell>
          <cell r="E1946">
            <v>1943</v>
          </cell>
          <cell r="F1946">
            <v>11.8949</v>
          </cell>
        </row>
        <row r="1947">
          <cell r="C1947">
            <v>1944</v>
          </cell>
          <cell r="D1947">
            <v>11.8992</v>
          </cell>
          <cell r="E1947">
            <v>1944</v>
          </cell>
          <cell r="F1947">
            <v>11.8992</v>
          </cell>
        </row>
        <row r="1948">
          <cell r="C1948">
            <v>1945</v>
          </cell>
          <cell r="D1948">
            <v>11.903500000000001</v>
          </cell>
          <cell r="E1948">
            <v>1945</v>
          </cell>
          <cell r="F1948">
            <v>11.903500000000001</v>
          </cell>
        </row>
        <row r="1949">
          <cell r="C1949">
            <v>1946</v>
          </cell>
          <cell r="D1949">
            <v>11.907800000000002</v>
          </cell>
          <cell r="E1949">
            <v>1946</v>
          </cell>
          <cell r="F1949">
            <v>11.907800000000002</v>
          </cell>
        </row>
        <row r="1950">
          <cell r="C1950">
            <v>1947</v>
          </cell>
          <cell r="D1950">
            <v>11.912099999999999</v>
          </cell>
          <cell r="E1950">
            <v>1947</v>
          </cell>
          <cell r="F1950">
            <v>11.912099999999999</v>
          </cell>
        </row>
        <row r="1951">
          <cell r="C1951">
            <v>1948</v>
          </cell>
          <cell r="D1951">
            <v>11.916399999999999</v>
          </cell>
          <cell r="E1951">
            <v>1948</v>
          </cell>
          <cell r="F1951">
            <v>11.916399999999999</v>
          </cell>
        </row>
        <row r="1952">
          <cell r="C1952">
            <v>1949</v>
          </cell>
          <cell r="D1952">
            <v>11.9207</v>
          </cell>
          <cell r="E1952">
            <v>1949</v>
          </cell>
          <cell r="F1952">
            <v>11.9207</v>
          </cell>
        </row>
        <row r="1953">
          <cell r="C1953">
            <v>1950</v>
          </cell>
          <cell r="D1953">
            <v>11.925000000000001</v>
          </cell>
          <cell r="E1953">
            <v>1950</v>
          </cell>
          <cell r="F1953">
            <v>11.925000000000001</v>
          </cell>
        </row>
        <row r="1954">
          <cell r="C1954">
            <v>1951</v>
          </cell>
          <cell r="D1954">
            <v>11.929300000000001</v>
          </cell>
          <cell r="E1954">
            <v>1951</v>
          </cell>
          <cell r="F1954">
            <v>11.929300000000001</v>
          </cell>
        </row>
        <row r="1955">
          <cell r="C1955">
            <v>1952</v>
          </cell>
          <cell r="D1955">
            <v>11.933599999999998</v>
          </cell>
          <cell r="E1955">
            <v>1952</v>
          </cell>
          <cell r="F1955">
            <v>11.933599999999998</v>
          </cell>
        </row>
        <row r="1956">
          <cell r="C1956">
            <v>1953</v>
          </cell>
          <cell r="D1956">
            <v>11.937899999999999</v>
          </cell>
          <cell r="E1956">
            <v>1953</v>
          </cell>
          <cell r="F1956">
            <v>11.937899999999999</v>
          </cell>
        </row>
        <row r="1957">
          <cell r="C1957">
            <v>1954</v>
          </cell>
          <cell r="D1957">
            <v>11.9422</v>
          </cell>
          <cell r="E1957">
            <v>1954</v>
          </cell>
          <cell r="F1957">
            <v>11.9422</v>
          </cell>
        </row>
        <row r="1958">
          <cell r="C1958">
            <v>1955</v>
          </cell>
          <cell r="D1958">
            <v>11.9465</v>
          </cell>
          <cell r="E1958">
            <v>1955</v>
          </cell>
          <cell r="F1958">
            <v>11.9465</v>
          </cell>
        </row>
        <row r="1959">
          <cell r="C1959">
            <v>1956</v>
          </cell>
          <cell r="D1959">
            <v>11.950800000000001</v>
          </cell>
          <cell r="E1959">
            <v>1956</v>
          </cell>
          <cell r="F1959">
            <v>11.950800000000001</v>
          </cell>
        </row>
        <row r="1960">
          <cell r="C1960">
            <v>1957</v>
          </cell>
          <cell r="D1960">
            <v>11.955100000000002</v>
          </cell>
          <cell r="E1960">
            <v>1957</v>
          </cell>
          <cell r="F1960">
            <v>11.955100000000002</v>
          </cell>
        </row>
        <row r="1961">
          <cell r="C1961">
            <v>1958</v>
          </cell>
          <cell r="D1961">
            <v>11.959399999999999</v>
          </cell>
          <cell r="E1961">
            <v>1958</v>
          </cell>
          <cell r="F1961">
            <v>11.959399999999999</v>
          </cell>
        </row>
        <row r="1962">
          <cell r="C1962">
            <v>1959</v>
          </cell>
          <cell r="D1962">
            <v>11.963699999999999</v>
          </cell>
          <cell r="E1962">
            <v>1959</v>
          </cell>
          <cell r="F1962">
            <v>11.963699999999999</v>
          </cell>
        </row>
        <row r="1963">
          <cell r="C1963">
            <v>1960</v>
          </cell>
          <cell r="D1963">
            <v>11.968</v>
          </cell>
          <cell r="E1963">
            <v>1960</v>
          </cell>
          <cell r="F1963">
            <v>11.968</v>
          </cell>
        </row>
        <row r="1964">
          <cell r="C1964">
            <v>1961</v>
          </cell>
          <cell r="D1964">
            <v>11.972300000000001</v>
          </cell>
          <cell r="E1964">
            <v>1961</v>
          </cell>
          <cell r="F1964">
            <v>11.972300000000001</v>
          </cell>
        </row>
        <row r="1965">
          <cell r="C1965">
            <v>1962</v>
          </cell>
          <cell r="D1965">
            <v>11.976600000000001</v>
          </cell>
          <cell r="E1965">
            <v>1962</v>
          </cell>
          <cell r="F1965">
            <v>11.976600000000001</v>
          </cell>
        </row>
        <row r="1966">
          <cell r="C1966">
            <v>1963</v>
          </cell>
          <cell r="D1966">
            <v>11.980899999999998</v>
          </cell>
          <cell r="E1966">
            <v>1963</v>
          </cell>
          <cell r="F1966">
            <v>11.980899999999998</v>
          </cell>
        </row>
        <row r="1967">
          <cell r="C1967">
            <v>1964</v>
          </cell>
          <cell r="D1967">
            <v>11.985199999999999</v>
          </cell>
          <cell r="E1967">
            <v>1964</v>
          </cell>
          <cell r="F1967">
            <v>11.985199999999999</v>
          </cell>
        </row>
        <row r="1968">
          <cell r="C1968">
            <v>1965</v>
          </cell>
          <cell r="D1968">
            <v>11.9895</v>
          </cell>
          <cell r="E1968">
            <v>1965</v>
          </cell>
          <cell r="F1968">
            <v>11.9895</v>
          </cell>
        </row>
        <row r="1969">
          <cell r="C1969">
            <v>1966</v>
          </cell>
          <cell r="D1969">
            <v>11.9938</v>
          </cell>
          <cell r="E1969">
            <v>1966</v>
          </cell>
          <cell r="F1969">
            <v>11.9938</v>
          </cell>
        </row>
        <row r="1970">
          <cell r="C1970">
            <v>1967</v>
          </cell>
          <cell r="D1970">
            <v>11.998100000000001</v>
          </cell>
          <cell r="E1970">
            <v>1967</v>
          </cell>
          <cell r="F1970">
            <v>11.998100000000001</v>
          </cell>
        </row>
        <row r="1971">
          <cell r="C1971">
            <v>1968</v>
          </cell>
          <cell r="D1971">
            <v>12.002400000000002</v>
          </cell>
          <cell r="E1971">
            <v>1968</v>
          </cell>
          <cell r="F1971">
            <v>12.002400000000002</v>
          </cell>
        </row>
        <row r="1972">
          <cell r="C1972">
            <v>1969</v>
          </cell>
          <cell r="D1972">
            <v>12.006699999999999</v>
          </cell>
          <cell r="E1972">
            <v>1969</v>
          </cell>
          <cell r="F1972">
            <v>12.006699999999999</v>
          </cell>
        </row>
        <row r="1973">
          <cell r="C1973">
            <v>1970</v>
          </cell>
          <cell r="D1973">
            <v>12.010999999999999</v>
          </cell>
          <cell r="E1973">
            <v>1970</v>
          </cell>
          <cell r="F1973">
            <v>12.010999999999999</v>
          </cell>
        </row>
        <row r="1974">
          <cell r="C1974">
            <v>1971</v>
          </cell>
          <cell r="D1974">
            <v>12.0153</v>
          </cell>
          <cell r="E1974">
            <v>1971</v>
          </cell>
          <cell r="F1974">
            <v>12.0153</v>
          </cell>
        </row>
        <row r="1975">
          <cell r="C1975">
            <v>1972</v>
          </cell>
          <cell r="D1975">
            <v>12.019600000000001</v>
          </cell>
          <cell r="E1975">
            <v>1972</v>
          </cell>
          <cell r="F1975">
            <v>12.019600000000001</v>
          </cell>
        </row>
        <row r="1976">
          <cell r="C1976">
            <v>1973</v>
          </cell>
          <cell r="D1976">
            <v>12.023900000000001</v>
          </cell>
          <cell r="E1976">
            <v>1973</v>
          </cell>
          <cell r="F1976">
            <v>12.023900000000001</v>
          </cell>
        </row>
        <row r="1977">
          <cell r="C1977">
            <v>1974</v>
          </cell>
          <cell r="D1977">
            <v>12.028200000000002</v>
          </cell>
          <cell r="E1977">
            <v>1974</v>
          </cell>
          <cell r="F1977">
            <v>12.028200000000002</v>
          </cell>
        </row>
        <row r="1978">
          <cell r="C1978">
            <v>1975</v>
          </cell>
          <cell r="D1978">
            <v>12.032499999999999</v>
          </cell>
          <cell r="E1978">
            <v>1975</v>
          </cell>
          <cell r="F1978">
            <v>12.032499999999999</v>
          </cell>
        </row>
        <row r="1979">
          <cell r="C1979">
            <v>1976</v>
          </cell>
          <cell r="D1979">
            <v>12.036799999999999</v>
          </cell>
          <cell r="E1979">
            <v>1976</v>
          </cell>
          <cell r="F1979">
            <v>12.036799999999999</v>
          </cell>
        </row>
        <row r="1980">
          <cell r="C1980">
            <v>1977</v>
          </cell>
          <cell r="D1980">
            <v>12.0411</v>
          </cell>
          <cell r="E1980">
            <v>1977</v>
          </cell>
          <cell r="F1980">
            <v>12.0411</v>
          </cell>
        </row>
        <row r="1981">
          <cell r="C1981">
            <v>1978</v>
          </cell>
          <cell r="D1981">
            <v>12.045400000000001</v>
          </cell>
          <cell r="E1981">
            <v>1978</v>
          </cell>
          <cell r="F1981">
            <v>12.045400000000001</v>
          </cell>
        </row>
        <row r="1982">
          <cell r="C1982">
            <v>1979</v>
          </cell>
          <cell r="D1982">
            <v>12.049700000000001</v>
          </cell>
          <cell r="E1982">
            <v>1979</v>
          </cell>
          <cell r="F1982">
            <v>12.049700000000001</v>
          </cell>
        </row>
        <row r="1983">
          <cell r="C1983">
            <v>1980</v>
          </cell>
          <cell r="D1983">
            <v>12.053999999999998</v>
          </cell>
          <cell r="E1983">
            <v>1980</v>
          </cell>
          <cell r="F1983">
            <v>12.053999999999998</v>
          </cell>
        </row>
        <row r="1984">
          <cell r="C1984">
            <v>1981</v>
          </cell>
          <cell r="D1984">
            <v>12.058299999999999</v>
          </cell>
          <cell r="E1984">
            <v>1981</v>
          </cell>
          <cell r="F1984">
            <v>12.058299999999999</v>
          </cell>
        </row>
        <row r="1985">
          <cell r="C1985">
            <v>1982</v>
          </cell>
          <cell r="D1985">
            <v>12.0626</v>
          </cell>
          <cell r="E1985">
            <v>1982</v>
          </cell>
          <cell r="F1985">
            <v>12.0626</v>
          </cell>
        </row>
        <row r="1986">
          <cell r="C1986">
            <v>1983</v>
          </cell>
          <cell r="D1986">
            <v>12.0669</v>
          </cell>
          <cell r="E1986">
            <v>1983</v>
          </cell>
          <cell r="F1986">
            <v>12.0669</v>
          </cell>
        </row>
        <row r="1987">
          <cell r="C1987">
            <v>1984</v>
          </cell>
          <cell r="D1987">
            <v>12.071200000000001</v>
          </cell>
          <cell r="E1987">
            <v>1984</v>
          </cell>
          <cell r="F1987">
            <v>12.071200000000001</v>
          </cell>
        </row>
        <row r="1988">
          <cell r="C1988">
            <v>1985</v>
          </cell>
          <cell r="D1988">
            <v>12.075500000000002</v>
          </cell>
          <cell r="E1988">
            <v>1985</v>
          </cell>
          <cell r="F1988">
            <v>12.075500000000002</v>
          </cell>
        </row>
        <row r="1989">
          <cell r="C1989">
            <v>1986</v>
          </cell>
          <cell r="D1989">
            <v>12.079799999999999</v>
          </cell>
          <cell r="E1989">
            <v>1986</v>
          </cell>
          <cell r="F1989">
            <v>12.079799999999999</v>
          </cell>
        </row>
        <row r="1990">
          <cell r="C1990">
            <v>1987</v>
          </cell>
          <cell r="D1990">
            <v>12.084099999999999</v>
          </cell>
          <cell r="E1990">
            <v>1987</v>
          </cell>
          <cell r="F1990">
            <v>12.084099999999999</v>
          </cell>
        </row>
        <row r="1991">
          <cell r="C1991">
            <v>1988</v>
          </cell>
          <cell r="D1991">
            <v>12.0884</v>
          </cell>
          <cell r="E1991">
            <v>1988</v>
          </cell>
          <cell r="F1991">
            <v>12.0884</v>
          </cell>
        </row>
        <row r="1992">
          <cell r="C1992">
            <v>1989</v>
          </cell>
          <cell r="D1992">
            <v>12.092700000000001</v>
          </cell>
          <cell r="E1992">
            <v>1989</v>
          </cell>
          <cell r="F1992">
            <v>12.092700000000001</v>
          </cell>
        </row>
        <row r="1993">
          <cell r="C1993">
            <v>1990</v>
          </cell>
          <cell r="D1993">
            <v>12.097000000000001</v>
          </cell>
          <cell r="E1993">
            <v>1990</v>
          </cell>
          <cell r="F1993">
            <v>12.097000000000001</v>
          </cell>
        </row>
        <row r="1994">
          <cell r="C1994">
            <v>1991</v>
          </cell>
          <cell r="D1994">
            <v>12.101299999999998</v>
          </cell>
          <cell r="E1994">
            <v>1991</v>
          </cell>
          <cell r="F1994">
            <v>12.101299999999998</v>
          </cell>
        </row>
        <row r="1995">
          <cell r="C1995">
            <v>1992</v>
          </cell>
          <cell r="D1995">
            <v>12.105599999999999</v>
          </cell>
          <cell r="E1995">
            <v>1992</v>
          </cell>
          <cell r="F1995">
            <v>12.105599999999999</v>
          </cell>
        </row>
        <row r="1996">
          <cell r="C1996">
            <v>1993</v>
          </cell>
          <cell r="D1996">
            <v>12.1099</v>
          </cell>
          <cell r="E1996">
            <v>1993</v>
          </cell>
          <cell r="F1996">
            <v>12.1099</v>
          </cell>
        </row>
        <row r="1997">
          <cell r="C1997">
            <v>1994</v>
          </cell>
          <cell r="D1997">
            <v>12.1142</v>
          </cell>
          <cell r="E1997">
            <v>1994</v>
          </cell>
          <cell r="F1997">
            <v>12.1142</v>
          </cell>
        </row>
        <row r="1998">
          <cell r="C1998">
            <v>1995</v>
          </cell>
          <cell r="D1998">
            <v>12.118500000000001</v>
          </cell>
          <cell r="E1998">
            <v>1995</v>
          </cell>
          <cell r="F1998">
            <v>12.118500000000001</v>
          </cell>
        </row>
        <row r="1999">
          <cell r="C1999">
            <v>1996</v>
          </cell>
          <cell r="D1999">
            <v>12.122800000000002</v>
          </cell>
          <cell r="E1999">
            <v>1996</v>
          </cell>
          <cell r="F1999">
            <v>12.122800000000002</v>
          </cell>
        </row>
        <row r="2000">
          <cell r="C2000">
            <v>1997</v>
          </cell>
          <cell r="D2000">
            <v>12.127099999999999</v>
          </cell>
          <cell r="E2000">
            <v>1997</v>
          </cell>
          <cell r="F2000">
            <v>12.127099999999999</v>
          </cell>
        </row>
        <row r="2001">
          <cell r="C2001">
            <v>1998</v>
          </cell>
          <cell r="D2001">
            <v>12.131399999999999</v>
          </cell>
          <cell r="E2001">
            <v>1998</v>
          </cell>
          <cell r="F2001">
            <v>12.131399999999999</v>
          </cell>
        </row>
        <row r="2002">
          <cell r="C2002">
            <v>1999</v>
          </cell>
          <cell r="D2002">
            <v>12.1357</v>
          </cell>
          <cell r="E2002">
            <v>1999</v>
          </cell>
          <cell r="F2002">
            <v>12.1357</v>
          </cell>
        </row>
        <row r="2003">
          <cell r="C2003">
            <v>2000</v>
          </cell>
          <cell r="D2003">
            <v>12.14</v>
          </cell>
          <cell r="E2003">
            <v>2000</v>
          </cell>
          <cell r="F2003">
            <v>12.14</v>
          </cell>
        </row>
        <row r="2004">
          <cell r="C2004">
            <v>2001</v>
          </cell>
          <cell r="D2004">
            <v>12.144300000000001</v>
          </cell>
          <cell r="E2004">
            <v>2001</v>
          </cell>
          <cell r="F2004">
            <v>12.144300000000001</v>
          </cell>
        </row>
        <row r="2005">
          <cell r="C2005">
            <v>2002</v>
          </cell>
          <cell r="D2005">
            <v>12.148599999999998</v>
          </cell>
          <cell r="E2005">
            <v>2002</v>
          </cell>
          <cell r="F2005">
            <v>12.148599999999998</v>
          </cell>
        </row>
        <row r="2006">
          <cell r="C2006">
            <v>2003</v>
          </cell>
          <cell r="D2006">
            <v>12.152899999999999</v>
          </cell>
          <cell r="E2006">
            <v>2003</v>
          </cell>
          <cell r="F2006">
            <v>12.152899999999999</v>
          </cell>
        </row>
        <row r="2007">
          <cell r="C2007">
            <v>2004</v>
          </cell>
          <cell r="D2007">
            <v>12.1572</v>
          </cell>
          <cell r="E2007">
            <v>2004</v>
          </cell>
          <cell r="F2007">
            <v>12.1572</v>
          </cell>
        </row>
        <row r="2008">
          <cell r="C2008">
            <v>2005</v>
          </cell>
          <cell r="D2008">
            <v>12.1615</v>
          </cell>
          <cell r="E2008">
            <v>2005</v>
          </cell>
          <cell r="F2008">
            <v>12.1615</v>
          </cell>
        </row>
        <row r="2009">
          <cell r="C2009">
            <v>2006</v>
          </cell>
          <cell r="D2009">
            <v>12.165800000000001</v>
          </cell>
          <cell r="E2009">
            <v>2006</v>
          </cell>
          <cell r="F2009">
            <v>12.165800000000001</v>
          </cell>
        </row>
        <row r="2010">
          <cell r="C2010">
            <v>2007</v>
          </cell>
          <cell r="D2010">
            <v>12.170100000000001</v>
          </cell>
          <cell r="E2010">
            <v>2007</v>
          </cell>
          <cell r="F2010">
            <v>12.170100000000001</v>
          </cell>
        </row>
        <row r="2011">
          <cell r="C2011">
            <v>2008</v>
          </cell>
          <cell r="D2011">
            <v>12.174399999999999</v>
          </cell>
          <cell r="E2011">
            <v>2008</v>
          </cell>
          <cell r="F2011">
            <v>12.174399999999999</v>
          </cell>
        </row>
        <row r="2012">
          <cell r="C2012">
            <v>2009</v>
          </cell>
          <cell r="D2012">
            <v>12.178699999999999</v>
          </cell>
          <cell r="E2012">
            <v>2009</v>
          </cell>
          <cell r="F2012">
            <v>12.178699999999999</v>
          </cell>
        </row>
        <row r="2013">
          <cell r="C2013">
            <v>2010</v>
          </cell>
          <cell r="D2013">
            <v>12.183</v>
          </cell>
          <cell r="E2013">
            <v>2010</v>
          </cell>
          <cell r="F2013">
            <v>12.183</v>
          </cell>
        </row>
        <row r="2014">
          <cell r="C2014">
            <v>2011</v>
          </cell>
          <cell r="D2014">
            <v>12.1873</v>
          </cell>
          <cell r="E2014">
            <v>2011</v>
          </cell>
          <cell r="F2014">
            <v>12.1873</v>
          </cell>
        </row>
        <row r="2015">
          <cell r="C2015">
            <v>2012</v>
          </cell>
          <cell r="D2015">
            <v>12.191600000000001</v>
          </cell>
          <cell r="E2015">
            <v>2012</v>
          </cell>
          <cell r="F2015">
            <v>12.191600000000001</v>
          </cell>
        </row>
        <row r="2016">
          <cell r="C2016">
            <v>2013</v>
          </cell>
          <cell r="D2016">
            <v>12.195900000000002</v>
          </cell>
          <cell r="E2016">
            <v>2013</v>
          </cell>
          <cell r="F2016">
            <v>12.195900000000002</v>
          </cell>
        </row>
        <row r="2017">
          <cell r="C2017">
            <v>2014</v>
          </cell>
          <cell r="D2017">
            <v>12.200199999999999</v>
          </cell>
          <cell r="E2017">
            <v>2014</v>
          </cell>
          <cell r="F2017">
            <v>12.200199999999999</v>
          </cell>
        </row>
        <row r="2018">
          <cell r="C2018">
            <v>2015</v>
          </cell>
          <cell r="D2018">
            <v>12.204499999999999</v>
          </cell>
          <cell r="E2018">
            <v>2015</v>
          </cell>
          <cell r="F2018">
            <v>12.204499999999999</v>
          </cell>
        </row>
        <row r="2019">
          <cell r="C2019">
            <v>2016</v>
          </cell>
          <cell r="D2019">
            <v>12.2088</v>
          </cell>
          <cell r="E2019">
            <v>2016</v>
          </cell>
          <cell r="F2019">
            <v>12.2088</v>
          </cell>
        </row>
        <row r="2020">
          <cell r="C2020">
            <v>2017</v>
          </cell>
          <cell r="D2020">
            <v>12.213100000000001</v>
          </cell>
          <cell r="E2020">
            <v>2017</v>
          </cell>
          <cell r="F2020">
            <v>12.213100000000001</v>
          </cell>
        </row>
        <row r="2021">
          <cell r="C2021">
            <v>2018</v>
          </cell>
          <cell r="D2021">
            <v>12.217400000000001</v>
          </cell>
          <cell r="E2021">
            <v>2018</v>
          </cell>
          <cell r="F2021">
            <v>12.217400000000001</v>
          </cell>
        </row>
        <row r="2022">
          <cell r="C2022">
            <v>2019</v>
          </cell>
          <cell r="D2022">
            <v>12.221699999999998</v>
          </cell>
          <cell r="E2022">
            <v>2019</v>
          </cell>
          <cell r="F2022">
            <v>12.221699999999998</v>
          </cell>
        </row>
        <row r="2023">
          <cell r="C2023">
            <v>2020</v>
          </cell>
          <cell r="D2023">
            <v>12.225999999999999</v>
          </cell>
          <cell r="E2023">
            <v>2020</v>
          </cell>
          <cell r="F2023">
            <v>12.225999999999999</v>
          </cell>
        </row>
        <row r="2024">
          <cell r="C2024">
            <v>2021</v>
          </cell>
          <cell r="D2024">
            <v>12.2303</v>
          </cell>
          <cell r="E2024">
            <v>2021</v>
          </cell>
          <cell r="F2024">
            <v>12.2303</v>
          </cell>
        </row>
        <row r="2025">
          <cell r="C2025">
            <v>2022</v>
          </cell>
          <cell r="D2025">
            <v>12.2346</v>
          </cell>
          <cell r="E2025">
            <v>2022</v>
          </cell>
          <cell r="F2025">
            <v>12.2346</v>
          </cell>
        </row>
        <row r="2026">
          <cell r="C2026">
            <v>2023</v>
          </cell>
          <cell r="D2026">
            <v>12.238900000000001</v>
          </cell>
          <cell r="E2026">
            <v>2023</v>
          </cell>
          <cell r="F2026">
            <v>12.238900000000001</v>
          </cell>
        </row>
        <row r="2027">
          <cell r="C2027">
            <v>2024</v>
          </cell>
          <cell r="D2027">
            <v>12.243200000000002</v>
          </cell>
          <cell r="E2027">
            <v>2024</v>
          </cell>
          <cell r="F2027">
            <v>12.243200000000002</v>
          </cell>
        </row>
        <row r="2028">
          <cell r="C2028">
            <v>2025</v>
          </cell>
          <cell r="D2028">
            <v>12.247499999999999</v>
          </cell>
          <cell r="E2028">
            <v>2025</v>
          </cell>
          <cell r="F2028">
            <v>12.247499999999999</v>
          </cell>
        </row>
        <row r="2029">
          <cell r="C2029">
            <v>2026</v>
          </cell>
          <cell r="D2029">
            <v>12.251799999999999</v>
          </cell>
          <cell r="E2029">
            <v>2026</v>
          </cell>
          <cell r="F2029">
            <v>12.251799999999999</v>
          </cell>
        </row>
        <row r="2030">
          <cell r="C2030">
            <v>2027</v>
          </cell>
          <cell r="D2030">
            <v>12.2561</v>
          </cell>
          <cell r="E2030">
            <v>2027</v>
          </cell>
          <cell r="F2030">
            <v>12.2561</v>
          </cell>
        </row>
        <row r="2031">
          <cell r="C2031">
            <v>2028</v>
          </cell>
          <cell r="D2031">
            <v>12.260400000000001</v>
          </cell>
          <cell r="E2031">
            <v>2028</v>
          </cell>
          <cell r="F2031">
            <v>12.260400000000001</v>
          </cell>
        </row>
        <row r="2032">
          <cell r="C2032">
            <v>2029</v>
          </cell>
          <cell r="D2032">
            <v>12.264700000000001</v>
          </cell>
          <cell r="E2032">
            <v>2029</v>
          </cell>
          <cell r="F2032">
            <v>12.264700000000001</v>
          </cell>
        </row>
        <row r="2033">
          <cell r="C2033">
            <v>2030</v>
          </cell>
          <cell r="D2033">
            <v>12.268999999999998</v>
          </cell>
          <cell r="E2033">
            <v>2030</v>
          </cell>
          <cell r="F2033">
            <v>12.268999999999998</v>
          </cell>
        </row>
        <row r="2034">
          <cell r="C2034">
            <v>2031</v>
          </cell>
          <cell r="D2034">
            <v>12.273299999999999</v>
          </cell>
          <cell r="E2034">
            <v>2031</v>
          </cell>
          <cell r="F2034">
            <v>12.273299999999999</v>
          </cell>
        </row>
        <row r="2035">
          <cell r="C2035">
            <v>2032</v>
          </cell>
          <cell r="D2035">
            <v>12.2776</v>
          </cell>
          <cell r="E2035">
            <v>2032</v>
          </cell>
          <cell r="F2035">
            <v>12.2776</v>
          </cell>
        </row>
        <row r="2036">
          <cell r="C2036">
            <v>2033</v>
          </cell>
          <cell r="D2036">
            <v>12.2819</v>
          </cell>
          <cell r="E2036">
            <v>2033</v>
          </cell>
          <cell r="F2036">
            <v>12.2819</v>
          </cell>
        </row>
        <row r="2037">
          <cell r="C2037">
            <v>2034</v>
          </cell>
          <cell r="D2037">
            <v>12.286200000000001</v>
          </cell>
          <cell r="E2037">
            <v>2034</v>
          </cell>
          <cell r="F2037">
            <v>12.286200000000001</v>
          </cell>
        </row>
        <row r="2038">
          <cell r="C2038">
            <v>2035</v>
          </cell>
          <cell r="D2038">
            <v>12.290500000000002</v>
          </cell>
          <cell r="E2038">
            <v>2035</v>
          </cell>
          <cell r="F2038">
            <v>12.290500000000002</v>
          </cell>
        </row>
        <row r="2039">
          <cell r="C2039">
            <v>2036</v>
          </cell>
          <cell r="D2039">
            <v>12.294799999999999</v>
          </cell>
          <cell r="E2039">
            <v>2036</v>
          </cell>
          <cell r="F2039">
            <v>12.294799999999999</v>
          </cell>
        </row>
        <row r="2040">
          <cell r="C2040">
            <v>2037</v>
          </cell>
          <cell r="D2040">
            <v>12.299099999999999</v>
          </cell>
          <cell r="E2040">
            <v>2037</v>
          </cell>
          <cell r="F2040">
            <v>12.299099999999999</v>
          </cell>
        </row>
        <row r="2041">
          <cell r="C2041">
            <v>2038</v>
          </cell>
          <cell r="D2041">
            <v>12.3034</v>
          </cell>
          <cell r="E2041">
            <v>2038</v>
          </cell>
          <cell r="F2041">
            <v>12.3034</v>
          </cell>
        </row>
        <row r="2042">
          <cell r="C2042">
            <v>2039</v>
          </cell>
          <cell r="D2042">
            <v>12.307700000000001</v>
          </cell>
          <cell r="E2042">
            <v>2039</v>
          </cell>
          <cell r="F2042">
            <v>12.307700000000001</v>
          </cell>
        </row>
        <row r="2043">
          <cell r="C2043">
            <v>2040</v>
          </cell>
          <cell r="D2043">
            <v>12.312000000000001</v>
          </cell>
          <cell r="E2043">
            <v>2040</v>
          </cell>
          <cell r="F2043">
            <v>12.312000000000001</v>
          </cell>
        </row>
        <row r="2044">
          <cell r="C2044">
            <v>2041</v>
          </cell>
          <cell r="D2044">
            <v>12.316300000000002</v>
          </cell>
          <cell r="E2044">
            <v>2041</v>
          </cell>
          <cell r="F2044">
            <v>12.316300000000002</v>
          </cell>
        </row>
        <row r="2045">
          <cell r="C2045">
            <v>2042</v>
          </cell>
          <cell r="D2045">
            <v>12.320599999999999</v>
          </cell>
          <cell r="E2045">
            <v>2042</v>
          </cell>
          <cell r="F2045">
            <v>12.320599999999999</v>
          </cell>
        </row>
        <row r="2046">
          <cell r="C2046">
            <v>2043</v>
          </cell>
          <cell r="D2046">
            <v>12.3249</v>
          </cell>
          <cell r="E2046">
            <v>2043</v>
          </cell>
          <cell r="F2046">
            <v>12.3249</v>
          </cell>
        </row>
        <row r="2047">
          <cell r="C2047">
            <v>2044</v>
          </cell>
          <cell r="D2047">
            <v>12.3292</v>
          </cell>
          <cell r="E2047">
            <v>2044</v>
          </cell>
          <cell r="F2047">
            <v>12.3292</v>
          </cell>
        </row>
        <row r="2048">
          <cell r="C2048">
            <v>2045</v>
          </cell>
          <cell r="D2048">
            <v>12.333500000000001</v>
          </cell>
          <cell r="E2048">
            <v>2045</v>
          </cell>
          <cell r="F2048">
            <v>12.333500000000001</v>
          </cell>
        </row>
        <row r="2049">
          <cell r="C2049">
            <v>2046</v>
          </cell>
          <cell r="D2049">
            <v>12.337800000000001</v>
          </cell>
          <cell r="E2049">
            <v>2046</v>
          </cell>
          <cell r="F2049">
            <v>12.337800000000001</v>
          </cell>
        </row>
        <row r="2050">
          <cell r="C2050">
            <v>2047</v>
          </cell>
          <cell r="D2050">
            <v>12.342099999999999</v>
          </cell>
          <cell r="E2050">
            <v>2047</v>
          </cell>
          <cell r="F2050">
            <v>12.342099999999999</v>
          </cell>
        </row>
        <row r="2051">
          <cell r="C2051">
            <v>2048</v>
          </cell>
          <cell r="D2051">
            <v>12.346399999999999</v>
          </cell>
          <cell r="E2051">
            <v>2048</v>
          </cell>
          <cell r="F2051">
            <v>12.346399999999999</v>
          </cell>
        </row>
        <row r="2052">
          <cell r="C2052">
            <v>2049</v>
          </cell>
          <cell r="D2052">
            <v>12.3507</v>
          </cell>
          <cell r="E2052">
            <v>2049</v>
          </cell>
          <cell r="F2052">
            <v>12.3507</v>
          </cell>
        </row>
        <row r="2053">
          <cell r="C2053">
            <v>2050</v>
          </cell>
          <cell r="D2053">
            <v>12.355</v>
          </cell>
          <cell r="E2053">
            <v>2050</v>
          </cell>
          <cell r="F2053">
            <v>12.355</v>
          </cell>
        </row>
        <row r="2054">
          <cell r="C2054">
            <v>2051</v>
          </cell>
          <cell r="D2054">
            <v>12.359300000000001</v>
          </cell>
          <cell r="E2054">
            <v>2051</v>
          </cell>
          <cell r="F2054">
            <v>12.359300000000001</v>
          </cell>
        </row>
        <row r="2055">
          <cell r="C2055">
            <v>2052</v>
          </cell>
          <cell r="D2055">
            <v>12.363600000000002</v>
          </cell>
          <cell r="E2055">
            <v>2052</v>
          </cell>
          <cell r="F2055">
            <v>12.363600000000002</v>
          </cell>
        </row>
        <row r="2056">
          <cell r="C2056">
            <v>2053</v>
          </cell>
          <cell r="D2056">
            <v>12.367899999999999</v>
          </cell>
          <cell r="E2056">
            <v>2053</v>
          </cell>
          <cell r="F2056">
            <v>12.367899999999999</v>
          </cell>
        </row>
        <row r="2057">
          <cell r="C2057">
            <v>2054</v>
          </cell>
          <cell r="D2057">
            <v>12.372199999999999</v>
          </cell>
          <cell r="E2057">
            <v>2054</v>
          </cell>
          <cell r="F2057">
            <v>12.372199999999999</v>
          </cell>
        </row>
        <row r="2058">
          <cell r="C2058">
            <v>2055</v>
          </cell>
          <cell r="D2058">
            <v>12.3765</v>
          </cell>
          <cell r="E2058">
            <v>2055</v>
          </cell>
          <cell r="F2058">
            <v>12.3765</v>
          </cell>
        </row>
        <row r="2059">
          <cell r="C2059">
            <v>2056</v>
          </cell>
          <cell r="D2059">
            <v>12.380800000000001</v>
          </cell>
          <cell r="E2059">
            <v>2056</v>
          </cell>
          <cell r="F2059">
            <v>12.380800000000001</v>
          </cell>
        </row>
        <row r="2060">
          <cell r="C2060">
            <v>2057</v>
          </cell>
          <cell r="D2060">
            <v>12.385100000000001</v>
          </cell>
          <cell r="E2060">
            <v>2057</v>
          </cell>
          <cell r="F2060">
            <v>12.385100000000001</v>
          </cell>
        </row>
        <row r="2061">
          <cell r="C2061">
            <v>2058</v>
          </cell>
          <cell r="D2061">
            <v>12.389399999999998</v>
          </cell>
          <cell r="E2061">
            <v>2058</v>
          </cell>
          <cell r="F2061">
            <v>12.389399999999998</v>
          </cell>
        </row>
        <row r="2062">
          <cell r="C2062">
            <v>2059</v>
          </cell>
          <cell r="D2062">
            <v>12.393699999999999</v>
          </cell>
          <cell r="E2062">
            <v>2059</v>
          </cell>
          <cell r="F2062">
            <v>12.393699999999999</v>
          </cell>
        </row>
        <row r="2063">
          <cell r="C2063">
            <v>2060</v>
          </cell>
          <cell r="D2063">
            <v>12.398</v>
          </cell>
          <cell r="E2063">
            <v>2060</v>
          </cell>
          <cell r="F2063">
            <v>12.398</v>
          </cell>
        </row>
        <row r="2064">
          <cell r="C2064">
            <v>2061</v>
          </cell>
          <cell r="D2064">
            <v>12.4023</v>
          </cell>
          <cell r="E2064">
            <v>2061</v>
          </cell>
          <cell r="F2064">
            <v>12.4023</v>
          </cell>
        </row>
        <row r="2065">
          <cell r="C2065">
            <v>2062</v>
          </cell>
          <cell r="D2065">
            <v>12.406600000000001</v>
          </cell>
          <cell r="E2065">
            <v>2062</v>
          </cell>
          <cell r="F2065">
            <v>12.406600000000001</v>
          </cell>
        </row>
        <row r="2066">
          <cell r="C2066">
            <v>2063</v>
          </cell>
          <cell r="D2066">
            <v>12.410900000000002</v>
          </cell>
          <cell r="E2066">
            <v>2063</v>
          </cell>
          <cell r="F2066">
            <v>12.410900000000002</v>
          </cell>
        </row>
        <row r="2067">
          <cell r="C2067">
            <v>2064</v>
          </cell>
          <cell r="D2067">
            <v>12.415199999999999</v>
          </cell>
          <cell r="E2067">
            <v>2064</v>
          </cell>
          <cell r="F2067">
            <v>12.415199999999999</v>
          </cell>
        </row>
        <row r="2068">
          <cell r="C2068">
            <v>2065</v>
          </cell>
          <cell r="D2068">
            <v>12.419499999999999</v>
          </cell>
          <cell r="E2068">
            <v>2065</v>
          </cell>
          <cell r="F2068">
            <v>12.419499999999999</v>
          </cell>
        </row>
        <row r="2069">
          <cell r="C2069">
            <v>2066</v>
          </cell>
          <cell r="D2069">
            <v>12.4238</v>
          </cell>
          <cell r="E2069">
            <v>2066</v>
          </cell>
          <cell r="F2069">
            <v>12.4238</v>
          </cell>
        </row>
        <row r="2070">
          <cell r="C2070">
            <v>2067</v>
          </cell>
          <cell r="D2070">
            <v>12.428100000000001</v>
          </cell>
          <cell r="E2070">
            <v>2067</v>
          </cell>
          <cell r="F2070">
            <v>12.428100000000001</v>
          </cell>
        </row>
        <row r="2071">
          <cell r="C2071">
            <v>2068</v>
          </cell>
          <cell r="D2071">
            <v>12.432400000000001</v>
          </cell>
          <cell r="E2071">
            <v>2068</v>
          </cell>
          <cell r="F2071">
            <v>12.432400000000001</v>
          </cell>
        </row>
        <row r="2072">
          <cell r="C2072">
            <v>2069</v>
          </cell>
          <cell r="D2072">
            <v>12.436699999999998</v>
          </cell>
          <cell r="E2072">
            <v>2069</v>
          </cell>
          <cell r="F2072">
            <v>12.436699999999998</v>
          </cell>
        </row>
        <row r="2073">
          <cell r="C2073">
            <v>2070</v>
          </cell>
          <cell r="D2073">
            <v>12.440999999999999</v>
          </cell>
          <cell r="E2073">
            <v>2070</v>
          </cell>
          <cell r="F2073">
            <v>12.440999999999999</v>
          </cell>
        </row>
        <row r="2074">
          <cell r="C2074">
            <v>2071</v>
          </cell>
          <cell r="D2074">
            <v>12.4453</v>
          </cell>
          <cell r="E2074">
            <v>2071</v>
          </cell>
          <cell r="F2074">
            <v>12.4453</v>
          </cell>
        </row>
        <row r="2075">
          <cell r="C2075">
            <v>2072</v>
          </cell>
          <cell r="D2075">
            <v>12.4496</v>
          </cell>
          <cell r="E2075">
            <v>2072</v>
          </cell>
          <cell r="F2075">
            <v>12.4496</v>
          </cell>
        </row>
        <row r="2076">
          <cell r="C2076">
            <v>2073</v>
          </cell>
          <cell r="D2076">
            <v>12.453900000000001</v>
          </cell>
          <cell r="E2076">
            <v>2073</v>
          </cell>
          <cell r="F2076">
            <v>12.453900000000001</v>
          </cell>
        </row>
        <row r="2077">
          <cell r="C2077">
            <v>2074</v>
          </cell>
          <cell r="D2077">
            <v>12.458200000000001</v>
          </cell>
          <cell r="E2077">
            <v>2074</v>
          </cell>
          <cell r="F2077">
            <v>12.458200000000001</v>
          </cell>
        </row>
        <row r="2078">
          <cell r="C2078">
            <v>2075</v>
          </cell>
          <cell r="D2078">
            <v>12.462499999999999</v>
          </cell>
          <cell r="E2078">
            <v>2075</v>
          </cell>
          <cell r="F2078">
            <v>12.462499999999999</v>
          </cell>
        </row>
        <row r="2079">
          <cell r="C2079">
            <v>2076</v>
          </cell>
          <cell r="D2079">
            <v>12.466799999999999</v>
          </cell>
          <cell r="E2079">
            <v>2076</v>
          </cell>
          <cell r="F2079">
            <v>12.466799999999999</v>
          </cell>
        </row>
        <row r="2080">
          <cell r="C2080">
            <v>2077</v>
          </cell>
          <cell r="D2080">
            <v>12.4711</v>
          </cell>
          <cell r="E2080">
            <v>2077</v>
          </cell>
          <cell r="F2080">
            <v>12.4711</v>
          </cell>
        </row>
        <row r="2081">
          <cell r="C2081">
            <v>2078</v>
          </cell>
          <cell r="D2081">
            <v>12.4754</v>
          </cell>
          <cell r="E2081">
            <v>2078</v>
          </cell>
          <cell r="F2081">
            <v>12.4754</v>
          </cell>
        </row>
        <row r="2082">
          <cell r="C2082">
            <v>2079</v>
          </cell>
          <cell r="D2082">
            <v>12.479700000000001</v>
          </cell>
          <cell r="E2082">
            <v>2079</v>
          </cell>
          <cell r="F2082">
            <v>12.479700000000001</v>
          </cell>
        </row>
        <row r="2083">
          <cell r="C2083">
            <v>2080</v>
          </cell>
          <cell r="D2083">
            <v>12.484000000000002</v>
          </cell>
          <cell r="E2083">
            <v>2080</v>
          </cell>
          <cell r="F2083">
            <v>12.484000000000002</v>
          </cell>
        </row>
        <row r="2084">
          <cell r="C2084">
            <v>2081</v>
          </cell>
          <cell r="D2084">
            <v>12.488299999999999</v>
          </cell>
          <cell r="E2084">
            <v>2081</v>
          </cell>
          <cell r="F2084">
            <v>12.488299999999999</v>
          </cell>
        </row>
        <row r="2085">
          <cell r="C2085">
            <v>2082</v>
          </cell>
          <cell r="D2085">
            <v>12.492599999999999</v>
          </cell>
          <cell r="E2085">
            <v>2082</v>
          </cell>
          <cell r="F2085">
            <v>12.492599999999999</v>
          </cell>
        </row>
        <row r="2086">
          <cell r="C2086">
            <v>2083</v>
          </cell>
          <cell r="D2086">
            <v>12.4969</v>
          </cell>
          <cell r="E2086">
            <v>2083</v>
          </cell>
          <cell r="F2086">
            <v>12.4969</v>
          </cell>
        </row>
        <row r="2087">
          <cell r="C2087">
            <v>2084</v>
          </cell>
          <cell r="D2087">
            <v>12.501200000000001</v>
          </cell>
          <cell r="E2087">
            <v>2084</v>
          </cell>
          <cell r="F2087">
            <v>12.501200000000001</v>
          </cell>
        </row>
        <row r="2088">
          <cell r="C2088">
            <v>2085</v>
          </cell>
          <cell r="D2088">
            <v>12.505500000000001</v>
          </cell>
          <cell r="E2088">
            <v>2085</v>
          </cell>
          <cell r="F2088">
            <v>12.505500000000001</v>
          </cell>
        </row>
        <row r="2089">
          <cell r="C2089">
            <v>2086</v>
          </cell>
          <cell r="D2089">
            <v>12.509799999999998</v>
          </cell>
          <cell r="E2089">
            <v>2086</v>
          </cell>
          <cell r="F2089">
            <v>12.509799999999998</v>
          </cell>
        </row>
        <row r="2090">
          <cell r="C2090">
            <v>2087</v>
          </cell>
          <cell r="D2090">
            <v>12.514099999999999</v>
          </cell>
          <cell r="E2090">
            <v>2087</v>
          </cell>
          <cell r="F2090">
            <v>12.514099999999999</v>
          </cell>
        </row>
        <row r="2091">
          <cell r="C2091">
            <v>2088</v>
          </cell>
          <cell r="D2091">
            <v>12.5184</v>
          </cell>
          <cell r="E2091">
            <v>2088</v>
          </cell>
          <cell r="F2091">
            <v>12.5184</v>
          </cell>
        </row>
        <row r="2092">
          <cell r="C2092">
            <v>2089</v>
          </cell>
          <cell r="D2092">
            <v>12.5227</v>
          </cell>
          <cell r="E2092">
            <v>2089</v>
          </cell>
          <cell r="F2092">
            <v>12.5227</v>
          </cell>
        </row>
        <row r="2093">
          <cell r="C2093">
            <v>2090</v>
          </cell>
          <cell r="D2093">
            <v>12.527000000000001</v>
          </cell>
          <cell r="E2093">
            <v>2090</v>
          </cell>
          <cell r="F2093">
            <v>12.527000000000001</v>
          </cell>
        </row>
        <row r="2094">
          <cell r="C2094">
            <v>2091</v>
          </cell>
          <cell r="D2094">
            <v>12.531300000000002</v>
          </cell>
          <cell r="E2094">
            <v>2091</v>
          </cell>
          <cell r="F2094">
            <v>12.531300000000002</v>
          </cell>
        </row>
        <row r="2095">
          <cell r="C2095">
            <v>2092</v>
          </cell>
          <cell r="D2095">
            <v>12.535599999999999</v>
          </cell>
          <cell r="E2095">
            <v>2092</v>
          </cell>
          <cell r="F2095">
            <v>12.535599999999999</v>
          </cell>
        </row>
        <row r="2096">
          <cell r="C2096">
            <v>2093</v>
          </cell>
          <cell r="D2096">
            <v>12.539899999999999</v>
          </cell>
          <cell r="E2096">
            <v>2093</v>
          </cell>
          <cell r="F2096">
            <v>12.539899999999999</v>
          </cell>
        </row>
        <row r="2097">
          <cell r="C2097">
            <v>2094</v>
          </cell>
          <cell r="D2097">
            <v>12.5442</v>
          </cell>
          <cell r="E2097">
            <v>2094</v>
          </cell>
          <cell r="F2097">
            <v>12.5442</v>
          </cell>
        </row>
        <row r="2098">
          <cell r="C2098">
            <v>2095</v>
          </cell>
          <cell r="D2098">
            <v>12.548500000000001</v>
          </cell>
          <cell r="E2098">
            <v>2095</v>
          </cell>
          <cell r="F2098">
            <v>12.548500000000001</v>
          </cell>
        </row>
        <row r="2099">
          <cell r="C2099">
            <v>2096</v>
          </cell>
          <cell r="D2099">
            <v>12.552800000000001</v>
          </cell>
          <cell r="E2099">
            <v>2096</v>
          </cell>
          <cell r="F2099">
            <v>12.552800000000001</v>
          </cell>
        </row>
        <row r="2100">
          <cell r="C2100">
            <v>2097</v>
          </cell>
          <cell r="D2100">
            <v>12.557099999999998</v>
          </cell>
          <cell r="E2100">
            <v>2097</v>
          </cell>
          <cell r="F2100">
            <v>12.557099999999998</v>
          </cell>
        </row>
        <row r="2101">
          <cell r="C2101">
            <v>2098</v>
          </cell>
          <cell r="D2101">
            <v>12.561399999999999</v>
          </cell>
          <cell r="E2101">
            <v>2098</v>
          </cell>
          <cell r="F2101">
            <v>12.561399999999999</v>
          </cell>
        </row>
        <row r="2102">
          <cell r="C2102">
            <v>2099</v>
          </cell>
          <cell r="D2102">
            <v>12.5657</v>
          </cell>
          <cell r="E2102">
            <v>2099</v>
          </cell>
          <cell r="F2102">
            <v>12.5657</v>
          </cell>
        </row>
        <row r="2103">
          <cell r="C2103">
            <v>2100</v>
          </cell>
          <cell r="D2103">
            <v>12.57</v>
          </cell>
          <cell r="E2103">
            <v>2100</v>
          </cell>
          <cell r="F2103">
            <v>12.57</v>
          </cell>
        </row>
        <row r="2104">
          <cell r="C2104">
            <v>2101</v>
          </cell>
          <cell r="D2104">
            <v>12.574300000000001</v>
          </cell>
          <cell r="E2104">
            <v>2101</v>
          </cell>
          <cell r="F2104">
            <v>12.574300000000001</v>
          </cell>
        </row>
        <row r="2105">
          <cell r="C2105">
            <v>2102</v>
          </cell>
          <cell r="D2105">
            <v>12.578600000000002</v>
          </cell>
          <cell r="E2105">
            <v>2102</v>
          </cell>
          <cell r="F2105">
            <v>12.578600000000002</v>
          </cell>
        </row>
        <row r="2106">
          <cell r="C2106">
            <v>2103</v>
          </cell>
          <cell r="D2106">
            <v>12.582899999999999</v>
          </cell>
          <cell r="E2106">
            <v>2103</v>
          </cell>
          <cell r="F2106">
            <v>12.582899999999999</v>
          </cell>
        </row>
        <row r="2107">
          <cell r="C2107">
            <v>2104</v>
          </cell>
          <cell r="D2107">
            <v>12.587199999999999</v>
          </cell>
          <cell r="E2107">
            <v>2104</v>
          </cell>
          <cell r="F2107">
            <v>12.587199999999999</v>
          </cell>
        </row>
        <row r="2108">
          <cell r="C2108">
            <v>2105</v>
          </cell>
          <cell r="D2108">
            <v>12.5915</v>
          </cell>
          <cell r="E2108">
            <v>2105</v>
          </cell>
          <cell r="F2108">
            <v>12.5915</v>
          </cell>
        </row>
        <row r="2109">
          <cell r="C2109">
            <v>2106</v>
          </cell>
          <cell r="D2109">
            <v>12.595800000000001</v>
          </cell>
          <cell r="E2109">
            <v>2106</v>
          </cell>
          <cell r="F2109">
            <v>12.595800000000001</v>
          </cell>
        </row>
        <row r="2110">
          <cell r="C2110">
            <v>2107</v>
          </cell>
          <cell r="D2110">
            <v>12.600100000000001</v>
          </cell>
          <cell r="E2110">
            <v>2107</v>
          </cell>
          <cell r="F2110">
            <v>12.600100000000001</v>
          </cell>
        </row>
        <row r="2111">
          <cell r="C2111">
            <v>2108</v>
          </cell>
          <cell r="D2111">
            <v>12.604399999999998</v>
          </cell>
          <cell r="E2111">
            <v>2108</v>
          </cell>
          <cell r="F2111">
            <v>12.604399999999998</v>
          </cell>
        </row>
        <row r="2112">
          <cell r="C2112">
            <v>2109</v>
          </cell>
          <cell r="D2112">
            <v>12.608699999999999</v>
          </cell>
          <cell r="E2112">
            <v>2109</v>
          </cell>
          <cell r="F2112">
            <v>12.608699999999999</v>
          </cell>
        </row>
        <row r="2113">
          <cell r="C2113">
            <v>2110</v>
          </cell>
          <cell r="D2113">
            <v>12.613</v>
          </cell>
          <cell r="E2113">
            <v>2110</v>
          </cell>
          <cell r="F2113">
            <v>12.613</v>
          </cell>
        </row>
        <row r="2114">
          <cell r="C2114">
            <v>2111</v>
          </cell>
          <cell r="D2114">
            <v>12.6173</v>
          </cell>
          <cell r="E2114">
            <v>2111</v>
          </cell>
          <cell r="F2114">
            <v>12.6173</v>
          </cell>
        </row>
        <row r="2115">
          <cell r="C2115">
            <v>2112</v>
          </cell>
          <cell r="D2115">
            <v>12.621600000000001</v>
          </cell>
          <cell r="E2115">
            <v>2112</v>
          </cell>
          <cell r="F2115">
            <v>12.621600000000001</v>
          </cell>
        </row>
        <row r="2116">
          <cell r="C2116">
            <v>2113</v>
          </cell>
          <cell r="D2116">
            <v>12.625900000000001</v>
          </cell>
          <cell r="E2116">
            <v>2113</v>
          </cell>
          <cell r="F2116">
            <v>12.625900000000001</v>
          </cell>
        </row>
        <row r="2117">
          <cell r="C2117">
            <v>2114</v>
          </cell>
          <cell r="D2117">
            <v>12.630199999999999</v>
          </cell>
          <cell r="E2117">
            <v>2114</v>
          </cell>
          <cell r="F2117">
            <v>12.630199999999999</v>
          </cell>
        </row>
        <row r="2118">
          <cell r="C2118">
            <v>2115</v>
          </cell>
          <cell r="D2118">
            <v>12.634499999999999</v>
          </cell>
          <cell r="E2118">
            <v>2115</v>
          </cell>
          <cell r="F2118">
            <v>12.634499999999999</v>
          </cell>
        </row>
        <row r="2119">
          <cell r="C2119">
            <v>2116</v>
          </cell>
          <cell r="D2119">
            <v>12.6388</v>
          </cell>
          <cell r="E2119">
            <v>2116</v>
          </cell>
          <cell r="F2119">
            <v>12.6388</v>
          </cell>
        </row>
        <row r="2120">
          <cell r="C2120">
            <v>2117</v>
          </cell>
          <cell r="D2120">
            <v>12.6431</v>
          </cell>
          <cell r="E2120">
            <v>2117</v>
          </cell>
          <cell r="F2120">
            <v>12.6431</v>
          </cell>
        </row>
        <row r="2121">
          <cell r="C2121">
            <v>2118</v>
          </cell>
          <cell r="D2121">
            <v>12.647400000000001</v>
          </cell>
          <cell r="E2121">
            <v>2118</v>
          </cell>
          <cell r="F2121">
            <v>12.647400000000001</v>
          </cell>
        </row>
        <row r="2122">
          <cell r="C2122">
            <v>2119</v>
          </cell>
          <cell r="D2122">
            <v>12.651700000000002</v>
          </cell>
          <cell r="E2122">
            <v>2119</v>
          </cell>
          <cell r="F2122">
            <v>12.651700000000002</v>
          </cell>
        </row>
        <row r="2123">
          <cell r="C2123">
            <v>2120</v>
          </cell>
          <cell r="D2123">
            <v>12.655999999999999</v>
          </cell>
          <cell r="E2123">
            <v>2120</v>
          </cell>
          <cell r="F2123">
            <v>12.655999999999999</v>
          </cell>
        </row>
        <row r="2124">
          <cell r="C2124">
            <v>2121</v>
          </cell>
          <cell r="D2124">
            <v>12.660299999999999</v>
          </cell>
          <cell r="E2124">
            <v>2121</v>
          </cell>
          <cell r="F2124">
            <v>12.660299999999999</v>
          </cell>
        </row>
        <row r="2125">
          <cell r="C2125">
            <v>2122</v>
          </cell>
          <cell r="D2125">
            <v>12.6646</v>
          </cell>
          <cell r="E2125">
            <v>2122</v>
          </cell>
          <cell r="F2125">
            <v>12.6646</v>
          </cell>
        </row>
        <row r="2126">
          <cell r="C2126">
            <v>2123</v>
          </cell>
          <cell r="D2126">
            <v>12.668900000000001</v>
          </cell>
          <cell r="E2126">
            <v>2123</v>
          </cell>
          <cell r="F2126">
            <v>12.668900000000001</v>
          </cell>
        </row>
        <row r="2127">
          <cell r="C2127">
            <v>2124</v>
          </cell>
          <cell r="D2127">
            <v>12.673200000000001</v>
          </cell>
          <cell r="E2127">
            <v>2124</v>
          </cell>
          <cell r="F2127">
            <v>12.673200000000001</v>
          </cell>
        </row>
        <row r="2128">
          <cell r="C2128">
            <v>2125</v>
          </cell>
          <cell r="D2128">
            <v>12.677499999999998</v>
          </cell>
          <cell r="E2128">
            <v>2125</v>
          </cell>
          <cell r="F2128">
            <v>12.677499999999998</v>
          </cell>
        </row>
        <row r="2129">
          <cell r="C2129">
            <v>2126</v>
          </cell>
          <cell r="D2129">
            <v>12.681799999999999</v>
          </cell>
          <cell r="E2129">
            <v>2126</v>
          </cell>
          <cell r="F2129">
            <v>12.681799999999999</v>
          </cell>
        </row>
        <row r="2130">
          <cell r="C2130">
            <v>2127</v>
          </cell>
          <cell r="D2130">
            <v>12.6861</v>
          </cell>
          <cell r="E2130">
            <v>2127</v>
          </cell>
          <cell r="F2130">
            <v>12.6861</v>
          </cell>
        </row>
        <row r="2131">
          <cell r="C2131">
            <v>2128</v>
          </cell>
          <cell r="D2131">
            <v>12.6904</v>
          </cell>
          <cell r="E2131">
            <v>2128</v>
          </cell>
          <cell r="F2131">
            <v>12.6904</v>
          </cell>
        </row>
        <row r="2132">
          <cell r="C2132">
            <v>2129</v>
          </cell>
          <cell r="D2132">
            <v>12.694700000000001</v>
          </cell>
          <cell r="E2132">
            <v>2129</v>
          </cell>
          <cell r="F2132">
            <v>12.694700000000001</v>
          </cell>
        </row>
        <row r="2133">
          <cell r="C2133">
            <v>2130</v>
          </cell>
          <cell r="D2133">
            <v>12.699000000000002</v>
          </cell>
          <cell r="E2133">
            <v>2130</v>
          </cell>
          <cell r="F2133">
            <v>12.699000000000002</v>
          </cell>
        </row>
        <row r="2134">
          <cell r="C2134">
            <v>2131</v>
          </cell>
          <cell r="D2134">
            <v>12.703299999999999</v>
          </cell>
          <cell r="E2134">
            <v>2131</v>
          </cell>
          <cell r="F2134">
            <v>12.703299999999999</v>
          </cell>
        </row>
        <row r="2135">
          <cell r="C2135">
            <v>2132</v>
          </cell>
          <cell r="D2135">
            <v>12.707599999999999</v>
          </cell>
          <cell r="E2135">
            <v>2132</v>
          </cell>
          <cell r="F2135">
            <v>12.707599999999999</v>
          </cell>
        </row>
        <row r="2136">
          <cell r="C2136">
            <v>2133</v>
          </cell>
          <cell r="D2136">
            <v>12.7119</v>
          </cell>
          <cell r="E2136">
            <v>2133</v>
          </cell>
          <cell r="F2136">
            <v>12.7119</v>
          </cell>
        </row>
        <row r="2137">
          <cell r="C2137">
            <v>2134</v>
          </cell>
          <cell r="D2137">
            <v>12.716200000000001</v>
          </cell>
          <cell r="E2137">
            <v>2134</v>
          </cell>
          <cell r="F2137">
            <v>12.716200000000001</v>
          </cell>
        </row>
        <row r="2138">
          <cell r="C2138">
            <v>2135</v>
          </cell>
          <cell r="D2138">
            <v>12.720500000000001</v>
          </cell>
          <cell r="E2138">
            <v>2135</v>
          </cell>
          <cell r="F2138">
            <v>12.720500000000001</v>
          </cell>
        </row>
        <row r="2139">
          <cell r="C2139">
            <v>2136</v>
          </cell>
          <cell r="D2139">
            <v>12.724799999999998</v>
          </cell>
          <cell r="E2139">
            <v>2136</v>
          </cell>
          <cell r="F2139">
            <v>12.724799999999998</v>
          </cell>
        </row>
        <row r="2140">
          <cell r="C2140">
            <v>2137</v>
          </cell>
          <cell r="D2140">
            <v>12.729099999999999</v>
          </cell>
          <cell r="E2140">
            <v>2137</v>
          </cell>
          <cell r="F2140">
            <v>12.729099999999999</v>
          </cell>
        </row>
        <row r="2141">
          <cell r="C2141">
            <v>2138</v>
          </cell>
          <cell r="D2141">
            <v>12.7334</v>
          </cell>
          <cell r="E2141">
            <v>2138</v>
          </cell>
          <cell r="F2141">
            <v>12.7334</v>
          </cell>
        </row>
        <row r="2142">
          <cell r="C2142">
            <v>2139</v>
          </cell>
          <cell r="D2142">
            <v>12.7377</v>
          </cell>
          <cell r="E2142">
            <v>2139</v>
          </cell>
          <cell r="F2142">
            <v>12.7377</v>
          </cell>
        </row>
        <row r="2143">
          <cell r="C2143">
            <v>2140</v>
          </cell>
          <cell r="D2143">
            <v>12.742000000000001</v>
          </cell>
          <cell r="E2143">
            <v>2140</v>
          </cell>
          <cell r="F2143">
            <v>12.742000000000001</v>
          </cell>
        </row>
        <row r="2144">
          <cell r="C2144">
            <v>2141</v>
          </cell>
          <cell r="D2144">
            <v>12.746300000000002</v>
          </cell>
          <cell r="E2144">
            <v>2141</v>
          </cell>
          <cell r="F2144">
            <v>12.746300000000002</v>
          </cell>
        </row>
        <row r="2145">
          <cell r="C2145">
            <v>2142</v>
          </cell>
          <cell r="D2145">
            <v>12.750599999999999</v>
          </cell>
          <cell r="E2145">
            <v>2142</v>
          </cell>
          <cell r="F2145">
            <v>12.750599999999999</v>
          </cell>
        </row>
        <row r="2146">
          <cell r="C2146">
            <v>2143</v>
          </cell>
          <cell r="D2146">
            <v>12.754899999999999</v>
          </cell>
          <cell r="E2146">
            <v>2143</v>
          </cell>
          <cell r="F2146">
            <v>12.754899999999999</v>
          </cell>
        </row>
        <row r="2147">
          <cell r="C2147">
            <v>2144</v>
          </cell>
          <cell r="D2147">
            <v>12.7592</v>
          </cell>
          <cell r="E2147">
            <v>2144</v>
          </cell>
          <cell r="F2147">
            <v>12.7592</v>
          </cell>
        </row>
        <row r="2148">
          <cell r="C2148">
            <v>2145</v>
          </cell>
          <cell r="D2148">
            <v>12.763500000000001</v>
          </cell>
          <cell r="E2148">
            <v>2145</v>
          </cell>
          <cell r="F2148">
            <v>12.763500000000001</v>
          </cell>
        </row>
        <row r="2149">
          <cell r="C2149">
            <v>2146</v>
          </cell>
          <cell r="D2149">
            <v>12.767800000000001</v>
          </cell>
          <cell r="E2149">
            <v>2146</v>
          </cell>
          <cell r="F2149">
            <v>12.767800000000001</v>
          </cell>
        </row>
        <row r="2150">
          <cell r="C2150">
            <v>2147</v>
          </cell>
          <cell r="D2150">
            <v>12.772100000000002</v>
          </cell>
          <cell r="E2150">
            <v>2147</v>
          </cell>
          <cell r="F2150">
            <v>12.772100000000002</v>
          </cell>
        </row>
        <row r="2151">
          <cell r="C2151">
            <v>2148</v>
          </cell>
          <cell r="D2151">
            <v>12.776399999999999</v>
          </cell>
          <cell r="E2151">
            <v>2148</v>
          </cell>
          <cell r="F2151">
            <v>12.776399999999999</v>
          </cell>
        </row>
        <row r="2152">
          <cell r="C2152">
            <v>2149</v>
          </cell>
          <cell r="D2152">
            <v>12.7807</v>
          </cell>
          <cell r="E2152">
            <v>2149</v>
          </cell>
          <cell r="F2152">
            <v>12.7807</v>
          </cell>
        </row>
        <row r="2153">
          <cell r="C2153">
            <v>2150</v>
          </cell>
          <cell r="D2153">
            <v>12.785</v>
          </cell>
          <cell r="E2153">
            <v>2150</v>
          </cell>
          <cell r="F2153">
            <v>12.785</v>
          </cell>
        </row>
        <row r="2154">
          <cell r="C2154">
            <v>2151</v>
          </cell>
          <cell r="D2154">
            <v>12.789300000000001</v>
          </cell>
          <cell r="E2154">
            <v>2151</v>
          </cell>
          <cell r="F2154">
            <v>12.789300000000001</v>
          </cell>
        </row>
        <row r="2155">
          <cell r="C2155">
            <v>2152</v>
          </cell>
          <cell r="D2155">
            <v>12.793600000000001</v>
          </cell>
          <cell r="E2155">
            <v>2152</v>
          </cell>
          <cell r="F2155">
            <v>12.793600000000001</v>
          </cell>
        </row>
        <row r="2156">
          <cell r="C2156">
            <v>2153</v>
          </cell>
          <cell r="D2156">
            <v>12.797899999999998</v>
          </cell>
          <cell r="E2156">
            <v>2153</v>
          </cell>
          <cell r="F2156">
            <v>12.797899999999998</v>
          </cell>
        </row>
        <row r="2157">
          <cell r="C2157">
            <v>2154</v>
          </cell>
          <cell r="D2157">
            <v>12.802199999999999</v>
          </cell>
          <cell r="E2157">
            <v>2154</v>
          </cell>
          <cell r="F2157">
            <v>12.802199999999999</v>
          </cell>
        </row>
        <row r="2158">
          <cell r="C2158">
            <v>2155</v>
          </cell>
          <cell r="D2158">
            <v>12.8065</v>
          </cell>
          <cell r="E2158">
            <v>2155</v>
          </cell>
          <cell r="F2158">
            <v>12.8065</v>
          </cell>
        </row>
        <row r="2159">
          <cell r="C2159">
            <v>2156</v>
          </cell>
          <cell r="D2159">
            <v>12.8108</v>
          </cell>
          <cell r="E2159">
            <v>2156</v>
          </cell>
          <cell r="F2159">
            <v>12.8108</v>
          </cell>
        </row>
        <row r="2160">
          <cell r="C2160">
            <v>2157</v>
          </cell>
          <cell r="D2160">
            <v>12.815100000000001</v>
          </cell>
          <cell r="E2160">
            <v>2157</v>
          </cell>
          <cell r="F2160">
            <v>12.815100000000001</v>
          </cell>
        </row>
        <row r="2161">
          <cell r="C2161">
            <v>2158</v>
          </cell>
          <cell r="D2161">
            <v>12.819400000000002</v>
          </cell>
          <cell r="E2161">
            <v>2158</v>
          </cell>
          <cell r="F2161">
            <v>12.819400000000002</v>
          </cell>
        </row>
        <row r="2162">
          <cell r="C2162">
            <v>2159</v>
          </cell>
          <cell r="D2162">
            <v>12.823699999999999</v>
          </cell>
          <cell r="E2162">
            <v>2159</v>
          </cell>
          <cell r="F2162">
            <v>12.823699999999999</v>
          </cell>
        </row>
        <row r="2163">
          <cell r="C2163">
            <v>2160</v>
          </cell>
          <cell r="D2163">
            <v>12.827999999999999</v>
          </cell>
          <cell r="E2163">
            <v>2160</v>
          </cell>
          <cell r="F2163">
            <v>12.827999999999999</v>
          </cell>
        </row>
        <row r="2164">
          <cell r="C2164">
            <v>2161</v>
          </cell>
          <cell r="D2164">
            <v>12.8323</v>
          </cell>
          <cell r="E2164">
            <v>2161</v>
          </cell>
          <cell r="F2164">
            <v>12.8323</v>
          </cell>
        </row>
        <row r="2165">
          <cell r="C2165">
            <v>2162</v>
          </cell>
          <cell r="D2165">
            <v>12.836600000000001</v>
          </cell>
          <cell r="E2165">
            <v>2162</v>
          </cell>
          <cell r="F2165">
            <v>12.836600000000001</v>
          </cell>
        </row>
        <row r="2166">
          <cell r="C2166">
            <v>2163</v>
          </cell>
          <cell r="D2166">
            <v>12.840900000000001</v>
          </cell>
          <cell r="E2166">
            <v>2163</v>
          </cell>
          <cell r="F2166">
            <v>12.840900000000001</v>
          </cell>
        </row>
        <row r="2167">
          <cell r="C2167">
            <v>2164</v>
          </cell>
          <cell r="D2167">
            <v>12.845199999999998</v>
          </cell>
          <cell r="E2167">
            <v>2164</v>
          </cell>
          <cell r="F2167">
            <v>12.845199999999998</v>
          </cell>
        </row>
        <row r="2168">
          <cell r="C2168">
            <v>2165</v>
          </cell>
          <cell r="D2168">
            <v>12.849499999999999</v>
          </cell>
          <cell r="E2168">
            <v>2165</v>
          </cell>
          <cell r="F2168">
            <v>12.849499999999999</v>
          </cell>
        </row>
        <row r="2169">
          <cell r="C2169">
            <v>2166</v>
          </cell>
          <cell r="D2169">
            <v>12.8538</v>
          </cell>
          <cell r="E2169">
            <v>2166</v>
          </cell>
          <cell r="F2169">
            <v>12.8538</v>
          </cell>
        </row>
        <row r="2170">
          <cell r="C2170">
            <v>2167</v>
          </cell>
          <cell r="D2170">
            <v>12.8581</v>
          </cell>
          <cell r="E2170">
            <v>2167</v>
          </cell>
          <cell r="F2170">
            <v>12.8581</v>
          </cell>
        </row>
        <row r="2171">
          <cell r="C2171">
            <v>2168</v>
          </cell>
          <cell r="D2171">
            <v>12.862400000000001</v>
          </cell>
          <cell r="E2171">
            <v>2168</v>
          </cell>
          <cell r="F2171">
            <v>12.862400000000001</v>
          </cell>
        </row>
        <row r="2172">
          <cell r="C2172">
            <v>2169</v>
          </cell>
          <cell r="D2172">
            <v>12.866700000000002</v>
          </cell>
          <cell r="E2172">
            <v>2169</v>
          </cell>
          <cell r="F2172">
            <v>12.866700000000002</v>
          </cell>
        </row>
        <row r="2173">
          <cell r="C2173">
            <v>2170</v>
          </cell>
          <cell r="D2173">
            <v>12.870999999999999</v>
          </cell>
          <cell r="E2173">
            <v>2170</v>
          </cell>
          <cell r="F2173">
            <v>12.870999999999999</v>
          </cell>
        </row>
        <row r="2174">
          <cell r="C2174">
            <v>2171</v>
          </cell>
          <cell r="D2174">
            <v>12.875299999999999</v>
          </cell>
          <cell r="E2174">
            <v>2171</v>
          </cell>
          <cell r="F2174">
            <v>12.875299999999999</v>
          </cell>
        </row>
        <row r="2175">
          <cell r="C2175">
            <v>2172</v>
          </cell>
          <cell r="D2175">
            <v>12.8796</v>
          </cell>
          <cell r="E2175">
            <v>2172</v>
          </cell>
          <cell r="F2175">
            <v>12.8796</v>
          </cell>
        </row>
        <row r="2176">
          <cell r="C2176">
            <v>2173</v>
          </cell>
          <cell r="D2176">
            <v>12.883900000000001</v>
          </cell>
          <cell r="E2176">
            <v>2173</v>
          </cell>
          <cell r="F2176">
            <v>12.883900000000001</v>
          </cell>
        </row>
        <row r="2177">
          <cell r="C2177">
            <v>2174</v>
          </cell>
          <cell r="D2177">
            <v>12.888200000000001</v>
          </cell>
          <cell r="E2177">
            <v>2174</v>
          </cell>
          <cell r="F2177">
            <v>12.888200000000001</v>
          </cell>
        </row>
        <row r="2178">
          <cell r="C2178">
            <v>2175</v>
          </cell>
          <cell r="D2178">
            <v>12.892499999999998</v>
          </cell>
          <cell r="E2178">
            <v>2175</v>
          </cell>
          <cell r="F2178">
            <v>12.892499999999998</v>
          </cell>
        </row>
        <row r="2179">
          <cell r="C2179">
            <v>2176</v>
          </cell>
          <cell r="D2179">
            <v>12.896799999999999</v>
          </cell>
          <cell r="E2179">
            <v>2176</v>
          </cell>
          <cell r="F2179">
            <v>12.896799999999999</v>
          </cell>
        </row>
        <row r="2180">
          <cell r="C2180">
            <v>2177</v>
          </cell>
          <cell r="D2180">
            <v>12.9011</v>
          </cell>
          <cell r="E2180">
            <v>2177</v>
          </cell>
          <cell r="F2180">
            <v>12.9011</v>
          </cell>
        </row>
        <row r="2181">
          <cell r="C2181">
            <v>2178</v>
          </cell>
          <cell r="D2181">
            <v>12.9054</v>
          </cell>
          <cell r="E2181">
            <v>2178</v>
          </cell>
          <cell r="F2181">
            <v>12.9054</v>
          </cell>
        </row>
        <row r="2182">
          <cell r="C2182">
            <v>2179</v>
          </cell>
          <cell r="D2182">
            <v>12.909700000000001</v>
          </cell>
          <cell r="E2182">
            <v>2179</v>
          </cell>
          <cell r="F2182">
            <v>12.909700000000001</v>
          </cell>
        </row>
        <row r="2183">
          <cell r="C2183">
            <v>2180</v>
          </cell>
          <cell r="D2183">
            <v>12.914000000000001</v>
          </cell>
          <cell r="E2183">
            <v>2180</v>
          </cell>
          <cell r="F2183">
            <v>12.914000000000001</v>
          </cell>
        </row>
        <row r="2184">
          <cell r="C2184">
            <v>2181</v>
          </cell>
          <cell r="D2184">
            <v>12.918299999999999</v>
          </cell>
          <cell r="E2184">
            <v>2181</v>
          </cell>
          <cell r="F2184">
            <v>12.918299999999999</v>
          </cell>
        </row>
        <row r="2185">
          <cell r="C2185">
            <v>2182</v>
          </cell>
          <cell r="D2185">
            <v>12.922599999999999</v>
          </cell>
          <cell r="E2185">
            <v>2182</v>
          </cell>
          <cell r="F2185">
            <v>12.922599999999999</v>
          </cell>
        </row>
        <row r="2186">
          <cell r="C2186">
            <v>2183</v>
          </cell>
          <cell r="D2186">
            <v>12.9269</v>
          </cell>
          <cell r="E2186">
            <v>2183</v>
          </cell>
          <cell r="F2186">
            <v>12.9269</v>
          </cell>
        </row>
        <row r="2187">
          <cell r="C2187">
            <v>2184</v>
          </cell>
          <cell r="D2187">
            <v>12.9312</v>
          </cell>
          <cell r="E2187">
            <v>2184</v>
          </cell>
          <cell r="F2187">
            <v>12.9312</v>
          </cell>
        </row>
        <row r="2188">
          <cell r="C2188">
            <v>2185</v>
          </cell>
          <cell r="D2188">
            <v>12.935500000000001</v>
          </cell>
          <cell r="E2188">
            <v>2185</v>
          </cell>
          <cell r="F2188">
            <v>12.935500000000001</v>
          </cell>
        </row>
        <row r="2189">
          <cell r="C2189">
            <v>2186</v>
          </cell>
          <cell r="D2189">
            <v>12.939800000000002</v>
          </cell>
          <cell r="E2189">
            <v>2186</v>
          </cell>
          <cell r="F2189">
            <v>12.939800000000002</v>
          </cell>
        </row>
        <row r="2190">
          <cell r="C2190">
            <v>2187</v>
          </cell>
          <cell r="D2190">
            <v>12.944099999999999</v>
          </cell>
          <cell r="E2190">
            <v>2187</v>
          </cell>
          <cell r="F2190">
            <v>12.944099999999999</v>
          </cell>
        </row>
        <row r="2191">
          <cell r="C2191">
            <v>2188</v>
          </cell>
          <cell r="D2191">
            <v>12.948399999999999</v>
          </cell>
          <cell r="E2191">
            <v>2188</v>
          </cell>
          <cell r="F2191">
            <v>12.948399999999999</v>
          </cell>
        </row>
        <row r="2192">
          <cell r="C2192">
            <v>2189</v>
          </cell>
          <cell r="D2192">
            <v>12.9527</v>
          </cell>
          <cell r="E2192">
            <v>2189</v>
          </cell>
          <cell r="F2192">
            <v>12.9527</v>
          </cell>
        </row>
        <row r="2193">
          <cell r="C2193">
            <v>2190</v>
          </cell>
          <cell r="D2193">
            <v>12.957000000000001</v>
          </cell>
          <cell r="E2193">
            <v>2190</v>
          </cell>
          <cell r="F2193">
            <v>12.957000000000001</v>
          </cell>
        </row>
        <row r="2194">
          <cell r="C2194">
            <v>2191</v>
          </cell>
          <cell r="D2194">
            <v>12.961300000000001</v>
          </cell>
          <cell r="E2194">
            <v>2191</v>
          </cell>
          <cell r="F2194">
            <v>12.961300000000001</v>
          </cell>
        </row>
        <row r="2195">
          <cell r="C2195">
            <v>2192</v>
          </cell>
          <cell r="D2195">
            <v>12.965599999999998</v>
          </cell>
          <cell r="E2195">
            <v>2192</v>
          </cell>
          <cell r="F2195">
            <v>12.965599999999998</v>
          </cell>
        </row>
        <row r="2196">
          <cell r="C2196">
            <v>2193</v>
          </cell>
          <cell r="D2196">
            <v>12.969899999999999</v>
          </cell>
          <cell r="E2196">
            <v>2193</v>
          </cell>
          <cell r="F2196">
            <v>12.969899999999999</v>
          </cell>
        </row>
        <row r="2197">
          <cell r="C2197">
            <v>2194</v>
          </cell>
          <cell r="D2197">
            <v>12.9742</v>
          </cell>
          <cell r="E2197">
            <v>2194</v>
          </cell>
          <cell r="F2197">
            <v>12.9742</v>
          </cell>
        </row>
        <row r="2198">
          <cell r="C2198">
            <v>2195</v>
          </cell>
          <cell r="D2198">
            <v>12.9785</v>
          </cell>
          <cell r="E2198">
            <v>2195</v>
          </cell>
          <cell r="F2198">
            <v>12.9785</v>
          </cell>
        </row>
        <row r="2199">
          <cell r="C2199">
            <v>2196</v>
          </cell>
          <cell r="D2199">
            <v>12.982800000000001</v>
          </cell>
          <cell r="E2199">
            <v>2196</v>
          </cell>
          <cell r="F2199">
            <v>12.982800000000001</v>
          </cell>
        </row>
        <row r="2200">
          <cell r="C2200">
            <v>2197</v>
          </cell>
          <cell r="D2200">
            <v>12.987100000000002</v>
          </cell>
          <cell r="E2200">
            <v>2197</v>
          </cell>
          <cell r="F2200">
            <v>12.987100000000002</v>
          </cell>
        </row>
        <row r="2201">
          <cell r="C2201">
            <v>2198</v>
          </cell>
          <cell r="D2201">
            <v>12.991399999999999</v>
          </cell>
          <cell r="E2201">
            <v>2198</v>
          </cell>
          <cell r="F2201">
            <v>12.991399999999999</v>
          </cell>
        </row>
        <row r="2202">
          <cell r="C2202">
            <v>2199</v>
          </cell>
          <cell r="D2202">
            <v>12.995699999999999</v>
          </cell>
          <cell r="E2202">
            <v>2199</v>
          </cell>
          <cell r="F2202">
            <v>12.995699999999999</v>
          </cell>
        </row>
        <row r="2203">
          <cell r="C2203">
            <v>2200</v>
          </cell>
          <cell r="D2203">
            <v>13</v>
          </cell>
          <cell r="E2203">
            <v>2200</v>
          </cell>
          <cell r="F2203">
            <v>13</v>
          </cell>
        </row>
        <row r="2204">
          <cell r="C2204">
            <v>2201</v>
          </cell>
          <cell r="D2204">
            <v>13.004199999999999</v>
          </cell>
          <cell r="E2204">
            <v>2201</v>
          </cell>
          <cell r="F2204">
            <v>13.004199999999999</v>
          </cell>
        </row>
        <row r="2205">
          <cell r="C2205">
            <v>2202</v>
          </cell>
          <cell r="D2205">
            <v>13.0084</v>
          </cell>
          <cell r="E2205">
            <v>2202</v>
          </cell>
          <cell r="F2205">
            <v>13.0084</v>
          </cell>
        </row>
        <row r="2206">
          <cell r="C2206">
            <v>2203</v>
          </cell>
          <cell r="D2206">
            <v>13.012599999999999</v>
          </cell>
          <cell r="E2206">
            <v>2203</v>
          </cell>
          <cell r="F2206">
            <v>13.012599999999999</v>
          </cell>
        </row>
        <row r="2207">
          <cell r="C2207">
            <v>2204</v>
          </cell>
          <cell r="D2207">
            <v>13.0168</v>
          </cell>
          <cell r="E2207">
            <v>2204</v>
          </cell>
          <cell r="F2207">
            <v>13.0168</v>
          </cell>
        </row>
        <row r="2208">
          <cell r="C2208">
            <v>2205</v>
          </cell>
          <cell r="D2208">
            <v>13.020999999999999</v>
          </cell>
          <cell r="E2208">
            <v>2205</v>
          </cell>
          <cell r="F2208">
            <v>13.020999999999999</v>
          </cell>
        </row>
        <row r="2209">
          <cell r="C2209">
            <v>2206</v>
          </cell>
          <cell r="D2209">
            <v>13.0252</v>
          </cell>
          <cell r="E2209">
            <v>2206</v>
          </cell>
          <cell r="F2209">
            <v>13.0252</v>
          </cell>
        </row>
        <row r="2210">
          <cell r="C2210">
            <v>2207</v>
          </cell>
          <cell r="D2210">
            <v>13.029399999999999</v>
          </cell>
          <cell r="E2210">
            <v>2207</v>
          </cell>
          <cell r="F2210">
            <v>13.029399999999999</v>
          </cell>
        </row>
        <row r="2211">
          <cell r="C2211">
            <v>2208</v>
          </cell>
          <cell r="D2211">
            <v>13.0336</v>
          </cell>
          <cell r="E2211">
            <v>2208</v>
          </cell>
          <cell r="F2211">
            <v>13.0336</v>
          </cell>
        </row>
        <row r="2212">
          <cell r="C2212">
            <v>2209</v>
          </cell>
          <cell r="D2212">
            <v>13.037799999999999</v>
          </cell>
          <cell r="E2212">
            <v>2209</v>
          </cell>
          <cell r="F2212">
            <v>13.037799999999999</v>
          </cell>
        </row>
        <row r="2213">
          <cell r="C2213">
            <v>2210</v>
          </cell>
          <cell r="D2213">
            <v>13.042</v>
          </cell>
          <cell r="E2213">
            <v>2210</v>
          </cell>
          <cell r="F2213">
            <v>13.042</v>
          </cell>
        </row>
        <row r="2214">
          <cell r="C2214">
            <v>2211</v>
          </cell>
          <cell r="D2214">
            <v>13.046199999999999</v>
          </cell>
          <cell r="E2214">
            <v>2211</v>
          </cell>
          <cell r="F2214">
            <v>13.046199999999999</v>
          </cell>
        </row>
        <row r="2215">
          <cell r="C2215">
            <v>2212</v>
          </cell>
          <cell r="D2215">
            <v>13.0504</v>
          </cell>
          <cell r="E2215">
            <v>2212</v>
          </cell>
          <cell r="F2215">
            <v>13.0504</v>
          </cell>
        </row>
        <row r="2216">
          <cell r="C2216">
            <v>2213</v>
          </cell>
          <cell r="D2216">
            <v>13.054599999999999</v>
          </cell>
          <cell r="E2216">
            <v>2213</v>
          </cell>
          <cell r="F2216">
            <v>13.054599999999999</v>
          </cell>
        </row>
        <row r="2217">
          <cell r="C2217">
            <v>2214</v>
          </cell>
          <cell r="D2217">
            <v>13.0588</v>
          </cell>
          <cell r="E2217">
            <v>2214</v>
          </cell>
          <cell r="F2217">
            <v>13.0588</v>
          </cell>
        </row>
        <row r="2218">
          <cell r="C2218">
            <v>2215</v>
          </cell>
          <cell r="D2218">
            <v>13.062999999999999</v>
          </cell>
          <cell r="E2218">
            <v>2215</v>
          </cell>
          <cell r="F2218">
            <v>13.062999999999999</v>
          </cell>
        </row>
        <row r="2219">
          <cell r="C2219">
            <v>2216</v>
          </cell>
          <cell r="D2219">
            <v>13.0672</v>
          </cell>
          <cell r="E2219">
            <v>2216</v>
          </cell>
          <cell r="F2219">
            <v>13.0672</v>
          </cell>
        </row>
        <row r="2220">
          <cell r="C2220">
            <v>2217</v>
          </cell>
          <cell r="D2220">
            <v>13.071399999999999</v>
          </cell>
          <cell r="E2220">
            <v>2217</v>
          </cell>
          <cell r="F2220">
            <v>13.071399999999999</v>
          </cell>
        </row>
        <row r="2221">
          <cell r="C2221">
            <v>2218</v>
          </cell>
          <cell r="D2221">
            <v>13.0756</v>
          </cell>
          <cell r="E2221">
            <v>2218</v>
          </cell>
          <cell r="F2221">
            <v>13.0756</v>
          </cell>
        </row>
        <row r="2222">
          <cell r="C2222">
            <v>2219</v>
          </cell>
          <cell r="D2222">
            <v>13.079799999999999</v>
          </cell>
          <cell r="E2222">
            <v>2219</v>
          </cell>
          <cell r="F2222">
            <v>13.079799999999999</v>
          </cell>
        </row>
        <row r="2223">
          <cell r="C2223">
            <v>2220</v>
          </cell>
          <cell r="D2223">
            <v>13.084</v>
          </cell>
          <cell r="E2223">
            <v>2220</v>
          </cell>
          <cell r="F2223">
            <v>13.084</v>
          </cell>
        </row>
        <row r="2224">
          <cell r="C2224">
            <v>2221</v>
          </cell>
          <cell r="D2224">
            <v>13.088199999999999</v>
          </cell>
          <cell r="E2224">
            <v>2221</v>
          </cell>
          <cell r="F2224">
            <v>13.088199999999999</v>
          </cell>
        </row>
        <row r="2225">
          <cell r="C2225">
            <v>2222</v>
          </cell>
          <cell r="D2225">
            <v>13.0924</v>
          </cell>
          <cell r="E2225">
            <v>2222</v>
          </cell>
          <cell r="F2225">
            <v>13.0924</v>
          </cell>
        </row>
        <row r="2226">
          <cell r="C2226">
            <v>2223</v>
          </cell>
          <cell r="D2226">
            <v>13.096599999999999</v>
          </cell>
          <cell r="E2226">
            <v>2223</v>
          </cell>
          <cell r="F2226">
            <v>13.096599999999999</v>
          </cell>
        </row>
        <row r="2227">
          <cell r="C2227">
            <v>2224</v>
          </cell>
          <cell r="D2227">
            <v>13.1008</v>
          </cell>
          <cell r="E2227">
            <v>2224</v>
          </cell>
          <cell r="F2227">
            <v>13.1008</v>
          </cell>
        </row>
        <row r="2228">
          <cell r="C2228">
            <v>2225</v>
          </cell>
          <cell r="D2228">
            <v>13.104999999999999</v>
          </cell>
          <cell r="E2228">
            <v>2225</v>
          </cell>
          <cell r="F2228">
            <v>13.104999999999999</v>
          </cell>
        </row>
        <row r="2229">
          <cell r="C2229">
            <v>2226</v>
          </cell>
          <cell r="D2229">
            <v>13.1092</v>
          </cell>
          <cell r="E2229">
            <v>2226</v>
          </cell>
          <cell r="F2229">
            <v>13.1092</v>
          </cell>
        </row>
        <row r="2230">
          <cell r="C2230">
            <v>2227</v>
          </cell>
          <cell r="D2230">
            <v>13.113399999999999</v>
          </cell>
          <cell r="E2230">
            <v>2227</v>
          </cell>
          <cell r="F2230">
            <v>13.113399999999999</v>
          </cell>
        </row>
        <row r="2231">
          <cell r="C2231">
            <v>2228</v>
          </cell>
          <cell r="D2231">
            <v>13.117599999999999</v>
          </cell>
          <cell r="E2231">
            <v>2228</v>
          </cell>
          <cell r="F2231">
            <v>13.117599999999999</v>
          </cell>
        </row>
        <row r="2232">
          <cell r="C2232">
            <v>2229</v>
          </cell>
          <cell r="D2232">
            <v>13.121799999999999</v>
          </cell>
          <cell r="E2232">
            <v>2229</v>
          </cell>
          <cell r="F2232">
            <v>13.121799999999999</v>
          </cell>
        </row>
        <row r="2233">
          <cell r="C2233">
            <v>2230</v>
          </cell>
          <cell r="D2233">
            <v>13.125999999999999</v>
          </cell>
          <cell r="E2233">
            <v>2230</v>
          </cell>
          <cell r="F2233">
            <v>13.125999999999999</v>
          </cell>
        </row>
        <row r="2234">
          <cell r="C2234">
            <v>2231</v>
          </cell>
          <cell r="D2234">
            <v>13.130199999999999</v>
          </cell>
          <cell r="E2234">
            <v>2231</v>
          </cell>
          <cell r="F2234">
            <v>13.130199999999999</v>
          </cell>
        </row>
        <row r="2235">
          <cell r="C2235">
            <v>2232</v>
          </cell>
          <cell r="D2235">
            <v>13.134399999999999</v>
          </cell>
          <cell r="E2235">
            <v>2232</v>
          </cell>
          <cell r="F2235">
            <v>13.134399999999999</v>
          </cell>
        </row>
        <row r="2236">
          <cell r="C2236">
            <v>2233</v>
          </cell>
          <cell r="D2236">
            <v>13.138599999999999</v>
          </cell>
          <cell r="E2236">
            <v>2233</v>
          </cell>
          <cell r="F2236">
            <v>13.138599999999999</v>
          </cell>
        </row>
        <row r="2237">
          <cell r="C2237">
            <v>2234</v>
          </cell>
          <cell r="D2237">
            <v>13.142799999999999</v>
          </cell>
          <cell r="E2237">
            <v>2234</v>
          </cell>
          <cell r="F2237">
            <v>13.142799999999999</v>
          </cell>
        </row>
        <row r="2238">
          <cell r="C2238">
            <v>2235</v>
          </cell>
          <cell r="D2238">
            <v>13.146999999999998</v>
          </cell>
          <cell r="E2238">
            <v>2235</v>
          </cell>
          <cell r="F2238">
            <v>13.146999999999998</v>
          </cell>
        </row>
        <row r="2239">
          <cell r="C2239">
            <v>2236</v>
          </cell>
          <cell r="D2239">
            <v>13.151199999999999</v>
          </cell>
          <cell r="E2239">
            <v>2236</v>
          </cell>
          <cell r="F2239">
            <v>13.151199999999999</v>
          </cell>
        </row>
        <row r="2240">
          <cell r="C2240">
            <v>2237</v>
          </cell>
          <cell r="D2240">
            <v>13.155399999999998</v>
          </cell>
          <cell r="E2240">
            <v>2237</v>
          </cell>
          <cell r="F2240">
            <v>13.155399999999998</v>
          </cell>
        </row>
        <row r="2241">
          <cell r="C2241">
            <v>2238</v>
          </cell>
          <cell r="D2241">
            <v>13.159599999999999</v>
          </cell>
          <cell r="E2241">
            <v>2238</v>
          </cell>
          <cell r="F2241">
            <v>13.159599999999999</v>
          </cell>
        </row>
        <row r="2242">
          <cell r="C2242">
            <v>2239</v>
          </cell>
          <cell r="D2242">
            <v>13.163799999999998</v>
          </cell>
          <cell r="E2242">
            <v>2239</v>
          </cell>
          <cell r="F2242">
            <v>13.163799999999998</v>
          </cell>
        </row>
        <row r="2243">
          <cell r="C2243">
            <v>2240</v>
          </cell>
          <cell r="D2243">
            <v>13.167999999999999</v>
          </cell>
          <cell r="E2243">
            <v>2240</v>
          </cell>
          <cell r="F2243">
            <v>13.167999999999999</v>
          </cell>
        </row>
        <row r="2244">
          <cell r="C2244">
            <v>2241</v>
          </cell>
          <cell r="D2244">
            <v>13.172199999999998</v>
          </cell>
          <cell r="E2244">
            <v>2241</v>
          </cell>
          <cell r="F2244">
            <v>13.172199999999998</v>
          </cell>
        </row>
        <row r="2245">
          <cell r="C2245">
            <v>2242</v>
          </cell>
          <cell r="D2245">
            <v>13.176399999999999</v>
          </cell>
          <cell r="E2245">
            <v>2242</v>
          </cell>
          <cell r="F2245">
            <v>13.176399999999999</v>
          </cell>
        </row>
        <row r="2246">
          <cell r="C2246">
            <v>2243</v>
          </cell>
          <cell r="D2246">
            <v>13.180599999999998</v>
          </cell>
          <cell r="E2246">
            <v>2243</v>
          </cell>
          <cell r="F2246">
            <v>13.180599999999998</v>
          </cell>
        </row>
        <row r="2247">
          <cell r="C2247">
            <v>2244</v>
          </cell>
          <cell r="D2247">
            <v>13.184799999999999</v>
          </cell>
          <cell r="E2247">
            <v>2244</v>
          </cell>
          <cell r="F2247">
            <v>13.184799999999999</v>
          </cell>
        </row>
        <row r="2248">
          <cell r="C2248">
            <v>2245</v>
          </cell>
          <cell r="D2248">
            <v>13.189</v>
          </cell>
          <cell r="E2248">
            <v>2245</v>
          </cell>
          <cell r="F2248">
            <v>13.189</v>
          </cell>
        </row>
        <row r="2249">
          <cell r="C2249">
            <v>2246</v>
          </cell>
          <cell r="D2249">
            <v>13.193199999999999</v>
          </cell>
          <cell r="E2249">
            <v>2246</v>
          </cell>
          <cell r="F2249">
            <v>13.193199999999999</v>
          </cell>
        </row>
        <row r="2250">
          <cell r="C2250">
            <v>2247</v>
          </cell>
          <cell r="D2250">
            <v>13.1974</v>
          </cell>
          <cell r="E2250">
            <v>2247</v>
          </cell>
          <cell r="F2250">
            <v>13.1974</v>
          </cell>
        </row>
        <row r="2251">
          <cell r="C2251">
            <v>2248</v>
          </cell>
          <cell r="D2251">
            <v>13.201599999999999</v>
          </cell>
          <cell r="E2251">
            <v>2248</v>
          </cell>
          <cell r="F2251">
            <v>13.201599999999999</v>
          </cell>
        </row>
        <row r="2252">
          <cell r="C2252">
            <v>2249</v>
          </cell>
          <cell r="D2252">
            <v>13.2058</v>
          </cell>
          <cell r="E2252">
            <v>2249</v>
          </cell>
          <cell r="F2252">
            <v>13.2058</v>
          </cell>
        </row>
        <row r="2253">
          <cell r="C2253">
            <v>2250</v>
          </cell>
          <cell r="D2253">
            <v>13.209999999999999</v>
          </cell>
          <cell r="E2253">
            <v>2250</v>
          </cell>
          <cell r="F2253">
            <v>13.209999999999999</v>
          </cell>
        </row>
        <row r="2254">
          <cell r="C2254">
            <v>2251</v>
          </cell>
          <cell r="D2254">
            <v>13.2142</v>
          </cell>
          <cell r="E2254">
            <v>2251</v>
          </cell>
          <cell r="F2254">
            <v>13.2142</v>
          </cell>
        </row>
        <row r="2255">
          <cell r="C2255">
            <v>2252</v>
          </cell>
          <cell r="D2255">
            <v>13.218399999999999</v>
          </cell>
          <cell r="E2255">
            <v>2252</v>
          </cell>
          <cell r="F2255">
            <v>13.218399999999999</v>
          </cell>
        </row>
        <row r="2256">
          <cell r="C2256">
            <v>2253</v>
          </cell>
          <cell r="D2256">
            <v>13.2226</v>
          </cell>
          <cell r="E2256">
            <v>2253</v>
          </cell>
          <cell r="F2256">
            <v>13.2226</v>
          </cell>
        </row>
        <row r="2257">
          <cell r="C2257">
            <v>2254</v>
          </cell>
          <cell r="D2257">
            <v>13.226799999999999</v>
          </cell>
          <cell r="E2257">
            <v>2254</v>
          </cell>
          <cell r="F2257">
            <v>13.226799999999999</v>
          </cell>
        </row>
        <row r="2258">
          <cell r="C2258">
            <v>2255</v>
          </cell>
          <cell r="D2258">
            <v>13.231</v>
          </cell>
          <cell r="E2258">
            <v>2255</v>
          </cell>
          <cell r="F2258">
            <v>13.231</v>
          </cell>
        </row>
        <row r="2259">
          <cell r="C2259">
            <v>2256</v>
          </cell>
          <cell r="D2259">
            <v>13.235199999999999</v>
          </cell>
          <cell r="E2259">
            <v>2256</v>
          </cell>
          <cell r="F2259">
            <v>13.235199999999999</v>
          </cell>
        </row>
        <row r="2260">
          <cell r="C2260">
            <v>2257</v>
          </cell>
          <cell r="D2260">
            <v>13.2394</v>
          </cell>
          <cell r="E2260">
            <v>2257</v>
          </cell>
          <cell r="F2260">
            <v>13.2394</v>
          </cell>
        </row>
        <row r="2261">
          <cell r="C2261">
            <v>2258</v>
          </cell>
          <cell r="D2261">
            <v>13.243599999999999</v>
          </cell>
          <cell r="E2261">
            <v>2258</v>
          </cell>
          <cell r="F2261">
            <v>13.243599999999999</v>
          </cell>
        </row>
        <row r="2262">
          <cell r="C2262">
            <v>2259</v>
          </cell>
          <cell r="D2262">
            <v>13.2478</v>
          </cell>
          <cell r="E2262">
            <v>2259</v>
          </cell>
          <cell r="F2262">
            <v>13.2478</v>
          </cell>
        </row>
        <row r="2263">
          <cell r="C2263">
            <v>2260</v>
          </cell>
          <cell r="D2263">
            <v>13.251999999999999</v>
          </cell>
          <cell r="E2263">
            <v>2260</v>
          </cell>
          <cell r="F2263">
            <v>13.251999999999999</v>
          </cell>
        </row>
        <row r="2264">
          <cell r="C2264">
            <v>2261</v>
          </cell>
          <cell r="D2264">
            <v>13.2562</v>
          </cell>
          <cell r="E2264">
            <v>2261</v>
          </cell>
          <cell r="F2264">
            <v>13.2562</v>
          </cell>
        </row>
        <row r="2265">
          <cell r="C2265">
            <v>2262</v>
          </cell>
          <cell r="D2265">
            <v>13.260399999999999</v>
          </cell>
          <cell r="E2265">
            <v>2262</v>
          </cell>
          <cell r="F2265">
            <v>13.260399999999999</v>
          </cell>
        </row>
        <row r="2266">
          <cell r="C2266">
            <v>2263</v>
          </cell>
          <cell r="D2266">
            <v>13.2646</v>
          </cell>
          <cell r="E2266">
            <v>2263</v>
          </cell>
          <cell r="F2266">
            <v>13.2646</v>
          </cell>
        </row>
        <row r="2267">
          <cell r="C2267">
            <v>2264</v>
          </cell>
          <cell r="D2267">
            <v>13.268799999999999</v>
          </cell>
          <cell r="E2267">
            <v>2264</v>
          </cell>
          <cell r="F2267">
            <v>13.268799999999999</v>
          </cell>
        </row>
        <row r="2268">
          <cell r="C2268">
            <v>2265</v>
          </cell>
          <cell r="D2268">
            <v>13.273</v>
          </cell>
          <cell r="E2268">
            <v>2265</v>
          </cell>
          <cell r="F2268">
            <v>13.273</v>
          </cell>
        </row>
        <row r="2269">
          <cell r="C2269">
            <v>2266</v>
          </cell>
          <cell r="D2269">
            <v>13.277199999999999</v>
          </cell>
          <cell r="E2269">
            <v>2266</v>
          </cell>
          <cell r="F2269">
            <v>13.277199999999999</v>
          </cell>
        </row>
        <row r="2270">
          <cell r="C2270">
            <v>2267</v>
          </cell>
          <cell r="D2270">
            <v>13.2814</v>
          </cell>
          <cell r="E2270">
            <v>2267</v>
          </cell>
          <cell r="F2270">
            <v>13.2814</v>
          </cell>
        </row>
        <row r="2271">
          <cell r="C2271">
            <v>2268</v>
          </cell>
          <cell r="D2271">
            <v>13.285599999999999</v>
          </cell>
          <cell r="E2271">
            <v>2268</v>
          </cell>
          <cell r="F2271">
            <v>13.285599999999999</v>
          </cell>
        </row>
        <row r="2272">
          <cell r="C2272">
            <v>2269</v>
          </cell>
          <cell r="D2272">
            <v>13.2898</v>
          </cell>
          <cell r="E2272">
            <v>2269</v>
          </cell>
          <cell r="F2272">
            <v>13.2898</v>
          </cell>
        </row>
        <row r="2273">
          <cell r="C2273">
            <v>2270</v>
          </cell>
          <cell r="D2273">
            <v>13.293999999999999</v>
          </cell>
          <cell r="E2273">
            <v>2270</v>
          </cell>
          <cell r="F2273">
            <v>13.293999999999999</v>
          </cell>
        </row>
        <row r="2274">
          <cell r="C2274">
            <v>2271</v>
          </cell>
          <cell r="D2274">
            <v>13.2982</v>
          </cell>
          <cell r="E2274">
            <v>2271</v>
          </cell>
          <cell r="F2274">
            <v>13.2982</v>
          </cell>
        </row>
        <row r="2275">
          <cell r="C2275">
            <v>2272</v>
          </cell>
          <cell r="D2275">
            <v>13.302399999999999</v>
          </cell>
          <cell r="E2275">
            <v>2272</v>
          </cell>
          <cell r="F2275">
            <v>13.302399999999999</v>
          </cell>
        </row>
        <row r="2276">
          <cell r="C2276">
            <v>2273</v>
          </cell>
          <cell r="D2276">
            <v>13.3066</v>
          </cell>
          <cell r="E2276">
            <v>2273</v>
          </cell>
          <cell r="F2276">
            <v>13.3066</v>
          </cell>
        </row>
        <row r="2277">
          <cell r="C2277">
            <v>2274</v>
          </cell>
          <cell r="D2277">
            <v>13.310799999999999</v>
          </cell>
          <cell r="E2277">
            <v>2274</v>
          </cell>
          <cell r="F2277">
            <v>13.310799999999999</v>
          </cell>
        </row>
        <row r="2278">
          <cell r="C2278">
            <v>2275</v>
          </cell>
          <cell r="D2278">
            <v>13.315</v>
          </cell>
          <cell r="E2278">
            <v>2275</v>
          </cell>
          <cell r="F2278">
            <v>13.315</v>
          </cell>
        </row>
        <row r="2279">
          <cell r="C2279">
            <v>2276</v>
          </cell>
          <cell r="D2279">
            <v>13.319199999999999</v>
          </cell>
          <cell r="E2279">
            <v>2276</v>
          </cell>
          <cell r="F2279">
            <v>13.319199999999999</v>
          </cell>
        </row>
        <row r="2280">
          <cell r="C2280">
            <v>2277</v>
          </cell>
          <cell r="D2280">
            <v>13.323399999999999</v>
          </cell>
          <cell r="E2280">
            <v>2277</v>
          </cell>
          <cell r="F2280">
            <v>13.323399999999999</v>
          </cell>
        </row>
        <row r="2281">
          <cell r="C2281">
            <v>2278</v>
          </cell>
          <cell r="D2281">
            <v>13.327599999999999</v>
          </cell>
          <cell r="E2281">
            <v>2278</v>
          </cell>
          <cell r="F2281">
            <v>13.327599999999999</v>
          </cell>
        </row>
        <row r="2282">
          <cell r="C2282">
            <v>2279</v>
          </cell>
          <cell r="D2282">
            <v>13.331799999999999</v>
          </cell>
          <cell r="E2282">
            <v>2279</v>
          </cell>
          <cell r="F2282">
            <v>13.331799999999999</v>
          </cell>
        </row>
        <row r="2283">
          <cell r="C2283">
            <v>2280</v>
          </cell>
          <cell r="D2283">
            <v>13.335999999999999</v>
          </cell>
          <cell r="E2283">
            <v>2280</v>
          </cell>
          <cell r="F2283">
            <v>13.335999999999999</v>
          </cell>
        </row>
        <row r="2284">
          <cell r="C2284">
            <v>2281</v>
          </cell>
          <cell r="D2284">
            <v>13.340199999999999</v>
          </cell>
          <cell r="E2284">
            <v>2281</v>
          </cell>
          <cell r="F2284">
            <v>13.340199999999999</v>
          </cell>
        </row>
        <row r="2285">
          <cell r="C2285">
            <v>2282</v>
          </cell>
          <cell r="D2285">
            <v>13.344399999999998</v>
          </cell>
          <cell r="E2285">
            <v>2282</v>
          </cell>
          <cell r="F2285">
            <v>13.344399999999998</v>
          </cell>
        </row>
        <row r="2286">
          <cell r="C2286">
            <v>2283</v>
          </cell>
          <cell r="D2286">
            <v>13.348599999999999</v>
          </cell>
          <cell r="E2286">
            <v>2283</v>
          </cell>
          <cell r="F2286">
            <v>13.348599999999999</v>
          </cell>
        </row>
        <row r="2287">
          <cell r="C2287">
            <v>2284</v>
          </cell>
          <cell r="D2287">
            <v>13.352799999999998</v>
          </cell>
          <cell r="E2287">
            <v>2284</v>
          </cell>
          <cell r="F2287">
            <v>13.352799999999998</v>
          </cell>
        </row>
        <row r="2288">
          <cell r="C2288">
            <v>2285</v>
          </cell>
          <cell r="D2288">
            <v>13.356999999999999</v>
          </cell>
          <cell r="E2288">
            <v>2285</v>
          </cell>
          <cell r="F2288">
            <v>13.356999999999999</v>
          </cell>
        </row>
        <row r="2289">
          <cell r="C2289">
            <v>2286</v>
          </cell>
          <cell r="D2289">
            <v>13.361199999999998</v>
          </cell>
          <cell r="E2289">
            <v>2286</v>
          </cell>
          <cell r="F2289">
            <v>13.361199999999998</v>
          </cell>
        </row>
        <row r="2290">
          <cell r="C2290">
            <v>2287</v>
          </cell>
          <cell r="D2290">
            <v>13.365399999999999</v>
          </cell>
          <cell r="E2290">
            <v>2287</v>
          </cell>
          <cell r="F2290">
            <v>13.365399999999999</v>
          </cell>
        </row>
        <row r="2291">
          <cell r="C2291">
            <v>2288</v>
          </cell>
          <cell r="D2291">
            <v>13.369599999999998</v>
          </cell>
          <cell r="E2291">
            <v>2288</v>
          </cell>
          <cell r="F2291">
            <v>13.369599999999998</v>
          </cell>
        </row>
        <row r="2292">
          <cell r="C2292">
            <v>2289</v>
          </cell>
          <cell r="D2292">
            <v>13.373799999999999</v>
          </cell>
          <cell r="E2292">
            <v>2289</v>
          </cell>
          <cell r="F2292">
            <v>13.373799999999999</v>
          </cell>
        </row>
        <row r="2293">
          <cell r="C2293">
            <v>2290</v>
          </cell>
          <cell r="D2293">
            <v>13.377999999999998</v>
          </cell>
          <cell r="E2293">
            <v>2290</v>
          </cell>
          <cell r="F2293">
            <v>13.377999999999998</v>
          </cell>
        </row>
        <row r="2294">
          <cell r="C2294">
            <v>2291</v>
          </cell>
          <cell r="D2294">
            <v>13.382199999999999</v>
          </cell>
          <cell r="E2294">
            <v>2291</v>
          </cell>
          <cell r="F2294">
            <v>13.382199999999999</v>
          </cell>
        </row>
        <row r="2295">
          <cell r="C2295">
            <v>2292</v>
          </cell>
          <cell r="D2295">
            <v>13.3864</v>
          </cell>
          <cell r="E2295">
            <v>2292</v>
          </cell>
          <cell r="F2295">
            <v>13.3864</v>
          </cell>
        </row>
        <row r="2296">
          <cell r="C2296">
            <v>2293</v>
          </cell>
          <cell r="D2296">
            <v>13.390599999999999</v>
          </cell>
          <cell r="E2296">
            <v>2293</v>
          </cell>
          <cell r="F2296">
            <v>13.390599999999999</v>
          </cell>
        </row>
        <row r="2297">
          <cell r="C2297">
            <v>2294</v>
          </cell>
          <cell r="D2297">
            <v>13.3948</v>
          </cell>
          <cell r="E2297">
            <v>2294</v>
          </cell>
          <cell r="F2297">
            <v>13.3948</v>
          </cell>
        </row>
        <row r="2298">
          <cell r="C2298">
            <v>2295</v>
          </cell>
          <cell r="D2298">
            <v>13.398999999999999</v>
          </cell>
          <cell r="E2298">
            <v>2295</v>
          </cell>
          <cell r="F2298">
            <v>13.398999999999999</v>
          </cell>
        </row>
        <row r="2299">
          <cell r="C2299">
            <v>2296</v>
          </cell>
          <cell r="D2299">
            <v>13.4032</v>
          </cell>
          <cell r="E2299">
            <v>2296</v>
          </cell>
          <cell r="F2299">
            <v>13.4032</v>
          </cell>
        </row>
        <row r="2300">
          <cell r="C2300">
            <v>2297</v>
          </cell>
          <cell r="D2300">
            <v>13.407399999999999</v>
          </cell>
          <cell r="E2300">
            <v>2297</v>
          </cell>
          <cell r="F2300">
            <v>13.407399999999999</v>
          </cell>
        </row>
        <row r="2301">
          <cell r="C2301">
            <v>2298</v>
          </cell>
          <cell r="D2301">
            <v>13.4116</v>
          </cell>
          <cell r="E2301">
            <v>2298</v>
          </cell>
          <cell r="F2301">
            <v>13.4116</v>
          </cell>
        </row>
        <row r="2302">
          <cell r="C2302">
            <v>2299</v>
          </cell>
          <cell r="D2302">
            <v>13.415799999999999</v>
          </cell>
          <cell r="E2302">
            <v>2299</v>
          </cell>
          <cell r="F2302">
            <v>13.415799999999999</v>
          </cell>
        </row>
        <row r="2303">
          <cell r="C2303">
            <v>2300</v>
          </cell>
          <cell r="D2303">
            <v>13.42</v>
          </cell>
          <cell r="E2303">
            <v>2300</v>
          </cell>
          <cell r="F2303">
            <v>13.42</v>
          </cell>
        </row>
        <row r="2304">
          <cell r="C2304">
            <v>2301</v>
          </cell>
          <cell r="D2304">
            <v>13.424400000000002</v>
          </cell>
          <cell r="E2304">
            <v>2301</v>
          </cell>
          <cell r="F2304">
            <v>13.424400000000002</v>
          </cell>
        </row>
        <row r="2305">
          <cell r="C2305">
            <v>2302</v>
          </cell>
          <cell r="D2305">
            <v>13.428799999999999</v>
          </cell>
          <cell r="E2305">
            <v>2302</v>
          </cell>
          <cell r="F2305">
            <v>13.428799999999999</v>
          </cell>
        </row>
        <row r="2306">
          <cell r="C2306">
            <v>2303</v>
          </cell>
          <cell r="D2306">
            <v>13.433199999999999</v>
          </cell>
          <cell r="E2306">
            <v>2303</v>
          </cell>
          <cell r="F2306">
            <v>13.433199999999999</v>
          </cell>
        </row>
        <row r="2307">
          <cell r="C2307">
            <v>2304</v>
          </cell>
          <cell r="D2307">
            <v>13.4376</v>
          </cell>
          <cell r="E2307">
            <v>2304</v>
          </cell>
          <cell r="F2307">
            <v>13.4376</v>
          </cell>
        </row>
        <row r="2308">
          <cell r="C2308">
            <v>2305</v>
          </cell>
          <cell r="D2308">
            <v>13.442</v>
          </cell>
          <cell r="E2308">
            <v>2305</v>
          </cell>
          <cell r="F2308">
            <v>13.442</v>
          </cell>
        </row>
        <row r="2309">
          <cell r="C2309">
            <v>2306</v>
          </cell>
          <cell r="D2309">
            <v>13.446400000000001</v>
          </cell>
          <cell r="E2309">
            <v>2306</v>
          </cell>
          <cell r="F2309">
            <v>13.446400000000001</v>
          </cell>
        </row>
        <row r="2310">
          <cell r="C2310">
            <v>2307</v>
          </cell>
          <cell r="D2310">
            <v>13.450800000000001</v>
          </cell>
          <cell r="E2310">
            <v>2307</v>
          </cell>
          <cell r="F2310">
            <v>13.450800000000001</v>
          </cell>
        </row>
        <row r="2311">
          <cell r="C2311">
            <v>2308</v>
          </cell>
          <cell r="D2311">
            <v>13.455200000000001</v>
          </cell>
          <cell r="E2311">
            <v>2308</v>
          </cell>
          <cell r="F2311">
            <v>13.455200000000001</v>
          </cell>
        </row>
        <row r="2312">
          <cell r="C2312">
            <v>2309</v>
          </cell>
          <cell r="D2312">
            <v>13.459600000000002</v>
          </cell>
          <cell r="E2312">
            <v>2309</v>
          </cell>
          <cell r="F2312">
            <v>13.459600000000002</v>
          </cell>
        </row>
        <row r="2313">
          <cell r="C2313">
            <v>2310</v>
          </cell>
          <cell r="D2313">
            <v>13.464000000000002</v>
          </cell>
          <cell r="E2313">
            <v>2310</v>
          </cell>
          <cell r="F2313">
            <v>13.464000000000002</v>
          </cell>
        </row>
        <row r="2314">
          <cell r="C2314">
            <v>2311</v>
          </cell>
          <cell r="D2314">
            <v>13.468399999999999</v>
          </cell>
          <cell r="E2314">
            <v>2311</v>
          </cell>
          <cell r="F2314">
            <v>13.468399999999999</v>
          </cell>
        </row>
        <row r="2315">
          <cell r="C2315">
            <v>2312</v>
          </cell>
          <cell r="D2315">
            <v>13.472799999999999</v>
          </cell>
          <cell r="E2315">
            <v>2312</v>
          </cell>
          <cell r="F2315">
            <v>13.472799999999999</v>
          </cell>
        </row>
        <row r="2316">
          <cell r="C2316">
            <v>2313</v>
          </cell>
          <cell r="D2316">
            <v>13.4772</v>
          </cell>
          <cell r="E2316">
            <v>2313</v>
          </cell>
          <cell r="F2316">
            <v>13.4772</v>
          </cell>
        </row>
        <row r="2317">
          <cell r="C2317">
            <v>2314</v>
          </cell>
          <cell r="D2317">
            <v>13.4816</v>
          </cell>
          <cell r="E2317">
            <v>2314</v>
          </cell>
          <cell r="F2317">
            <v>13.4816</v>
          </cell>
        </row>
        <row r="2318">
          <cell r="C2318">
            <v>2315</v>
          </cell>
          <cell r="D2318">
            <v>13.486000000000001</v>
          </cell>
          <cell r="E2318">
            <v>2315</v>
          </cell>
          <cell r="F2318">
            <v>13.486000000000001</v>
          </cell>
        </row>
        <row r="2319">
          <cell r="C2319">
            <v>2316</v>
          </cell>
          <cell r="D2319">
            <v>13.490400000000001</v>
          </cell>
          <cell r="E2319">
            <v>2316</v>
          </cell>
          <cell r="F2319">
            <v>13.490400000000001</v>
          </cell>
        </row>
        <row r="2320">
          <cell r="C2320">
            <v>2317</v>
          </cell>
          <cell r="D2320">
            <v>13.494800000000001</v>
          </cell>
          <cell r="E2320">
            <v>2317</v>
          </cell>
          <cell r="F2320">
            <v>13.494800000000001</v>
          </cell>
        </row>
        <row r="2321">
          <cell r="C2321">
            <v>2318</v>
          </cell>
          <cell r="D2321">
            <v>13.499200000000002</v>
          </cell>
          <cell r="E2321">
            <v>2318</v>
          </cell>
          <cell r="F2321">
            <v>13.499200000000002</v>
          </cell>
        </row>
        <row r="2322">
          <cell r="C2322">
            <v>2319</v>
          </cell>
          <cell r="D2322">
            <v>13.503599999999999</v>
          </cell>
          <cell r="E2322">
            <v>2319</v>
          </cell>
          <cell r="F2322">
            <v>13.503599999999999</v>
          </cell>
        </row>
        <row r="2323">
          <cell r="C2323">
            <v>2320</v>
          </cell>
          <cell r="D2323">
            <v>13.507999999999999</v>
          </cell>
          <cell r="E2323">
            <v>2320</v>
          </cell>
          <cell r="F2323">
            <v>13.507999999999999</v>
          </cell>
        </row>
        <row r="2324">
          <cell r="C2324">
            <v>2321</v>
          </cell>
          <cell r="D2324">
            <v>13.5124</v>
          </cell>
          <cell r="E2324">
            <v>2321</v>
          </cell>
          <cell r="F2324">
            <v>13.5124</v>
          </cell>
        </row>
        <row r="2325">
          <cell r="C2325">
            <v>2322</v>
          </cell>
          <cell r="D2325">
            <v>13.5168</v>
          </cell>
          <cell r="E2325">
            <v>2322</v>
          </cell>
          <cell r="F2325">
            <v>13.5168</v>
          </cell>
        </row>
        <row r="2326">
          <cell r="C2326">
            <v>2323</v>
          </cell>
          <cell r="D2326">
            <v>13.5212</v>
          </cell>
          <cell r="E2326">
            <v>2323</v>
          </cell>
          <cell r="F2326">
            <v>13.5212</v>
          </cell>
        </row>
        <row r="2327">
          <cell r="C2327">
            <v>2324</v>
          </cell>
          <cell r="D2327">
            <v>13.525600000000001</v>
          </cell>
          <cell r="E2327">
            <v>2324</v>
          </cell>
          <cell r="F2327">
            <v>13.525600000000001</v>
          </cell>
        </row>
        <row r="2328">
          <cell r="C2328">
            <v>2325</v>
          </cell>
          <cell r="D2328">
            <v>13.530000000000001</v>
          </cell>
          <cell r="E2328">
            <v>2325</v>
          </cell>
          <cell r="F2328">
            <v>13.530000000000001</v>
          </cell>
        </row>
        <row r="2329">
          <cell r="C2329">
            <v>2326</v>
          </cell>
          <cell r="D2329">
            <v>13.534400000000002</v>
          </cell>
          <cell r="E2329">
            <v>2326</v>
          </cell>
          <cell r="F2329">
            <v>13.534400000000002</v>
          </cell>
        </row>
        <row r="2330">
          <cell r="C2330">
            <v>2327</v>
          </cell>
          <cell r="D2330">
            <v>13.538800000000002</v>
          </cell>
          <cell r="E2330">
            <v>2327</v>
          </cell>
          <cell r="F2330">
            <v>13.538800000000002</v>
          </cell>
        </row>
        <row r="2331">
          <cell r="C2331">
            <v>2328</v>
          </cell>
          <cell r="D2331">
            <v>13.543199999999999</v>
          </cell>
          <cell r="E2331">
            <v>2328</v>
          </cell>
          <cell r="F2331">
            <v>13.543199999999999</v>
          </cell>
        </row>
        <row r="2332">
          <cell r="C2332">
            <v>2329</v>
          </cell>
          <cell r="D2332">
            <v>13.547599999999999</v>
          </cell>
          <cell r="E2332">
            <v>2329</v>
          </cell>
          <cell r="F2332">
            <v>13.547599999999999</v>
          </cell>
        </row>
        <row r="2333">
          <cell r="C2333">
            <v>2330</v>
          </cell>
          <cell r="D2333">
            <v>13.552</v>
          </cell>
          <cell r="E2333">
            <v>2330</v>
          </cell>
          <cell r="F2333">
            <v>13.552</v>
          </cell>
        </row>
        <row r="2334">
          <cell r="C2334">
            <v>2331</v>
          </cell>
          <cell r="D2334">
            <v>13.5564</v>
          </cell>
          <cell r="E2334">
            <v>2331</v>
          </cell>
          <cell r="F2334">
            <v>13.5564</v>
          </cell>
        </row>
        <row r="2335">
          <cell r="C2335">
            <v>2332</v>
          </cell>
          <cell r="D2335">
            <v>13.5608</v>
          </cell>
          <cell r="E2335">
            <v>2332</v>
          </cell>
          <cell r="F2335">
            <v>13.5608</v>
          </cell>
        </row>
        <row r="2336">
          <cell r="C2336">
            <v>2333</v>
          </cell>
          <cell r="D2336">
            <v>13.565200000000001</v>
          </cell>
          <cell r="E2336">
            <v>2333</v>
          </cell>
          <cell r="F2336">
            <v>13.565200000000001</v>
          </cell>
        </row>
        <row r="2337">
          <cell r="C2337">
            <v>2334</v>
          </cell>
          <cell r="D2337">
            <v>13.569600000000001</v>
          </cell>
          <cell r="E2337">
            <v>2334</v>
          </cell>
          <cell r="F2337">
            <v>13.569600000000001</v>
          </cell>
        </row>
        <row r="2338">
          <cell r="C2338">
            <v>2335</v>
          </cell>
          <cell r="D2338">
            <v>13.574000000000002</v>
          </cell>
          <cell r="E2338">
            <v>2335</v>
          </cell>
          <cell r="F2338">
            <v>13.574000000000002</v>
          </cell>
        </row>
        <row r="2339">
          <cell r="C2339">
            <v>2336</v>
          </cell>
          <cell r="D2339">
            <v>13.578400000000002</v>
          </cell>
          <cell r="E2339">
            <v>2336</v>
          </cell>
          <cell r="F2339">
            <v>13.578400000000002</v>
          </cell>
        </row>
        <row r="2340">
          <cell r="C2340">
            <v>2337</v>
          </cell>
          <cell r="D2340">
            <v>13.582799999999999</v>
          </cell>
          <cell r="E2340">
            <v>2337</v>
          </cell>
          <cell r="F2340">
            <v>13.582799999999999</v>
          </cell>
        </row>
        <row r="2341">
          <cell r="C2341">
            <v>2338</v>
          </cell>
          <cell r="D2341">
            <v>13.587199999999999</v>
          </cell>
          <cell r="E2341">
            <v>2338</v>
          </cell>
          <cell r="F2341">
            <v>13.587199999999999</v>
          </cell>
        </row>
        <row r="2342">
          <cell r="C2342">
            <v>2339</v>
          </cell>
          <cell r="D2342">
            <v>13.5916</v>
          </cell>
          <cell r="E2342">
            <v>2339</v>
          </cell>
          <cell r="F2342">
            <v>13.5916</v>
          </cell>
        </row>
        <row r="2343">
          <cell r="C2343">
            <v>2340</v>
          </cell>
          <cell r="D2343">
            <v>13.596</v>
          </cell>
          <cell r="E2343">
            <v>2340</v>
          </cell>
          <cell r="F2343">
            <v>13.596</v>
          </cell>
        </row>
        <row r="2344">
          <cell r="C2344">
            <v>2341</v>
          </cell>
          <cell r="D2344">
            <v>13.6004</v>
          </cell>
          <cell r="E2344">
            <v>2341</v>
          </cell>
          <cell r="F2344">
            <v>13.6004</v>
          </cell>
        </row>
        <row r="2345">
          <cell r="C2345">
            <v>2342</v>
          </cell>
          <cell r="D2345">
            <v>13.604800000000001</v>
          </cell>
          <cell r="E2345">
            <v>2342</v>
          </cell>
          <cell r="F2345">
            <v>13.604800000000001</v>
          </cell>
        </row>
        <row r="2346">
          <cell r="C2346">
            <v>2343</v>
          </cell>
          <cell r="D2346">
            <v>13.609200000000001</v>
          </cell>
          <cell r="E2346">
            <v>2343</v>
          </cell>
          <cell r="F2346">
            <v>13.609200000000001</v>
          </cell>
        </row>
        <row r="2347">
          <cell r="C2347">
            <v>2344</v>
          </cell>
          <cell r="D2347">
            <v>13.613600000000002</v>
          </cell>
          <cell r="E2347">
            <v>2344</v>
          </cell>
          <cell r="F2347">
            <v>13.613600000000002</v>
          </cell>
        </row>
        <row r="2348">
          <cell r="C2348">
            <v>2345</v>
          </cell>
          <cell r="D2348">
            <v>13.618000000000002</v>
          </cell>
          <cell r="E2348">
            <v>2345</v>
          </cell>
          <cell r="F2348">
            <v>13.618000000000002</v>
          </cell>
        </row>
        <row r="2349">
          <cell r="C2349">
            <v>2346</v>
          </cell>
          <cell r="D2349">
            <v>13.622399999999999</v>
          </cell>
          <cell r="E2349">
            <v>2346</v>
          </cell>
          <cell r="F2349">
            <v>13.622399999999999</v>
          </cell>
        </row>
        <row r="2350">
          <cell r="C2350">
            <v>2347</v>
          </cell>
          <cell r="D2350">
            <v>13.626799999999999</v>
          </cell>
          <cell r="E2350">
            <v>2347</v>
          </cell>
          <cell r="F2350">
            <v>13.626799999999999</v>
          </cell>
        </row>
        <row r="2351">
          <cell r="C2351">
            <v>2348</v>
          </cell>
          <cell r="D2351">
            <v>13.6312</v>
          </cell>
          <cell r="E2351">
            <v>2348</v>
          </cell>
          <cell r="F2351">
            <v>13.6312</v>
          </cell>
        </row>
        <row r="2352">
          <cell r="C2352">
            <v>2349</v>
          </cell>
          <cell r="D2352">
            <v>13.6356</v>
          </cell>
          <cell r="E2352">
            <v>2349</v>
          </cell>
          <cell r="F2352">
            <v>13.6356</v>
          </cell>
        </row>
        <row r="2353">
          <cell r="C2353">
            <v>2350</v>
          </cell>
          <cell r="D2353">
            <v>13.64</v>
          </cell>
          <cell r="E2353">
            <v>2350</v>
          </cell>
          <cell r="F2353">
            <v>13.64</v>
          </cell>
        </row>
        <row r="2354">
          <cell r="C2354">
            <v>2351</v>
          </cell>
          <cell r="D2354">
            <v>13.644400000000001</v>
          </cell>
          <cell r="E2354">
            <v>2351</v>
          </cell>
          <cell r="F2354">
            <v>13.644400000000001</v>
          </cell>
        </row>
        <row r="2355">
          <cell r="C2355">
            <v>2352</v>
          </cell>
          <cell r="D2355">
            <v>13.648800000000001</v>
          </cell>
          <cell r="E2355">
            <v>2352</v>
          </cell>
          <cell r="F2355">
            <v>13.648800000000001</v>
          </cell>
        </row>
        <row r="2356">
          <cell r="C2356">
            <v>2353</v>
          </cell>
          <cell r="D2356">
            <v>13.653200000000002</v>
          </cell>
          <cell r="E2356">
            <v>2353</v>
          </cell>
          <cell r="F2356">
            <v>13.653200000000002</v>
          </cell>
        </row>
        <row r="2357">
          <cell r="C2357">
            <v>2354</v>
          </cell>
          <cell r="D2357">
            <v>13.657600000000002</v>
          </cell>
          <cell r="E2357">
            <v>2354</v>
          </cell>
          <cell r="F2357">
            <v>13.657600000000002</v>
          </cell>
        </row>
        <row r="2358">
          <cell r="C2358">
            <v>2355</v>
          </cell>
          <cell r="D2358">
            <v>13.661999999999999</v>
          </cell>
          <cell r="E2358">
            <v>2355</v>
          </cell>
          <cell r="F2358">
            <v>13.661999999999999</v>
          </cell>
        </row>
        <row r="2359">
          <cell r="C2359">
            <v>2356</v>
          </cell>
          <cell r="D2359">
            <v>13.666399999999999</v>
          </cell>
          <cell r="E2359">
            <v>2356</v>
          </cell>
          <cell r="F2359">
            <v>13.666399999999999</v>
          </cell>
        </row>
        <row r="2360">
          <cell r="C2360">
            <v>2357</v>
          </cell>
          <cell r="D2360">
            <v>13.6708</v>
          </cell>
          <cell r="E2360">
            <v>2357</v>
          </cell>
          <cell r="F2360">
            <v>13.6708</v>
          </cell>
        </row>
        <row r="2361">
          <cell r="C2361">
            <v>2358</v>
          </cell>
          <cell r="D2361">
            <v>13.6752</v>
          </cell>
          <cell r="E2361">
            <v>2358</v>
          </cell>
          <cell r="F2361">
            <v>13.6752</v>
          </cell>
        </row>
        <row r="2362">
          <cell r="C2362">
            <v>2359</v>
          </cell>
          <cell r="D2362">
            <v>13.679600000000001</v>
          </cell>
          <cell r="E2362">
            <v>2359</v>
          </cell>
          <cell r="F2362">
            <v>13.679600000000001</v>
          </cell>
        </row>
        <row r="2363">
          <cell r="C2363">
            <v>2360</v>
          </cell>
          <cell r="D2363">
            <v>13.684000000000001</v>
          </cell>
          <cell r="E2363">
            <v>2360</v>
          </cell>
          <cell r="F2363">
            <v>13.684000000000001</v>
          </cell>
        </row>
        <row r="2364">
          <cell r="C2364">
            <v>2361</v>
          </cell>
          <cell r="D2364">
            <v>13.688400000000001</v>
          </cell>
          <cell r="E2364">
            <v>2361</v>
          </cell>
          <cell r="F2364">
            <v>13.688400000000001</v>
          </cell>
        </row>
        <row r="2365">
          <cell r="C2365">
            <v>2362</v>
          </cell>
          <cell r="D2365">
            <v>13.692800000000002</v>
          </cell>
          <cell r="E2365">
            <v>2362</v>
          </cell>
          <cell r="F2365">
            <v>13.692800000000002</v>
          </cell>
        </row>
        <row r="2366">
          <cell r="C2366">
            <v>2363</v>
          </cell>
          <cell r="D2366">
            <v>13.697199999999999</v>
          </cell>
          <cell r="E2366">
            <v>2363</v>
          </cell>
          <cell r="F2366">
            <v>13.697199999999999</v>
          </cell>
        </row>
        <row r="2367">
          <cell r="C2367">
            <v>2364</v>
          </cell>
          <cell r="D2367">
            <v>13.701599999999999</v>
          </cell>
          <cell r="E2367">
            <v>2364</v>
          </cell>
          <cell r="F2367">
            <v>13.701599999999999</v>
          </cell>
        </row>
        <row r="2368">
          <cell r="C2368">
            <v>2365</v>
          </cell>
          <cell r="D2368">
            <v>13.706</v>
          </cell>
          <cell r="E2368">
            <v>2365</v>
          </cell>
          <cell r="F2368">
            <v>13.706</v>
          </cell>
        </row>
        <row r="2369">
          <cell r="C2369">
            <v>2366</v>
          </cell>
          <cell r="D2369">
            <v>13.7104</v>
          </cell>
          <cell r="E2369">
            <v>2366</v>
          </cell>
          <cell r="F2369">
            <v>13.7104</v>
          </cell>
        </row>
        <row r="2370">
          <cell r="C2370">
            <v>2367</v>
          </cell>
          <cell r="D2370">
            <v>13.7148</v>
          </cell>
          <cell r="E2370">
            <v>2367</v>
          </cell>
          <cell r="F2370">
            <v>13.7148</v>
          </cell>
        </row>
        <row r="2371">
          <cell r="C2371">
            <v>2368</v>
          </cell>
          <cell r="D2371">
            <v>13.719200000000001</v>
          </cell>
          <cell r="E2371">
            <v>2368</v>
          </cell>
          <cell r="F2371">
            <v>13.719200000000001</v>
          </cell>
        </row>
        <row r="2372">
          <cell r="C2372">
            <v>2369</v>
          </cell>
          <cell r="D2372">
            <v>13.723600000000001</v>
          </cell>
          <cell r="E2372">
            <v>2369</v>
          </cell>
          <cell r="F2372">
            <v>13.723600000000001</v>
          </cell>
        </row>
        <row r="2373">
          <cell r="C2373">
            <v>2370</v>
          </cell>
          <cell r="D2373">
            <v>13.728000000000002</v>
          </cell>
          <cell r="E2373">
            <v>2370</v>
          </cell>
          <cell r="F2373">
            <v>13.728000000000002</v>
          </cell>
        </row>
        <row r="2374">
          <cell r="C2374">
            <v>2371</v>
          </cell>
          <cell r="D2374">
            <v>13.732400000000002</v>
          </cell>
          <cell r="E2374">
            <v>2371</v>
          </cell>
          <cell r="F2374">
            <v>13.732400000000002</v>
          </cell>
        </row>
        <row r="2375">
          <cell r="C2375">
            <v>2372</v>
          </cell>
          <cell r="D2375">
            <v>13.736799999999999</v>
          </cell>
          <cell r="E2375">
            <v>2372</v>
          </cell>
          <cell r="F2375">
            <v>13.736799999999999</v>
          </cell>
        </row>
        <row r="2376">
          <cell r="C2376">
            <v>2373</v>
          </cell>
          <cell r="D2376">
            <v>13.741199999999999</v>
          </cell>
          <cell r="E2376">
            <v>2373</v>
          </cell>
          <cell r="F2376">
            <v>13.741199999999999</v>
          </cell>
        </row>
        <row r="2377">
          <cell r="C2377">
            <v>2374</v>
          </cell>
          <cell r="D2377">
            <v>13.7456</v>
          </cell>
          <cell r="E2377">
            <v>2374</v>
          </cell>
          <cell r="F2377">
            <v>13.7456</v>
          </cell>
        </row>
        <row r="2378">
          <cell r="C2378">
            <v>2375</v>
          </cell>
          <cell r="D2378">
            <v>13.75</v>
          </cell>
          <cell r="E2378">
            <v>2375</v>
          </cell>
          <cell r="F2378">
            <v>13.75</v>
          </cell>
        </row>
        <row r="2379">
          <cell r="C2379">
            <v>2376</v>
          </cell>
          <cell r="D2379">
            <v>13.7544</v>
          </cell>
          <cell r="E2379">
            <v>2376</v>
          </cell>
          <cell r="F2379">
            <v>13.7544</v>
          </cell>
        </row>
        <row r="2380">
          <cell r="C2380">
            <v>2377</v>
          </cell>
          <cell r="D2380">
            <v>13.758800000000001</v>
          </cell>
          <cell r="E2380">
            <v>2377</v>
          </cell>
          <cell r="F2380">
            <v>13.758800000000001</v>
          </cell>
        </row>
        <row r="2381">
          <cell r="C2381">
            <v>2378</v>
          </cell>
          <cell r="D2381">
            <v>13.763200000000001</v>
          </cell>
          <cell r="E2381">
            <v>2378</v>
          </cell>
          <cell r="F2381">
            <v>13.763200000000001</v>
          </cell>
        </row>
        <row r="2382">
          <cell r="C2382">
            <v>2379</v>
          </cell>
          <cell r="D2382">
            <v>13.767600000000002</v>
          </cell>
          <cell r="E2382">
            <v>2379</v>
          </cell>
          <cell r="F2382">
            <v>13.767600000000002</v>
          </cell>
        </row>
        <row r="2383">
          <cell r="C2383">
            <v>2380</v>
          </cell>
          <cell r="D2383">
            <v>13.772000000000002</v>
          </cell>
          <cell r="E2383">
            <v>2380</v>
          </cell>
          <cell r="F2383">
            <v>13.772000000000002</v>
          </cell>
        </row>
        <row r="2384">
          <cell r="C2384">
            <v>2381</v>
          </cell>
          <cell r="D2384">
            <v>13.776399999999999</v>
          </cell>
          <cell r="E2384">
            <v>2381</v>
          </cell>
          <cell r="F2384">
            <v>13.776399999999999</v>
          </cell>
        </row>
        <row r="2385">
          <cell r="C2385">
            <v>2382</v>
          </cell>
          <cell r="D2385">
            <v>13.780799999999999</v>
          </cell>
          <cell r="E2385">
            <v>2382</v>
          </cell>
          <cell r="F2385">
            <v>13.780799999999999</v>
          </cell>
        </row>
        <row r="2386">
          <cell r="C2386">
            <v>2383</v>
          </cell>
          <cell r="D2386">
            <v>13.7852</v>
          </cell>
          <cell r="E2386">
            <v>2383</v>
          </cell>
          <cell r="F2386">
            <v>13.7852</v>
          </cell>
        </row>
        <row r="2387">
          <cell r="C2387">
            <v>2384</v>
          </cell>
          <cell r="D2387">
            <v>13.7896</v>
          </cell>
          <cell r="E2387">
            <v>2384</v>
          </cell>
          <cell r="F2387">
            <v>13.7896</v>
          </cell>
        </row>
        <row r="2388">
          <cell r="C2388">
            <v>2385</v>
          </cell>
          <cell r="D2388">
            <v>13.794</v>
          </cell>
          <cell r="E2388">
            <v>2385</v>
          </cell>
          <cell r="F2388">
            <v>13.794</v>
          </cell>
        </row>
        <row r="2389">
          <cell r="C2389">
            <v>2386</v>
          </cell>
          <cell r="D2389">
            <v>13.798400000000001</v>
          </cell>
          <cell r="E2389">
            <v>2386</v>
          </cell>
          <cell r="F2389">
            <v>13.798400000000001</v>
          </cell>
        </row>
        <row r="2390">
          <cell r="C2390">
            <v>2387</v>
          </cell>
          <cell r="D2390">
            <v>13.802800000000001</v>
          </cell>
          <cell r="E2390">
            <v>2387</v>
          </cell>
          <cell r="F2390">
            <v>13.802800000000001</v>
          </cell>
        </row>
        <row r="2391">
          <cell r="C2391">
            <v>2388</v>
          </cell>
          <cell r="D2391">
            <v>13.807200000000002</v>
          </cell>
          <cell r="E2391">
            <v>2388</v>
          </cell>
          <cell r="F2391">
            <v>13.807200000000002</v>
          </cell>
        </row>
        <row r="2392">
          <cell r="C2392">
            <v>2389</v>
          </cell>
          <cell r="D2392">
            <v>13.811600000000002</v>
          </cell>
          <cell r="E2392">
            <v>2389</v>
          </cell>
          <cell r="F2392">
            <v>13.811600000000002</v>
          </cell>
        </row>
        <row r="2393">
          <cell r="C2393">
            <v>2390</v>
          </cell>
          <cell r="D2393">
            <v>13.815999999999999</v>
          </cell>
          <cell r="E2393">
            <v>2390</v>
          </cell>
          <cell r="F2393">
            <v>13.815999999999999</v>
          </cell>
        </row>
        <row r="2394">
          <cell r="C2394">
            <v>2391</v>
          </cell>
          <cell r="D2394">
            <v>13.820399999999999</v>
          </cell>
          <cell r="E2394">
            <v>2391</v>
          </cell>
          <cell r="F2394">
            <v>13.820399999999999</v>
          </cell>
        </row>
        <row r="2395">
          <cell r="C2395">
            <v>2392</v>
          </cell>
          <cell r="D2395">
            <v>13.8248</v>
          </cell>
          <cell r="E2395">
            <v>2392</v>
          </cell>
          <cell r="F2395">
            <v>13.8248</v>
          </cell>
        </row>
        <row r="2396">
          <cell r="C2396">
            <v>2393</v>
          </cell>
          <cell r="D2396">
            <v>13.8292</v>
          </cell>
          <cell r="E2396">
            <v>2393</v>
          </cell>
          <cell r="F2396">
            <v>13.8292</v>
          </cell>
        </row>
        <row r="2397">
          <cell r="C2397">
            <v>2394</v>
          </cell>
          <cell r="D2397">
            <v>13.833600000000001</v>
          </cell>
          <cell r="E2397">
            <v>2394</v>
          </cell>
          <cell r="F2397">
            <v>13.833600000000001</v>
          </cell>
        </row>
        <row r="2398">
          <cell r="C2398">
            <v>2395</v>
          </cell>
          <cell r="D2398">
            <v>13.838000000000001</v>
          </cell>
          <cell r="E2398">
            <v>2395</v>
          </cell>
          <cell r="F2398">
            <v>13.838000000000001</v>
          </cell>
        </row>
        <row r="2399">
          <cell r="C2399">
            <v>2396</v>
          </cell>
          <cell r="D2399">
            <v>13.842400000000001</v>
          </cell>
          <cell r="E2399">
            <v>2396</v>
          </cell>
          <cell r="F2399">
            <v>13.842400000000001</v>
          </cell>
        </row>
        <row r="2400">
          <cell r="C2400">
            <v>2397</v>
          </cell>
          <cell r="D2400">
            <v>13.846800000000002</v>
          </cell>
          <cell r="E2400">
            <v>2397</v>
          </cell>
          <cell r="F2400">
            <v>13.846800000000002</v>
          </cell>
        </row>
        <row r="2401">
          <cell r="C2401">
            <v>2398</v>
          </cell>
          <cell r="D2401">
            <v>13.851200000000002</v>
          </cell>
          <cell r="E2401">
            <v>2398</v>
          </cell>
          <cell r="F2401">
            <v>13.851200000000002</v>
          </cell>
        </row>
        <row r="2402">
          <cell r="C2402">
            <v>2399</v>
          </cell>
          <cell r="D2402">
            <v>13.855599999999999</v>
          </cell>
          <cell r="E2402">
            <v>2399</v>
          </cell>
          <cell r="F2402">
            <v>13.855599999999999</v>
          </cell>
        </row>
        <row r="2403">
          <cell r="C2403">
            <v>2400</v>
          </cell>
          <cell r="D2403">
            <v>13.86</v>
          </cell>
          <cell r="E2403">
            <v>2400</v>
          </cell>
          <cell r="F2403">
            <v>13.86</v>
          </cell>
        </row>
        <row r="2404">
          <cell r="C2404">
            <v>2401</v>
          </cell>
          <cell r="D2404">
            <v>13.8643</v>
          </cell>
          <cell r="E2404">
            <v>2401</v>
          </cell>
          <cell r="F2404">
            <v>13.8643</v>
          </cell>
        </row>
        <row r="2405">
          <cell r="C2405">
            <v>2402</v>
          </cell>
          <cell r="D2405">
            <v>13.868600000000001</v>
          </cell>
          <cell r="E2405">
            <v>2402</v>
          </cell>
          <cell r="F2405">
            <v>13.868600000000001</v>
          </cell>
        </row>
        <row r="2406">
          <cell r="C2406">
            <v>2403</v>
          </cell>
          <cell r="D2406">
            <v>13.872900000000001</v>
          </cell>
          <cell r="E2406">
            <v>2403</v>
          </cell>
          <cell r="F2406">
            <v>13.872900000000001</v>
          </cell>
        </row>
        <row r="2407">
          <cell r="C2407">
            <v>2404</v>
          </cell>
          <cell r="D2407">
            <v>13.877199999999998</v>
          </cell>
          <cell r="E2407">
            <v>2404</v>
          </cell>
          <cell r="F2407">
            <v>13.877199999999998</v>
          </cell>
        </row>
        <row r="2408">
          <cell r="C2408">
            <v>2405</v>
          </cell>
          <cell r="D2408">
            <v>13.881499999999999</v>
          </cell>
          <cell r="E2408">
            <v>2405</v>
          </cell>
          <cell r="F2408">
            <v>13.881499999999999</v>
          </cell>
        </row>
        <row r="2409">
          <cell r="C2409">
            <v>2406</v>
          </cell>
          <cell r="D2409">
            <v>13.8858</v>
          </cell>
          <cell r="E2409">
            <v>2406</v>
          </cell>
          <cell r="F2409">
            <v>13.8858</v>
          </cell>
        </row>
        <row r="2410">
          <cell r="C2410">
            <v>2407</v>
          </cell>
          <cell r="D2410">
            <v>13.8901</v>
          </cell>
          <cell r="E2410">
            <v>2407</v>
          </cell>
          <cell r="F2410">
            <v>13.8901</v>
          </cell>
        </row>
        <row r="2411">
          <cell r="C2411">
            <v>2408</v>
          </cell>
          <cell r="D2411">
            <v>13.894400000000001</v>
          </cell>
          <cell r="E2411">
            <v>2408</v>
          </cell>
          <cell r="F2411">
            <v>13.894400000000001</v>
          </cell>
        </row>
        <row r="2412">
          <cell r="C2412">
            <v>2409</v>
          </cell>
          <cell r="D2412">
            <v>13.898700000000002</v>
          </cell>
          <cell r="E2412">
            <v>2409</v>
          </cell>
          <cell r="F2412">
            <v>13.898700000000002</v>
          </cell>
        </row>
        <row r="2413">
          <cell r="C2413">
            <v>2410</v>
          </cell>
          <cell r="D2413">
            <v>13.902999999999999</v>
          </cell>
          <cell r="E2413">
            <v>2410</v>
          </cell>
          <cell r="F2413">
            <v>13.902999999999999</v>
          </cell>
        </row>
        <row r="2414">
          <cell r="C2414">
            <v>2411</v>
          </cell>
          <cell r="D2414">
            <v>13.907299999999999</v>
          </cell>
          <cell r="E2414">
            <v>2411</v>
          </cell>
          <cell r="F2414">
            <v>13.907299999999999</v>
          </cell>
        </row>
        <row r="2415">
          <cell r="C2415">
            <v>2412</v>
          </cell>
          <cell r="D2415">
            <v>13.9116</v>
          </cell>
          <cell r="E2415">
            <v>2412</v>
          </cell>
          <cell r="F2415">
            <v>13.9116</v>
          </cell>
        </row>
        <row r="2416">
          <cell r="C2416">
            <v>2413</v>
          </cell>
          <cell r="D2416">
            <v>13.915900000000001</v>
          </cell>
          <cell r="E2416">
            <v>2413</v>
          </cell>
          <cell r="F2416">
            <v>13.915900000000001</v>
          </cell>
        </row>
        <row r="2417">
          <cell r="C2417">
            <v>2414</v>
          </cell>
          <cell r="D2417">
            <v>13.920200000000001</v>
          </cell>
          <cell r="E2417">
            <v>2414</v>
          </cell>
          <cell r="F2417">
            <v>13.920200000000001</v>
          </cell>
        </row>
        <row r="2418">
          <cell r="C2418">
            <v>2415</v>
          </cell>
          <cell r="D2418">
            <v>13.924499999999998</v>
          </cell>
          <cell r="E2418">
            <v>2415</v>
          </cell>
          <cell r="F2418">
            <v>13.924499999999998</v>
          </cell>
        </row>
        <row r="2419">
          <cell r="C2419">
            <v>2416</v>
          </cell>
          <cell r="D2419">
            <v>13.928799999999999</v>
          </cell>
          <cell r="E2419">
            <v>2416</v>
          </cell>
          <cell r="F2419">
            <v>13.928799999999999</v>
          </cell>
        </row>
        <row r="2420">
          <cell r="C2420">
            <v>2417</v>
          </cell>
          <cell r="D2420">
            <v>13.9331</v>
          </cell>
          <cell r="E2420">
            <v>2417</v>
          </cell>
          <cell r="F2420">
            <v>13.9331</v>
          </cell>
        </row>
        <row r="2421">
          <cell r="C2421">
            <v>2418</v>
          </cell>
          <cell r="D2421">
            <v>13.9374</v>
          </cell>
          <cell r="E2421">
            <v>2418</v>
          </cell>
          <cell r="F2421">
            <v>13.9374</v>
          </cell>
        </row>
        <row r="2422">
          <cell r="C2422">
            <v>2419</v>
          </cell>
          <cell r="D2422">
            <v>13.941700000000001</v>
          </cell>
          <cell r="E2422">
            <v>2419</v>
          </cell>
          <cell r="F2422">
            <v>13.941700000000001</v>
          </cell>
        </row>
        <row r="2423">
          <cell r="C2423">
            <v>2420</v>
          </cell>
          <cell r="D2423">
            <v>13.946000000000002</v>
          </cell>
          <cell r="E2423">
            <v>2420</v>
          </cell>
          <cell r="F2423">
            <v>13.946000000000002</v>
          </cell>
        </row>
        <row r="2424">
          <cell r="C2424">
            <v>2421</v>
          </cell>
          <cell r="D2424">
            <v>13.950299999999999</v>
          </cell>
          <cell r="E2424">
            <v>2421</v>
          </cell>
          <cell r="F2424">
            <v>13.950299999999999</v>
          </cell>
        </row>
        <row r="2425">
          <cell r="C2425">
            <v>2422</v>
          </cell>
          <cell r="D2425">
            <v>13.954599999999999</v>
          </cell>
          <cell r="E2425">
            <v>2422</v>
          </cell>
          <cell r="F2425">
            <v>13.954599999999999</v>
          </cell>
        </row>
        <row r="2426">
          <cell r="C2426">
            <v>2423</v>
          </cell>
          <cell r="D2426">
            <v>13.9589</v>
          </cell>
          <cell r="E2426">
            <v>2423</v>
          </cell>
          <cell r="F2426">
            <v>13.9589</v>
          </cell>
        </row>
        <row r="2427">
          <cell r="C2427">
            <v>2424</v>
          </cell>
          <cell r="D2427">
            <v>13.963200000000001</v>
          </cell>
          <cell r="E2427">
            <v>2424</v>
          </cell>
          <cell r="F2427">
            <v>13.963200000000001</v>
          </cell>
        </row>
        <row r="2428">
          <cell r="C2428">
            <v>2425</v>
          </cell>
          <cell r="D2428">
            <v>13.967500000000001</v>
          </cell>
          <cell r="E2428">
            <v>2425</v>
          </cell>
          <cell r="F2428">
            <v>13.967500000000001</v>
          </cell>
        </row>
        <row r="2429">
          <cell r="C2429">
            <v>2426</v>
          </cell>
          <cell r="D2429">
            <v>13.971800000000002</v>
          </cell>
          <cell r="E2429">
            <v>2426</v>
          </cell>
          <cell r="F2429">
            <v>13.971800000000002</v>
          </cell>
        </row>
        <row r="2430">
          <cell r="C2430">
            <v>2427</v>
          </cell>
          <cell r="D2430">
            <v>13.976099999999999</v>
          </cell>
          <cell r="E2430">
            <v>2427</v>
          </cell>
          <cell r="F2430">
            <v>13.976099999999999</v>
          </cell>
        </row>
        <row r="2431">
          <cell r="C2431">
            <v>2428</v>
          </cell>
          <cell r="D2431">
            <v>13.980399999999999</v>
          </cell>
          <cell r="E2431">
            <v>2428</v>
          </cell>
          <cell r="F2431">
            <v>13.980399999999999</v>
          </cell>
        </row>
        <row r="2432">
          <cell r="C2432">
            <v>2429</v>
          </cell>
          <cell r="D2432">
            <v>13.9847</v>
          </cell>
          <cell r="E2432">
            <v>2429</v>
          </cell>
          <cell r="F2432">
            <v>13.9847</v>
          </cell>
        </row>
        <row r="2433">
          <cell r="C2433">
            <v>2430</v>
          </cell>
          <cell r="D2433">
            <v>13.989000000000001</v>
          </cell>
          <cell r="E2433">
            <v>2430</v>
          </cell>
          <cell r="F2433">
            <v>13.989000000000001</v>
          </cell>
        </row>
        <row r="2434">
          <cell r="C2434">
            <v>2431</v>
          </cell>
          <cell r="D2434">
            <v>13.993300000000001</v>
          </cell>
          <cell r="E2434">
            <v>2431</v>
          </cell>
          <cell r="F2434">
            <v>13.993300000000001</v>
          </cell>
        </row>
        <row r="2435">
          <cell r="C2435">
            <v>2432</v>
          </cell>
          <cell r="D2435">
            <v>13.997599999999998</v>
          </cell>
          <cell r="E2435">
            <v>2432</v>
          </cell>
          <cell r="F2435">
            <v>13.997599999999998</v>
          </cell>
        </row>
        <row r="2436">
          <cell r="C2436">
            <v>2433</v>
          </cell>
          <cell r="D2436">
            <v>14.001899999999999</v>
          </cell>
          <cell r="E2436">
            <v>2433</v>
          </cell>
          <cell r="F2436">
            <v>14.001899999999999</v>
          </cell>
        </row>
        <row r="2437">
          <cell r="C2437">
            <v>2434</v>
          </cell>
          <cell r="D2437">
            <v>14.0062</v>
          </cell>
          <cell r="E2437">
            <v>2434</v>
          </cell>
          <cell r="F2437">
            <v>14.0062</v>
          </cell>
        </row>
        <row r="2438">
          <cell r="C2438">
            <v>2435</v>
          </cell>
          <cell r="D2438">
            <v>14.0105</v>
          </cell>
          <cell r="E2438">
            <v>2435</v>
          </cell>
          <cell r="F2438">
            <v>14.0105</v>
          </cell>
        </row>
        <row r="2439">
          <cell r="C2439">
            <v>2436</v>
          </cell>
          <cell r="D2439">
            <v>14.014800000000001</v>
          </cell>
          <cell r="E2439">
            <v>2436</v>
          </cell>
          <cell r="F2439">
            <v>14.014800000000001</v>
          </cell>
        </row>
        <row r="2440">
          <cell r="C2440">
            <v>2437</v>
          </cell>
          <cell r="D2440">
            <v>14.019100000000002</v>
          </cell>
          <cell r="E2440">
            <v>2437</v>
          </cell>
          <cell r="F2440">
            <v>14.019100000000002</v>
          </cell>
        </row>
        <row r="2441">
          <cell r="C2441">
            <v>2438</v>
          </cell>
          <cell r="D2441">
            <v>14.023399999999999</v>
          </cell>
          <cell r="E2441">
            <v>2438</v>
          </cell>
          <cell r="F2441">
            <v>14.023399999999999</v>
          </cell>
        </row>
        <row r="2442">
          <cell r="C2442">
            <v>2439</v>
          </cell>
          <cell r="D2442">
            <v>14.027699999999999</v>
          </cell>
          <cell r="E2442">
            <v>2439</v>
          </cell>
          <cell r="F2442">
            <v>14.027699999999999</v>
          </cell>
        </row>
        <row r="2443">
          <cell r="C2443">
            <v>2440</v>
          </cell>
          <cell r="D2443">
            <v>14.032</v>
          </cell>
          <cell r="E2443">
            <v>2440</v>
          </cell>
          <cell r="F2443">
            <v>14.032</v>
          </cell>
        </row>
        <row r="2444">
          <cell r="C2444">
            <v>2441</v>
          </cell>
          <cell r="D2444">
            <v>14.036300000000001</v>
          </cell>
          <cell r="E2444">
            <v>2441</v>
          </cell>
          <cell r="F2444">
            <v>14.036300000000001</v>
          </cell>
        </row>
        <row r="2445">
          <cell r="C2445">
            <v>2442</v>
          </cell>
          <cell r="D2445">
            <v>14.040600000000001</v>
          </cell>
          <cell r="E2445">
            <v>2442</v>
          </cell>
          <cell r="F2445">
            <v>14.040600000000001</v>
          </cell>
        </row>
        <row r="2446">
          <cell r="C2446">
            <v>2443</v>
          </cell>
          <cell r="D2446">
            <v>14.044899999999998</v>
          </cell>
          <cell r="E2446">
            <v>2443</v>
          </cell>
          <cell r="F2446">
            <v>14.044899999999998</v>
          </cell>
        </row>
        <row r="2447">
          <cell r="C2447">
            <v>2444</v>
          </cell>
          <cell r="D2447">
            <v>14.049199999999999</v>
          </cell>
          <cell r="E2447">
            <v>2444</v>
          </cell>
          <cell r="F2447">
            <v>14.049199999999999</v>
          </cell>
        </row>
        <row r="2448">
          <cell r="C2448">
            <v>2445</v>
          </cell>
          <cell r="D2448">
            <v>14.0535</v>
          </cell>
          <cell r="E2448">
            <v>2445</v>
          </cell>
          <cell r="F2448">
            <v>14.0535</v>
          </cell>
        </row>
        <row r="2449">
          <cell r="C2449">
            <v>2446</v>
          </cell>
          <cell r="D2449">
            <v>14.0578</v>
          </cell>
          <cell r="E2449">
            <v>2446</v>
          </cell>
          <cell r="F2449">
            <v>14.0578</v>
          </cell>
        </row>
        <row r="2450">
          <cell r="C2450">
            <v>2447</v>
          </cell>
          <cell r="D2450">
            <v>14.062100000000001</v>
          </cell>
          <cell r="E2450">
            <v>2447</v>
          </cell>
          <cell r="F2450">
            <v>14.062100000000001</v>
          </cell>
        </row>
        <row r="2451">
          <cell r="C2451">
            <v>2448</v>
          </cell>
          <cell r="D2451">
            <v>14.066400000000002</v>
          </cell>
          <cell r="E2451">
            <v>2448</v>
          </cell>
          <cell r="F2451">
            <v>14.066400000000002</v>
          </cell>
        </row>
        <row r="2452">
          <cell r="C2452">
            <v>2449</v>
          </cell>
          <cell r="D2452">
            <v>14.070699999999999</v>
          </cell>
          <cell r="E2452">
            <v>2449</v>
          </cell>
          <cell r="F2452">
            <v>14.070699999999999</v>
          </cell>
        </row>
        <row r="2453">
          <cell r="C2453">
            <v>2450</v>
          </cell>
          <cell r="D2453">
            <v>14.074999999999999</v>
          </cell>
          <cell r="E2453">
            <v>2450</v>
          </cell>
          <cell r="F2453">
            <v>14.074999999999999</v>
          </cell>
        </row>
        <row r="2454">
          <cell r="C2454">
            <v>2451</v>
          </cell>
          <cell r="D2454">
            <v>14.0793</v>
          </cell>
          <cell r="E2454">
            <v>2451</v>
          </cell>
          <cell r="F2454">
            <v>14.0793</v>
          </cell>
        </row>
        <row r="2455">
          <cell r="C2455">
            <v>2452</v>
          </cell>
          <cell r="D2455">
            <v>14.083600000000001</v>
          </cell>
          <cell r="E2455">
            <v>2452</v>
          </cell>
          <cell r="F2455">
            <v>14.083600000000001</v>
          </cell>
        </row>
        <row r="2456">
          <cell r="C2456">
            <v>2453</v>
          </cell>
          <cell r="D2456">
            <v>14.087900000000001</v>
          </cell>
          <cell r="E2456">
            <v>2453</v>
          </cell>
          <cell r="F2456">
            <v>14.087900000000001</v>
          </cell>
        </row>
        <row r="2457">
          <cell r="C2457">
            <v>2454</v>
          </cell>
          <cell r="D2457">
            <v>14.092199999999998</v>
          </cell>
          <cell r="E2457">
            <v>2454</v>
          </cell>
          <cell r="F2457">
            <v>14.092199999999998</v>
          </cell>
        </row>
        <row r="2458">
          <cell r="C2458">
            <v>2455</v>
          </cell>
          <cell r="D2458">
            <v>14.096499999999999</v>
          </cell>
          <cell r="E2458">
            <v>2455</v>
          </cell>
          <cell r="F2458">
            <v>14.096499999999999</v>
          </cell>
        </row>
        <row r="2459">
          <cell r="C2459">
            <v>2456</v>
          </cell>
          <cell r="D2459">
            <v>14.1008</v>
          </cell>
          <cell r="E2459">
            <v>2456</v>
          </cell>
          <cell r="F2459">
            <v>14.1008</v>
          </cell>
        </row>
        <row r="2460">
          <cell r="C2460">
            <v>2457</v>
          </cell>
          <cell r="D2460">
            <v>14.1051</v>
          </cell>
          <cell r="E2460">
            <v>2457</v>
          </cell>
          <cell r="F2460">
            <v>14.1051</v>
          </cell>
        </row>
        <row r="2461">
          <cell r="C2461">
            <v>2458</v>
          </cell>
          <cell r="D2461">
            <v>14.109400000000001</v>
          </cell>
          <cell r="E2461">
            <v>2458</v>
          </cell>
          <cell r="F2461">
            <v>14.109400000000001</v>
          </cell>
        </row>
        <row r="2462">
          <cell r="C2462">
            <v>2459</v>
          </cell>
          <cell r="D2462">
            <v>14.113700000000001</v>
          </cell>
          <cell r="E2462">
            <v>2459</v>
          </cell>
          <cell r="F2462">
            <v>14.113700000000001</v>
          </cell>
        </row>
        <row r="2463">
          <cell r="C2463">
            <v>2460</v>
          </cell>
          <cell r="D2463">
            <v>14.117999999999999</v>
          </cell>
          <cell r="E2463">
            <v>2460</v>
          </cell>
          <cell r="F2463">
            <v>14.117999999999999</v>
          </cell>
        </row>
        <row r="2464">
          <cell r="C2464">
            <v>2461</v>
          </cell>
          <cell r="D2464">
            <v>14.122299999999999</v>
          </cell>
          <cell r="E2464">
            <v>2461</v>
          </cell>
          <cell r="F2464">
            <v>14.122299999999999</v>
          </cell>
        </row>
        <row r="2465">
          <cell r="C2465">
            <v>2462</v>
          </cell>
          <cell r="D2465">
            <v>14.1266</v>
          </cell>
          <cell r="E2465">
            <v>2462</v>
          </cell>
          <cell r="F2465">
            <v>14.1266</v>
          </cell>
        </row>
        <row r="2466">
          <cell r="C2466">
            <v>2463</v>
          </cell>
          <cell r="D2466">
            <v>14.1309</v>
          </cell>
          <cell r="E2466">
            <v>2463</v>
          </cell>
          <cell r="F2466">
            <v>14.1309</v>
          </cell>
        </row>
        <row r="2467">
          <cell r="C2467">
            <v>2464</v>
          </cell>
          <cell r="D2467">
            <v>14.135200000000001</v>
          </cell>
          <cell r="E2467">
            <v>2464</v>
          </cell>
          <cell r="F2467">
            <v>14.135200000000001</v>
          </cell>
        </row>
        <row r="2468">
          <cell r="C2468">
            <v>2465</v>
          </cell>
          <cell r="D2468">
            <v>14.139500000000002</v>
          </cell>
          <cell r="E2468">
            <v>2465</v>
          </cell>
          <cell r="F2468">
            <v>14.139500000000002</v>
          </cell>
        </row>
        <row r="2469">
          <cell r="C2469">
            <v>2466</v>
          </cell>
          <cell r="D2469">
            <v>14.143799999999999</v>
          </cell>
          <cell r="E2469">
            <v>2466</v>
          </cell>
          <cell r="F2469">
            <v>14.143799999999999</v>
          </cell>
        </row>
        <row r="2470">
          <cell r="C2470">
            <v>2467</v>
          </cell>
          <cell r="D2470">
            <v>14.148099999999999</v>
          </cell>
          <cell r="E2470">
            <v>2467</v>
          </cell>
          <cell r="F2470">
            <v>14.148099999999999</v>
          </cell>
        </row>
        <row r="2471">
          <cell r="C2471">
            <v>2468</v>
          </cell>
          <cell r="D2471">
            <v>14.1524</v>
          </cell>
          <cell r="E2471">
            <v>2468</v>
          </cell>
          <cell r="F2471">
            <v>14.1524</v>
          </cell>
        </row>
        <row r="2472">
          <cell r="C2472">
            <v>2469</v>
          </cell>
          <cell r="D2472">
            <v>14.156700000000001</v>
          </cell>
          <cell r="E2472">
            <v>2469</v>
          </cell>
          <cell r="F2472">
            <v>14.156700000000001</v>
          </cell>
        </row>
        <row r="2473">
          <cell r="C2473">
            <v>2470</v>
          </cell>
          <cell r="D2473">
            <v>14.161000000000001</v>
          </cell>
          <cell r="E2473">
            <v>2470</v>
          </cell>
          <cell r="F2473">
            <v>14.161000000000001</v>
          </cell>
        </row>
        <row r="2474">
          <cell r="C2474">
            <v>2471</v>
          </cell>
          <cell r="D2474">
            <v>14.165299999999998</v>
          </cell>
          <cell r="E2474">
            <v>2471</v>
          </cell>
          <cell r="F2474">
            <v>14.165299999999998</v>
          </cell>
        </row>
        <row r="2475">
          <cell r="C2475">
            <v>2472</v>
          </cell>
          <cell r="D2475">
            <v>14.169599999999999</v>
          </cell>
          <cell r="E2475">
            <v>2472</v>
          </cell>
          <cell r="F2475">
            <v>14.169599999999999</v>
          </cell>
        </row>
        <row r="2476">
          <cell r="C2476">
            <v>2473</v>
          </cell>
          <cell r="D2476">
            <v>14.1739</v>
          </cell>
          <cell r="E2476">
            <v>2473</v>
          </cell>
          <cell r="F2476">
            <v>14.1739</v>
          </cell>
        </row>
        <row r="2477">
          <cell r="C2477">
            <v>2474</v>
          </cell>
          <cell r="D2477">
            <v>14.1782</v>
          </cell>
          <cell r="E2477">
            <v>2474</v>
          </cell>
          <cell r="F2477">
            <v>14.1782</v>
          </cell>
        </row>
        <row r="2478">
          <cell r="C2478">
            <v>2475</v>
          </cell>
          <cell r="D2478">
            <v>14.182500000000001</v>
          </cell>
          <cell r="E2478">
            <v>2475</v>
          </cell>
          <cell r="F2478">
            <v>14.182500000000001</v>
          </cell>
        </row>
        <row r="2479">
          <cell r="C2479">
            <v>2476</v>
          </cell>
          <cell r="D2479">
            <v>14.186800000000002</v>
          </cell>
          <cell r="E2479">
            <v>2476</v>
          </cell>
          <cell r="F2479">
            <v>14.186800000000002</v>
          </cell>
        </row>
        <row r="2480">
          <cell r="C2480">
            <v>2477</v>
          </cell>
          <cell r="D2480">
            <v>14.191099999999999</v>
          </cell>
          <cell r="E2480">
            <v>2477</v>
          </cell>
          <cell r="F2480">
            <v>14.191099999999999</v>
          </cell>
        </row>
        <row r="2481">
          <cell r="C2481">
            <v>2478</v>
          </cell>
          <cell r="D2481">
            <v>14.195399999999999</v>
          </cell>
          <cell r="E2481">
            <v>2478</v>
          </cell>
          <cell r="F2481">
            <v>14.195399999999999</v>
          </cell>
        </row>
        <row r="2482">
          <cell r="C2482">
            <v>2479</v>
          </cell>
          <cell r="D2482">
            <v>14.1997</v>
          </cell>
          <cell r="E2482">
            <v>2479</v>
          </cell>
          <cell r="F2482">
            <v>14.1997</v>
          </cell>
        </row>
        <row r="2483">
          <cell r="C2483">
            <v>2480</v>
          </cell>
          <cell r="D2483">
            <v>14.204000000000001</v>
          </cell>
          <cell r="E2483">
            <v>2480</v>
          </cell>
          <cell r="F2483">
            <v>14.204000000000001</v>
          </cell>
        </row>
        <row r="2484">
          <cell r="C2484">
            <v>2481</v>
          </cell>
          <cell r="D2484">
            <v>14.208300000000001</v>
          </cell>
          <cell r="E2484">
            <v>2481</v>
          </cell>
          <cell r="F2484">
            <v>14.208300000000001</v>
          </cell>
        </row>
        <row r="2485">
          <cell r="C2485">
            <v>2482</v>
          </cell>
          <cell r="D2485">
            <v>14.212599999999998</v>
          </cell>
          <cell r="E2485">
            <v>2482</v>
          </cell>
          <cell r="F2485">
            <v>14.212599999999998</v>
          </cell>
        </row>
        <row r="2486">
          <cell r="C2486">
            <v>2483</v>
          </cell>
          <cell r="D2486">
            <v>14.216899999999999</v>
          </cell>
          <cell r="E2486">
            <v>2483</v>
          </cell>
          <cell r="F2486">
            <v>14.216899999999999</v>
          </cell>
        </row>
        <row r="2487">
          <cell r="C2487">
            <v>2484</v>
          </cell>
          <cell r="D2487">
            <v>14.2212</v>
          </cell>
          <cell r="E2487">
            <v>2484</v>
          </cell>
          <cell r="F2487">
            <v>14.2212</v>
          </cell>
        </row>
        <row r="2488">
          <cell r="C2488">
            <v>2485</v>
          </cell>
          <cell r="D2488">
            <v>14.2255</v>
          </cell>
          <cell r="E2488">
            <v>2485</v>
          </cell>
          <cell r="F2488">
            <v>14.2255</v>
          </cell>
        </row>
        <row r="2489">
          <cell r="C2489">
            <v>2486</v>
          </cell>
          <cell r="D2489">
            <v>14.229800000000001</v>
          </cell>
          <cell r="E2489">
            <v>2486</v>
          </cell>
          <cell r="F2489">
            <v>14.229800000000001</v>
          </cell>
        </row>
        <row r="2490">
          <cell r="C2490">
            <v>2487</v>
          </cell>
          <cell r="D2490">
            <v>14.234100000000002</v>
          </cell>
          <cell r="E2490">
            <v>2487</v>
          </cell>
          <cell r="F2490">
            <v>14.234100000000002</v>
          </cell>
        </row>
        <row r="2491">
          <cell r="C2491">
            <v>2488</v>
          </cell>
          <cell r="D2491">
            <v>14.238399999999999</v>
          </cell>
          <cell r="E2491">
            <v>2488</v>
          </cell>
          <cell r="F2491">
            <v>14.238399999999999</v>
          </cell>
        </row>
        <row r="2492">
          <cell r="C2492">
            <v>2489</v>
          </cell>
          <cell r="D2492">
            <v>14.242699999999999</v>
          </cell>
          <cell r="E2492">
            <v>2489</v>
          </cell>
          <cell r="F2492">
            <v>14.242699999999999</v>
          </cell>
        </row>
        <row r="2493">
          <cell r="C2493">
            <v>2490</v>
          </cell>
          <cell r="D2493">
            <v>14.247</v>
          </cell>
          <cell r="E2493">
            <v>2490</v>
          </cell>
          <cell r="F2493">
            <v>14.247</v>
          </cell>
        </row>
        <row r="2494">
          <cell r="C2494">
            <v>2491</v>
          </cell>
          <cell r="D2494">
            <v>14.251300000000001</v>
          </cell>
          <cell r="E2494">
            <v>2491</v>
          </cell>
          <cell r="F2494">
            <v>14.251300000000001</v>
          </cell>
        </row>
        <row r="2495">
          <cell r="C2495">
            <v>2492</v>
          </cell>
          <cell r="D2495">
            <v>14.255600000000001</v>
          </cell>
          <cell r="E2495">
            <v>2492</v>
          </cell>
          <cell r="F2495">
            <v>14.255600000000001</v>
          </cell>
        </row>
        <row r="2496">
          <cell r="C2496">
            <v>2493</v>
          </cell>
          <cell r="D2496">
            <v>14.259900000000002</v>
          </cell>
          <cell r="E2496">
            <v>2493</v>
          </cell>
          <cell r="F2496">
            <v>14.259900000000002</v>
          </cell>
        </row>
        <row r="2497">
          <cell r="C2497">
            <v>2494</v>
          </cell>
          <cell r="D2497">
            <v>14.264199999999999</v>
          </cell>
          <cell r="E2497">
            <v>2494</v>
          </cell>
          <cell r="F2497">
            <v>14.264199999999999</v>
          </cell>
        </row>
        <row r="2498">
          <cell r="C2498">
            <v>2495</v>
          </cell>
          <cell r="D2498">
            <v>14.2685</v>
          </cell>
          <cell r="E2498">
            <v>2495</v>
          </cell>
          <cell r="F2498">
            <v>14.2685</v>
          </cell>
        </row>
        <row r="2499">
          <cell r="C2499">
            <v>2496</v>
          </cell>
          <cell r="D2499">
            <v>14.2728</v>
          </cell>
          <cell r="E2499">
            <v>2496</v>
          </cell>
          <cell r="F2499">
            <v>14.2728</v>
          </cell>
        </row>
        <row r="2500">
          <cell r="C2500">
            <v>2497</v>
          </cell>
          <cell r="D2500">
            <v>14.277100000000001</v>
          </cell>
          <cell r="E2500">
            <v>2497</v>
          </cell>
          <cell r="F2500">
            <v>14.277100000000001</v>
          </cell>
        </row>
        <row r="2501">
          <cell r="C2501">
            <v>2498</v>
          </cell>
          <cell r="D2501">
            <v>14.281400000000001</v>
          </cell>
          <cell r="E2501">
            <v>2498</v>
          </cell>
          <cell r="F2501">
            <v>14.281400000000001</v>
          </cell>
        </row>
        <row r="2502">
          <cell r="C2502">
            <v>2499</v>
          </cell>
          <cell r="D2502">
            <v>14.285699999999999</v>
          </cell>
          <cell r="E2502">
            <v>2499</v>
          </cell>
          <cell r="F2502">
            <v>14.285699999999999</v>
          </cell>
        </row>
        <row r="2503">
          <cell r="C2503">
            <v>2500</v>
          </cell>
          <cell r="D2503">
            <v>14.29</v>
          </cell>
          <cell r="E2503">
            <v>2500</v>
          </cell>
          <cell r="F2503">
            <v>14.29</v>
          </cell>
        </row>
        <row r="2504">
          <cell r="C2504">
            <v>2501</v>
          </cell>
          <cell r="D2504">
            <v>14.2942</v>
          </cell>
          <cell r="E2504">
            <v>2501</v>
          </cell>
          <cell r="F2504">
            <v>14.2942</v>
          </cell>
        </row>
        <row r="2505">
          <cell r="C2505">
            <v>2502</v>
          </cell>
          <cell r="D2505">
            <v>14.298400000000001</v>
          </cell>
          <cell r="E2505">
            <v>2502</v>
          </cell>
          <cell r="F2505">
            <v>14.298400000000001</v>
          </cell>
        </row>
        <row r="2506">
          <cell r="C2506">
            <v>2503</v>
          </cell>
          <cell r="D2506">
            <v>14.302599999999998</v>
          </cell>
          <cell r="E2506">
            <v>2503</v>
          </cell>
          <cell r="F2506">
            <v>14.302599999999998</v>
          </cell>
        </row>
        <row r="2507">
          <cell r="C2507">
            <v>2504</v>
          </cell>
          <cell r="D2507">
            <v>14.306799999999999</v>
          </cell>
          <cell r="E2507">
            <v>2504</v>
          </cell>
          <cell r="F2507">
            <v>14.306799999999999</v>
          </cell>
        </row>
        <row r="2508">
          <cell r="C2508">
            <v>2505</v>
          </cell>
          <cell r="D2508">
            <v>14.311</v>
          </cell>
          <cell r="E2508">
            <v>2505</v>
          </cell>
          <cell r="F2508">
            <v>14.311</v>
          </cell>
        </row>
        <row r="2509">
          <cell r="C2509">
            <v>2506</v>
          </cell>
          <cell r="D2509">
            <v>14.315200000000001</v>
          </cell>
          <cell r="E2509">
            <v>2506</v>
          </cell>
          <cell r="F2509">
            <v>14.315200000000001</v>
          </cell>
        </row>
        <row r="2510">
          <cell r="C2510">
            <v>2507</v>
          </cell>
          <cell r="D2510">
            <v>14.319399999999998</v>
          </cell>
          <cell r="E2510">
            <v>2507</v>
          </cell>
          <cell r="F2510">
            <v>14.319399999999998</v>
          </cell>
        </row>
        <row r="2511">
          <cell r="C2511">
            <v>2508</v>
          </cell>
          <cell r="D2511">
            <v>14.323599999999999</v>
          </cell>
          <cell r="E2511">
            <v>2508</v>
          </cell>
          <cell r="F2511">
            <v>14.323599999999999</v>
          </cell>
        </row>
        <row r="2512">
          <cell r="C2512">
            <v>2509</v>
          </cell>
          <cell r="D2512">
            <v>14.3278</v>
          </cell>
          <cell r="E2512">
            <v>2509</v>
          </cell>
          <cell r="F2512">
            <v>14.3278</v>
          </cell>
        </row>
        <row r="2513">
          <cell r="C2513">
            <v>2510</v>
          </cell>
          <cell r="D2513">
            <v>14.332000000000001</v>
          </cell>
          <cell r="E2513">
            <v>2510</v>
          </cell>
          <cell r="F2513">
            <v>14.332000000000001</v>
          </cell>
        </row>
        <row r="2514">
          <cell r="C2514">
            <v>2511</v>
          </cell>
          <cell r="D2514">
            <v>14.336199999999998</v>
          </cell>
          <cell r="E2514">
            <v>2511</v>
          </cell>
          <cell r="F2514">
            <v>14.336199999999998</v>
          </cell>
        </row>
        <row r="2515">
          <cell r="C2515">
            <v>2512</v>
          </cell>
          <cell r="D2515">
            <v>14.340399999999999</v>
          </cell>
          <cell r="E2515">
            <v>2512</v>
          </cell>
          <cell r="F2515">
            <v>14.340399999999999</v>
          </cell>
        </row>
        <row r="2516">
          <cell r="C2516">
            <v>2513</v>
          </cell>
          <cell r="D2516">
            <v>14.3446</v>
          </cell>
          <cell r="E2516">
            <v>2513</v>
          </cell>
          <cell r="F2516">
            <v>14.3446</v>
          </cell>
        </row>
        <row r="2517">
          <cell r="C2517">
            <v>2514</v>
          </cell>
          <cell r="D2517">
            <v>14.348800000000001</v>
          </cell>
          <cell r="E2517">
            <v>2514</v>
          </cell>
          <cell r="F2517">
            <v>14.348800000000001</v>
          </cell>
        </row>
        <row r="2518">
          <cell r="C2518">
            <v>2515</v>
          </cell>
          <cell r="D2518">
            <v>14.352999999999998</v>
          </cell>
          <cell r="E2518">
            <v>2515</v>
          </cell>
          <cell r="F2518">
            <v>14.352999999999998</v>
          </cell>
        </row>
        <row r="2519">
          <cell r="C2519">
            <v>2516</v>
          </cell>
          <cell r="D2519">
            <v>14.357199999999999</v>
          </cell>
          <cell r="E2519">
            <v>2516</v>
          </cell>
          <cell r="F2519">
            <v>14.357199999999999</v>
          </cell>
        </row>
        <row r="2520">
          <cell r="C2520">
            <v>2517</v>
          </cell>
          <cell r="D2520">
            <v>14.3614</v>
          </cell>
          <cell r="E2520">
            <v>2517</v>
          </cell>
          <cell r="F2520">
            <v>14.3614</v>
          </cell>
        </row>
        <row r="2521">
          <cell r="C2521">
            <v>2518</v>
          </cell>
          <cell r="D2521">
            <v>14.365600000000001</v>
          </cell>
          <cell r="E2521">
            <v>2518</v>
          </cell>
          <cell r="F2521">
            <v>14.365600000000001</v>
          </cell>
        </row>
        <row r="2522">
          <cell r="C2522">
            <v>2519</v>
          </cell>
          <cell r="D2522">
            <v>14.369799999999998</v>
          </cell>
          <cell r="E2522">
            <v>2519</v>
          </cell>
          <cell r="F2522">
            <v>14.369799999999998</v>
          </cell>
        </row>
        <row r="2523">
          <cell r="C2523">
            <v>2520</v>
          </cell>
          <cell r="D2523">
            <v>14.373999999999999</v>
          </cell>
          <cell r="E2523">
            <v>2520</v>
          </cell>
          <cell r="F2523">
            <v>14.373999999999999</v>
          </cell>
        </row>
        <row r="2524">
          <cell r="C2524">
            <v>2521</v>
          </cell>
          <cell r="D2524">
            <v>14.3782</v>
          </cell>
          <cell r="E2524">
            <v>2521</v>
          </cell>
          <cell r="F2524">
            <v>14.3782</v>
          </cell>
        </row>
        <row r="2525">
          <cell r="C2525">
            <v>2522</v>
          </cell>
          <cell r="D2525">
            <v>14.382400000000001</v>
          </cell>
          <cell r="E2525">
            <v>2522</v>
          </cell>
          <cell r="F2525">
            <v>14.382400000000001</v>
          </cell>
        </row>
        <row r="2526">
          <cell r="C2526">
            <v>2523</v>
          </cell>
          <cell r="D2526">
            <v>14.386599999999998</v>
          </cell>
          <cell r="E2526">
            <v>2523</v>
          </cell>
          <cell r="F2526">
            <v>14.386599999999998</v>
          </cell>
        </row>
        <row r="2527">
          <cell r="C2527">
            <v>2524</v>
          </cell>
          <cell r="D2527">
            <v>14.390799999999999</v>
          </cell>
          <cell r="E2527">
            <v>2524</v>
          </cell>
          <cell r="F2527">
            <v>14.390799999999999</v>
          </cell>
        </row>
        <row r="2528">
          <cell r="C2528">
            <v>2525</v>
          </cell>
          <cell r="D2528">
            <v>14.395</v>
          </cell>
          <cell r="E2528">
            <v>2525</v>
          </cell>
          <cell r="F2528">
            <v>14.395</v>
          </cell>
        </row>
        <row r="2529">
          <cell r="C2529">
            <v>2526</v>
          </cell>
          <cell r="D2529">
            <v>14.3992</v>
          </cell>
          <cell r="E2529">
            <v>2526</v>
          </cell>
          <cell r="F2529">
            <v>14.3992</v>
          </cell>
        </row>
        <row r="2530">
          <cell r="C2530">
            <v>2527</v>
          </cell>
          <cell r="D2530">
            <v>14.403399999999998</v>
          </cell>
          <cell r="E2530">
            <v>2527</v>
          </cell>
          <cell r="F2530">
            <v>14.403399999999998</v>
          </cell>
        </row>
        <row r="2531">
          <cell r="C2531">
            <v>2528</v>
          </cell>
          <cell r="D2531">
            <v>14.407599999999999</v>
          </cell>
          <cell r="E2531">
            <v>2528</v>
          </cell>
          <cell r="F2531">
            <v>14.407599999999999</v>
          </cell>
        </row>
        <row r="2532">
          <cell r="C2532">
            <v>2529</v>
          </cell>
          <cell r="D2532">
            <v>14.411799999999999</v>
          </cell>
          <cell r="E2532">
            <v>2529</v>
          </cell>
          <cell r="F2532">
            <v>14.411799999999999</v>
          </cell>
        </row>
        <row r="2533">
          <cell r="C2533">
            <v>2530</v>
          </cell>
          <cell r="D2533">
            <v>14.416</v>
          </cell>
          <cell r="E2533">
            <v>2530</v>
          </cell>
          <cell r="F2533">
            <v>14.416</v>
          </cell>
        </row>
        <row r="2534">
          <cell r="C2534">
            <v>2531</v>
          </cell>
          <cell r="D2534">
            <v>14.420199999999998</v>
          </cell>
          <cell r="E2534">
            <v>2531</v>
          </cell>
          <cell r="F2534">
            <v>14.420199999999998</v>
          </cell>
        </row>
        <row r="2535">
          <cell r="C2535">
            <v>2532</v>
          </cell>
          <cell r="D2535">
            <v>14.424399999999999</v>
          </cell>
          <cell r="E2535">
            <v>2532</v>
          </cell>
          <cell r="F2535">
            <v>14.424399999999999</v>
          </cell>
        </row>
        <row r="2536">
          <cell r="C2536">
            <v>2533</v>
          </cell>
          <cell r="D2536">
            <v>14.428599999999999</v>
          </cell>
          <cell r="E2536">
            <v>2533</v>
          </cell>
          <cell r="F2536">
            <v>14.428599999999999</v>
          </cell>
        </row>
        <row r="2537">
          <cell r="C2537">
            <v>2534</v>
          </cell>
          <cell r="D2537">
            <v>14.4328</v>
          </cell>
          <cell r="E2537">
            <v>2534</v>
          </cell>
          <cell r="F2537">
            <v>14.4328</v>
          </cell>
        </row>
        <row r="2538">
          <cell r="C2538">
            <v>2535</v>
          </cell>
          <cell r="D2538">
            <v>14.436999999999998</v>
          </cell>
          <cell r="E2538">
            <v>2535</v>
          </cell>
          <cell r="F2538">
            <v>14.436999999999998</v>
          </cell>
        </row>
        <row r="2539">
          <cell r="C2539">
            <v>2536</v>
          </cell>
          <cell r="D2539">
            <v>14.441199999999998</v>
          </cell>
          <cell r="E2539">
            <v>2536</v>
          </cell>
          <cell r="F2539">
            <v>14.441199999999998</v>
          </cell>
        </row>
        <row r="2540">
          <cell r="C2540">
            <v>2537</v>
          </cell>
          <cell r="D2540">
            <v>14.445399999999999</v>
          </cell>
          <cell r="E2540">
            <v>2537</v>
          </cell>
          <cell r="F2540">
            <v>14.445399999999999</v>
          </cell>
        </row>
        <row r="2541">
          <cell r="C2541">
            <v>2538</v>
          </cell>
          <cell r="D2541">
            <v>14.4496</v>
          </cell>
          <cell r="E2541">
            <v>2538</v>
          </cell>
          <cell r="F2541">
            <v>14.4496</v>
          </cell>
        </row>
        <row r="2542">
          <cell r="C2542">
            <v>2539</v>
          </cell>
          <cell r="D2542">
            <v>14.453800000000001</v>
          </cell>
          <cell r="E2542">
            <v>2539</v>
          </cell>
          <cell r="F2542">
            <v>14.453800000000001</v>
          </cell>
        </row>
        <row r="2543">
          <cell r="C2543">
            <v>2540</v>
          </cell>
          <cell r="D2543">
            <v>14.457999999999998</v>
          </cell>
          <cell r="E2543">
            <v>2540</v>
          </cell>
          <cell r="F2543">
            <v>14.457999999999998</v>
          </cell>
        </row>
        <row r="2544">
          <cell r="C2544">
            <v>2541</v>
          </cell>
          <cell r="D2544">
            <v>14.462199999999999</v>
          </cell>
          <cell r="E2544">
            <v>2541</v>
          </cell>
          <cell r="F2544">
            <v>14.462199999999999</v>
          </cell>
        </row>
        <row r="2545">
          <cell r="C2545">
            <v>2542</v>
          </cell>
          <cell r="D2545">
            <v>14.4664</v>
          </cell>
          <cell r="E2545">
            <v>2542</v>
          </cell>
          <cell r="F2545">
            <v>14.4664</v>
          </cell>
        </row>
        <row r="2546">
          <cell r="C2546">
            <v>2543</v>
          </cell>
          <cell r="D2546">
            <v>14.470600000000001</v>
          </cell>
          <cell r="E2546">
            <v>2543</v>
          </cell>
          <cell r="F2546">
            <v>14.470600000000001</v>
          </cell>
        </row>
        <row r="2547">
          <cell r="C2547">
            <v>2544</v>
          </cell>
          <cell r="D2547">
            <v>14.474799999999998</v>
          </cell>
          <cell r="E2547">
            <v>2544</v>
          </cell>
          <cell r="F2547">
            <v>14.474799999999998</v>
          </cell>
        </row>
        <row r="2548">
          <cell r="C2548">
            <v>2545</v>
          </cell>
          <cell r="D2548">
            <v>14.478999999999999</v>
          </cell>
          <cell r="E2548">
            <v>2545</v>
          </cell>
          <cell r="F2548">
            <v>14.478999999999999</v>
          </cell>
        </row>
        <row r="2549">
          <cell r="C2549">
            <v>2546</v>
          </cell>
          <cell r="D2549">
            <v>14.4832</v>
          </cell>
          <cell r="E2549">
            <v>2546</v>
          </cell>
          <cell r="F2549">
            <v>14.4832</v>
          </cell>
        </row>
        <row r="2550">
          <cell r="C2550">
            <v>2547</v>
          </cell>
          <cell r="D2550">
            <v>14.487400000000001</v>
          </cell>
          <cell r="E2550">
            <v>2547</v>
          </cell>
          <cell r="F2550">
            <v>14.487400000000001</v>
          </cell>
        </row>
        <row r="2551">
          <cell r="C2551">
            <v>2548</v>
          </cell>
          <cell r="D2551">
            <v>14.491599999999998</v>
          </cell>
          <cell r="E2551">
            <v>2548</v>
          </cell>
          <cell r="F2551">
            <v>14.491599999999998</v>
          </cell>
        </row>
        <row r="2552">
          <cell r="C2552">
            <v>2549</v>
          </cell>
          <cell r="D2552">
            <v>14.495799999999999</v>
          </cell>
          <cell r="E2552">
            <v>2549</v>
          </cell>
          <cell r="F2552">
            <v>14.495799999999999</v>
          </cell>
        </row>
        <row r="2553">
          <cell r="C2553">
            <v>2550</v>
          </cell>
          <cell r="D2553">
            <v>14.5</v>
          </cell>
          <cell r="E2553">
            <v>2550</v>
          </cell>
          <cell r="F2553">
            <v>14.5</v>
          </cell>
        </row>
        <row r="2554">
          <cell r="C2554">
            <v>2551</v>
          </cell>
          <cell r="D2554">
            <v>14.504200000000001</v>
          </cell>
          <cell r="E2554">
            <v>2551</v>
          </cell>
          <cell r="F2554">
            <v>14.504200000000001</v>
          </cell>
        </row>
        <row r="2555">
          <cell r="C2555">
            <v>2552</v>
          </cell>
          <cell r="D2555">
            <v>14.508399999999998</v>
          </cell>
          <cell r="E2555">
            <v>2552</v>
          </cell>
          <cell r="F2555">
            <v>14.508399999999998</v>
          </cell>
        </row>
        <row r="2556">
          <cell r="C2556">
            <v>2553</v>
          </cell>
          <cell r="D2556">
            <v>14.512599999999999</v>
          </cell>
          <cell r="E2556">
            <v>2553</v>
          </cell>
          <cell r="F2556">
            <v>14.512599999999999</v>
          </cell>
        </row>
        <row r="2557">
          <cell r="C2557">
            <v>2554</v>
          </cell>
          <cell r="D2557">
            <v>14.5168</v>
          </cell>
          <cell r="E2557">
            <v>2554</v>
          </cell>
          <cell r="F2557">
            <v>14.5168</v>
          </cell>
        </row>
        <row r="2558">
          <cell r="C2558">
            <v>2555</v>
          </cell>
          <cell r="D2558">
            <v>14.521000000000001</v>
          </cell>
          <cell r="E2558">
            <v>2555</v>
          </cell>
          <cell r="F2558">
            <v>14.521000000000001</v>
          </cell>
        </row>
        <row r="2559">
          <cell r="C2559">
            <v>2556</v>
          </cell>
          <cell r="D2559">
            <v>14.525199999999998</v>
          </cell>
          <cell r="E2559">
            <v>2556</v>
          </cell>
          <cell r="F2559">
            <v>14.525199999999998</v>
          </cell>
        </row>
        <row r="2560">
          <cell r="C2560">
            <v>2557</v>
          </cell>
          <cell r="D2560">
            <v>14.529399999999999</v>
          </cell>
          <cell r="E2560">
            <v>2557</v>
          </cell>
          <cell r="F2560">
            <v>14.529399999999999</v>
          </cell>
        </row>
        <row r="2561">
          <cell r="C2561">
            <v>2558</v>
          </cell>
          <cell r="D2561">
            <v>14.5336</v>
          </cell>
          <cell r="E2561">
            <v>2558</v>
          </cell>
          <cell r="F2561">
            <v>14.5336</v>
          </cell>
        </row>
        <row r="2562">
          <cell r="C2562">
            <v>2559</v>
          </cell>
          <cell r="D2562">
            <v>14.537800000000001</v>
          </cell>
          <cell r="E2562">
            <v>2559</v>
          </cell>
          <cell r="F2562">
            <v>14.537800000000001</v>
          </cell>
        </row>
        <row r="2563">
          <cell r="C2563">
            <v>2560</v>
          </cell>
          <cell r="D2563">
            <v>14.541999999999998</v>
          </cell>
          <cell r="E2563">
            <v>2560</v>
          </cell>
          <cell r="F2563">
            <v>14.541999999999998</v>
          </cell>
        </row>
        <row r="2564">
          <cell r="C2564">
            <v>2561</v>
          </cell>
          <cell r="D2564">
            <v>14.546199999999999</v>
          </cell>
          <cell r="E2564">
            <v>2561</v>
          </cell>
          <cell r="F2564">
            <v>14.546199999999999</v>
          </cell>
        </row>
        <row r="2565">
          <cell r="C2565">
            <v>2562</v>
          </cell>
          <cell r="D2565">
            <v>14.5504</v>
          </cell>
          <cell r="E2565">
            <v>2562</v>
          </cell>
          <cell r="F2565">
            <v>14.5504</v>
          </cell>
        </row>
        <row r="2566">
          <cell r="C2566">
            <v>2563</v>
          </cell>
          <cell r="D2566">
            <v>14.554600000000001</v>
          </cell>
          <cell r="E2566">
            <v>2563</v>
          </cell>
          <cell r="F2566">
            <v>14.554600000000001</v>
          </cell>
        </row>
        <row r="2567">
          <cell r="C2567">
            <v>2564</v>
          </cell>
          <cell r="D2567">
            <v>14.558799999999998</v>
          </cell>
          <cell r="E2567">
            <v>2564</v>
          </cell>
          <cell r="F2567">
            <v>14.558799999999998</v>
          </cell>
        </row>
        <row r="2568">
          <cell r="C2568">
            <v>2565</v>
          </cell>
          <cell r="D2568">
            <v>14.562999999999999</v>
          </cell>
          <cell r="E2568">
            <v>2565</v>
          </cell>
          <cell r="F2568">
            <v>14.562999999999999</v>
          </cell>
        </row>
        <row r="2569">
          <cell r="C2569">
            <v>2566</v>
          </cell>
          <cell r="D2569">
            <v>14.5672</v>
          </cell>
          <cell r="E2569">
            <v>2566</v>
          </cell>
          <cell r="F2569">
            <v>14.5672</v>
          </cell>
        </row>
        <row r="2570">
          <cell r="C2570">
            <v>2567</v>
          </cell>
          <cell r="D2570">
            <v>14.571400000000001</v>
          </cell>
          <cell r="E2570">
            <v>2567</v>
          </cell>
          <cell r="F2570">
            <v>14.571400000000001</v>
          </cell>
        </row>
        <row r="2571">
          <cell r="C2571">
            <v>2568</v>
          </cell>
          <cell r="D2571">
            <v>14.575599999999998</v>
          </cell>
          <cell r="E2571">
            <v>2568</v>
          </cell>
          <cell r="F2571">
            <v>14.575599999999998</v>
          </cell>
        </row>
        <row r="2572">
          <cell r="C2572">
            <v>2569</v>
          </cell>
          <cell r="D2572">
            <v>14.579799999999999</v>
          </cell>
          <cell r="E2572">
            <v>2569</v>
          </cell>
          <cell r="F2572">
            <v>14.579799999999999</v>
          </cell>
        </row>
        <row r="2573">
          <cell r="C2573">
            <v>2570</v>
          </cell>
          <cell r="D2573">
            <v>14.584</v>
          </cell>
          <cell r="E2573">
            <v>2570</v>
          </cell>
          <cell r="F2573">
            <v>14.584</v>
          </cell>
        </row>
        <row r="2574">
          <cell r="C2574">
            <v>2571</v>
          </cell>
          <cell r="D2574">
            <v>14.588200000000001</v>
          </cell>
          <cell r="E2574">
            <v>2571</v>
          </cell>
          <cell r="F2574">
            <v>14.588200000000001</v>
          </cell>
        </row>
        <row r="2575">
          <cell r="C2575">
            <v>2572</v>
          </cell>
          <cell r="D2575">
            <v>14.592399999999998</v>
          </cell>
          <cell r="E2575">
            <v>2572</v>
          </cell>
          <cell r="F2575">
            <v>14.592399999999998</v>
          </cell>
        </row>
        <row r="2576">
          <cell r="C2576">
            <v>2573</v>
          </cell>
          <cell r="D2576">
            <v>14.596599999999999</v>
          </cell>
          <cell r="E2576">
            <v>2573</v>
          </cell>
          <cell r="F2576">
            <v>14.596599999999999</v>
          </cell>
        </row>
        <row r="2577">
          <cell r="C2577">
            <v>2574</v>
          </cell>
          <cell r="D2577">
            <v>14.6008</v>
          </cell>
          <cell r="E2577">
            <v>2574</v>
          </cell>
          <cell r="F2577">
            <v>14.6008</v>
          </cell>
        </row>
        <row r="2578">
          <cell r="C2578">
            <v>2575</v>
          </cell>
          <cell r="D2578">
            <v>14.605</v>
          </cell>
          <cell r="E2578">
            <v>2575</v>
          </cell>
          <cell r="F2578">
            <v>14.605</v>
          </cell>
        </row>
        <row r="2579">
          <cell r="C2579">
            <v>2576</v>
          </cell>
          <cell r="D2579">
            <v>14.609199999999998</v>
          </cell>
          <cell r="E2579">
            <v>2576</v>
          </cell>
          <cell r="F2579">
            <v>14.609199999999998</v>
          </cell>
        </row>
        <row r="2580">
          <cell r="C2580">
            <v>2577</v>
          </cell>
          <cell r="D2580">
            <v>14.613399999999999</v>
          </cell>
          <cell r="E2580">
            <v>2577</v>
          </cell>
          <cell r="F2580">
            <v>14.613399999999999</v>
          </cell>
        </row>
        <row r="2581">
          <cell r="C2581">
            <v>2578</v>
          </cell>
          <cell r="D2581">
            <v>14.617599999999999</v>
          </cell>
          <cell r="E2581">
            <v>2578</v>
          </cell>
          <cell r="F2581">
            <v>14.617599999999999</v>
          </cell>
        </row>
        <row r="2582">
          <cell r="C2582">
            <v>2579</v>
          </cell>
          <cell r="D2582">
            <v>14.6218</v>
          </cell>
          <cell r="E2582">
            <v>2579</v>
          </cell>
          <cell r="F2582">
            <v>14.6218</v>
          </cell>
        </row>
        <row r="2583">
          <cell r="C2583">
            <v>2580</v>
          </cell>
          <cell r="D2583">
            <v>14.625999999999998</v>
          </cell>
          <cell r="E2583">
            <v>2580</v>
          </cell>
          <cell r="F2583">
            <v>14.625999999999998</v>
          </cell>
        </row>
        <row r="2584">
          <cell r="C2584">
            <v>2581</v>
          </cell>
          <cell r="D2584">
            <v>14.630199999999999</v>
          </cell>
          <cell r="E2584">
            <v>2581</v>
          </cell>
          <cell r="F2584">
            <v>14.630199999999999</v>
          </cell>
        </row>
        <row r="2585">
          <cell r="C2585">
            <v>2582</v>
          </cell>
          <cell r="D2585">
            <v>14.634399999999999</v>
          </cell>
          <cell r="E2585">
            <v>2582</v>
          </cell>
          <cell r="F2585">
            <v>14.634399999999999</v>
          </cell>
        </row>
        <row r="2586">
          <cell r="C2586">
            <v>2583</v>
          </cell>
          <cell r="D2586">
            <v>14.6386</v>
          </cell>
          <cell r="E2586">
            <v>2583</v>
          </cell>
          <cell r="F2586">
            <v>14.6386</v>
          </cell>
        </row>
        <row r="2587">
          <cell r="C2587">
            <v>2584</v>
          </cell>
          <cell r="D2587">
            <v>14.642799999999998</v>
          </cell>
          <cell r="E2587">
            <v>2584</v>
          </cell>
          <cell r="F2587">
            <v>14.642799999999998</v>
          </cell>
        </row>
        <row r="2588">
          <cell r="C2588">
            <v>2585</v>
          </cell>
          <cell r="D2588">
            <v>14.646999999999998</v>
          </cell>
          <cell r="E2588">
            <v>2585</v>
          </cell>
          <cell r="F2588">
            <v>14.646999999999998</v>
          </cell>
        </row>
        <row r="2589">
          <cell r="C2589">
            <v>2586</v>
          </cell>
          <cell r="D2589">
            <v>14.651199999999999</v>
          </cell>
          <cell r="E2589">
            <v>2586</v>
          </cell>
          <cell r="F2589">
            <v>14.651199999999999</v>
          </cell>
        </row>
        <row r="2590">
          <cell r="C2590">
            <v>2587</v>
          </cell>
          <cell r="D2590">
            <v>14.6554</v>
          </cell>
          <cell r="E2590">
            <v>2587</v>
          </cell>
          <cell r="F2590">
            <v>14.6554</v>
          </cell>
        </row>
        <row r="2591">
          <cell r="C2591">
            <v>2588</v>
          </cell>
          <cell r="D2591">
            <v>14.659600000000001</v>
          </cell>
          <cell r="E2591">
            <v>2588</v>
          </cell>
          <cell r="F2591">
            <v>14.659600000000001</v>
          </cell>
        </row>
        <row r="2592">
          <cell r="C2592">
            <v>2589</v>
          </cell>
          <cell r="D2592">
            <v>14.663799999999998</v>
          </cell>
          <cell r="E2592">
            <v>2589</v>
          </cell>
          <cell r="F2592">
            <v>14.663799999999998</v>
          </cell>
        </row>
        <row r="2593">
          <cell r="C2593">
            <v>2590</v>
          </cell>
          <cell r="D2593">
            <v>14.667999999999999</v>
          </cell>
          <cell r="E2593">
            <v>2590</v>
          </cell>
          <cell r="F2593">
            <v>14.667999999999999</v>
          </cell>
        </row>
        <row r="2594">
          <cell r="C2594">
            <v>2591</v>
          </cell>
          <cell r="D2594">
            <v>14.6722</v>
          </cell>
          <cell r="E2594">
            <v>2591</v>
          </cell>
          <cell r="F2594">
            <v>14.6722</v>
          </cell>
        </row>
        <row r="2595">
          <cell r="C2595">
            <v>2592</v>
          </cell>
          <cell r="D2595">
            <v>14.676400000000001</v>
          </cell>
          <cell r="E2595">
            <v>2592</v>
          </cell>
          <cell r="F2595">
            <v>14.676400000000001</v>
          </cell>
        </row>
        <row r="2596">
          <cell r="C2596">
            <v>2593</v>
          </cell>
          <cell r="D2596">
            <v>14.680599999999998</v>
          </cell>
          <cell r="E2596">
            <v>2593</v>
          </cell>
          <cell r="F2596">
            <v>14.680599999999998</v>
          </cell>
        </row>
        <row r="2597">
          <cell r="C2597">
            <v>2594</v>
          </cell>
          <cell r="D2597">
            <v>14.684799999999999</v>
          </cell>
          <cell r="E2597">
            <v>2594</v>
          </cell>
          <cell r="F2597">
            <v>14.684799999999999</v>
          </cell>
        </row>
        <row r="2598">
          <cell r="C2598">
            <v>2595</v>
          </cell>
          <cell r="D2598">
            <v>14.689</v>
          </cell>
          <cell r="E2598">
            <v>2595</v>
          </cell>
          <cell r="F2598">
            <v>14.689</v>
          </cell>
        </row>
        <row r="2599">
          <cell r="C2599">
            <v>2596</v>
          </cell>
          <cell r="D2599">
            <v>14.693200000000001</v>
          </cell>
          <cell r="E2599">
            <v>2596</v>
          </cell>
          <cell r="F2599">
            <v>14.693200000000001</v>
          </cell>
        </row>
        <row r="2600">
          <cell r="C2600">
            <v>2597</v>
          </cell>
          <cell r="D2600">
            <v>14.697399999999998</v>
          </cell>
          <cell r="E2600">
            <v>2597</v>
          </cell>
          <cell r="F2600">
            <v>14.697399999999998</v>
          </cell>
        </row>
        <row r="2601">
          <cell r="C2601">
            <v>2598</v>
          </cell>
          <cell r="D2601">
            <v>14.701599999999999</v>
          </cell>
          <cell r="E2601">
            <v>2598</v>
          </cell>
          <cell r="F2601">
            <v>14.701599999999999</v>
          </cell>
        </row>
        <row r="2602">
          <cell r="C2602">
            <v>2599</v>
          </cell>
          <cell r="D2602">
            <v>14.7058</v>
          </cell>
          <cell r="E2602">
            <v>2599</v>
          </cell>
          <cell r="F2602">
            <v>14.7058</v>
          </cell>
        </row>
        <row r="2603">
          <cell r="C2603">
            <v>2600</v>
          </cell>
          <cell r="D2603">
            <v>14.71</v>
          </cell>
          <cell r="E2603">
            <v>2600</v>
          </cell>
          <cell r="F2603">
            <v>14.71</v>
          </cell>
        </row>
        <row r="2604">
          <cell r="C2604">
            <v>2601</v>
          </cell>
          <cell r="D2604">
            <v>14.714100000000002</v>
          </cell>
          <cell r="E2604">
            <v>2601</v>
          </cell>
          <cell r="F2604">
            <v>14.714100000000002</v>
          </cell>
        </row>
        <row r="2605">
          <cell r="C2605">
            <v>2602</v>
          </cell>
          <cell r="D2605">
            <v>14.7182</v>
          </cell>
          <cell r="E2605">
            <v>2602</v>
          </cell>
          <cell r="F2605">
            <v>14.7182</v>
          </cell>
        </row>
        <row r="2606">
          <cell r="C2606">
            <v>2603</v>
          </cell>
          <cell r="D2606">
            <v>14.722300000000001</v>
          </cell>
          <cell r="E2606">
            <v>2603</v>
          </cell>
          <cell r="F2606">
            <v>14.722300000000001</v>
          </cell>
        </row>
        <row r="2607">
          <cell r="C2607">
            <v>2604</v>
          </cell>
          <cell r="D2607">
            <v>14.726400000000002</v>
          </cell>
          <cell r="E2607">
            <v>2604</v>
          </cell>
          <cell r="F2607">
            <v>14.726400000000002</v>
          </cell>
        </row>
        <row r="2608">
          <cell r="C2608">
            <v>2605</v>
          </cell>
          <cell r="D2608">
            <v>14.730499999999999</v>
          </cell>
          <cell r="E2608">
            <v>2605</v>
          </cell>
          <cell r="F2608">
            <v>14.730499999999999</v>
          </cell>
        </row>
        <row r="2609">
          <cell r="C2609">
            <v>2606</v>
          </cell>
          <cell r="D2609">
            <v>14.7346</v>
          </cell>
          <cell r="E2609">
            <v>2606</v>
          </cell>
          <cell r="F2609">
            <v>14.7346</v>
          </cell>
        </row>
        <row r="2610">
          <cell r="C2610">
            <v>2607</v>
          </cell>
          <cell r="D2610">
            <v>14.738700000000001</v>
          </cell>
          <cell r="E2610">
            <v>2607</v>
          </cell>
          <cell r="F2610">
            <v>14.738700000000001</v>
          </cell>
        </row>
        <row r="2611">
          <cell r="C2611">
            <v>2608</v>
          </cell>
          <cell r="D2611">
            <v>14.742799999999999</v>
          </cell>
          <cell r="E2611">
            <v>2608</v>
          </cell>
          <cell r="F2611">
            <v>14.742799999999999</v>
          </cell>
        </row>
        <row r="2612">
          <cell r="C2612">
            <v>2609</v>
          </cell>
          <cell r="D2612">
            <v>14.7469</v>
          </cell>
          <cell r="E2612">
            <v>2609</v>
          </cell>
          <cell r="F2612">
            <v>14.7469</v>
          </cell>
        </row>
        <row r="2613">
          <cell r="C2613">
            <v>2610</v>
          </cell>
          <cell r="D2613">
            <v>14.751000000000001</v>
          </cell>
          <cell r="E2613">
            <v>2610</v>
          </cell>
          <cell r="F2613">
            <v>14.751000000000001</v>
          </cell>
        </row>
        <row r="2614">
          <cell r="C2614">
            <v>2611</v>
          </cell>
          <cell r="D2614">
            <v>14.755100000000002</v>
          </cell>
          <cell r="E2614">
            <v>2611</v>
          </cell>
          <cell r="F2614">
            <v>14.755100000000002</v>
          </cell>
        </row>
        <row r="2615">
          <cell r="C2615">
            <v>2612</v>
          </cell>
          <cell r="D2615">
            <v>14.7592</v>
          </cell>
          <cell r="E2615">
            <v>2612</v>
          </cell>
          <cell r="F2615">
            <v>14.7592</v>
          </cell>
        </row>
        <row r="2616">
          <cell r="C2616">
            <v>2613</v>
          </cell>
          <cell r="D2616">
            <v>14.763300000000001</v>
          </cell>
          <cell r="E2616">
            <v>2613</v>
          </cell>
          <cell r="F2616">
            <v>14.763300000000001</v>
          </cell>
        </row>
        <row r="2617">
          <cell r="C2617">
            <v>2614</v>
          </cell>
          <cell r="D2617">
            <v>14.767400000000002</v>
          </cell>
          <cell r="E2617">
            <v>2614</v>
          </cell>
          <cell r="F2617">
            <v>14.767400000000002</v>
          </cell>
        </row>
        <row r="2618">
          <cell r="C2618">
            <v>2615</v>
          </cell>
          <cell r="D2618">
            <v>14.7715</v>
          </cell>
          <cell r="E2618">
            <v>2615</v>
          </cell>
          <cell r="F2618">
            <v>14.7715</v>
          </cell>
        </row>
        <row r="2619">
          <cell r="C2619">
            <v>2616</v>
          </cell>
          <cell r="D2619">
            <v>14.775600000000001</v>
          </cell>
          <cell r="E2619">
            <v>2616</v>
          </cell>
          <cell r="F2619">
            <v>14.775600000000001</v>
          </cell>
        </row>
        <row r="2620">
          <cell r="C2620">
            <v>2617</v>
          </cell>
          <cell r="D2620">
            <v>14.779700000000002</v>
          </cell>
          <cell r="E2620">
            <v>2617</v>
          </cell>
          <cell r="F2620">
            <v>14.779700000000002</v>
          </cell>
        </row>
        <row r="2621">
          <cell r="C2621">
            <v>2618</v>
          </cell>
          <cell r="D2621">
            <v>14.783799999999999</v>
          </cell>
          <cell r="E2621">
            <v>2618</v>
          </cell>
          <cell r="F2621">
            <v>14.783799999999999</v>
          </cell>
        </row>
        <row r="2622">
          <cell r="C2622">
            <v>2619</v>
          </cell>
          <cell r="D2622">
            <v>14.7879</v>
          </cell>
          <cell r="E2622">
            <v>2619</v>
          </cell>
          <cell r="F2622">
            <v>14.7879</v>
          </cell>
        </row>
        <row r="2623">
          <cell r="C2623">
            <v>2620</v>
          </cell>
          <cell r="D2623">
            <v>14.792000000000002</v>
          </cell>
          <cell r="E2623">
            <v>2620</v>
          </cell>
          <cell r="F2623">
            <v>14.792000000000002</v>
          </cell>
        </row>
        <row r="2624">
          <cell r="C2624">
            <v>2621</v>
          </cell>
          <cell r="D2624">
            <v>14.796099999999999</v>
          </cell>
          <cell r="E2624">
            <v>2621</v>
          </cell>
          <cell r="F2624">
            <v>14.796099999999999</v>
          </cell>
        </row>
        <row r="2625">
          <cell r="C2625">
            <v>2622</v>
          </cell>
          <cell r="D2625">
            <v>14.8002</v>
          </cell>
          <cell r="E2625">
            <v>2622</v>
          </cell>
          <cell r="F2625">
            <v>14.8002</v>
          </cell>
        </row>
        <row r="2626">
          <cell r="C2626">
            <v>2623</v>
          </cell>
          <cell r="D2626">
            <v>14.804300000000001</v>
          </cell>
          <cell r="E2626">
            <v>2623</v>
          </cell>
          <cell r="F2626">
            <v>14.804300000000001</v>
          </cell>
        </row>
        <row r="2627">
          <cell r="C2627">
            <v>2624</v>
          </cell>
          <cell r="D2627">
            <v>14.808400000000002</v>
          </cell>
          <cell r="E2627">
            <v>2624</v>
          </cell>
          <cell r="F2627">
            <v>14.808400000000002</v>
          </cell>
        </row>
        <row r="2628">
          <cell r="C2628">
            <v>2625</v>
          </cell>
          <cell r="D2628">
            <v>14.8125</v>
          </cell>
          <cell r="E2628">
            <v>2625</v>
          </cell>
          <cell r="F2628">
            <v>14.8125</v>
          </cell>
        </row>
        <row r="2629">
          <cell r="C2629">
            <v>2626</v>
          </cell>
          <cell r="D2629">
            <v>14.816600000000001</v>
          </cell>
          <cell r="E2629">
            <v>2626</v>
          </cell>
          <cell r="F2629">
            <v>14.816600000000001</v>
          </cell>
        </row>
        <row r="2630">
          <cell r="C2630">
            <v>2627</v>
          </cell>
          <cell r="D2630">
            <v>14.820700000000002</v>
          </cell>
          <cell r="E2630">
            <v>2627</v>
          </cell>
          <cell r="F2630">
            <v>14.820700000000002</v>
          </cell>
        </row>
        <row r="2631">
          <cell r="C2631">
            <v>2628</v>
          </cell>
          <cell r="D2631">
            <v>14.8248</v>
          </cell>
          <cell r="E2631">
            <v>2628</v>
          </cell>
          <cell r="F2631">
            <v>14.8248</v>
          </cell>
        </row>
        <row r="2632">
          <cell r="C2632">
            <v>2629</v>
          </cell>
          <cell r="D2632">
            <v>14.828900000000001</v>
          </cell>
          <cell r="E2632">
            <v>2629</v>
          </cell>
          <cell r="F2632">
            <v>14.828900000000001</v>
          </cell>
        </row>
        <row r="2633">
          <cell r="C2633">
            <v>2630</v>
          </cell>
          <cell r="D2633">
            <v>14.833000000000002</v>
          </cell>
          <cell r="E2633">
            <v>2630</v>
          </cell>
          <cell r="F2633">
            <v>14.833000000000002</v>
          </cell>
        </row>
        <row r="2634">
          <cell r="C2634">
            <v>2631</v>
          </cell>
          <cell r="D2634">
            <v>14.8371</v>
          </cell>
          <cell r="E2634">
            <v>2631</v>
          </cell>
          <cell r="F2634">
            <v>14.8371</v>
          </cell>
        </row>
        <row r="2635">
          <cell r="C2635">
            <v>2632</v>
          </cell>
          <cell r="D2635">
            <v>14.841200000000001</v>
          </cell>
          <cell r="E2635">
            <v>2632</v>
          </cell>
          <cell r="F2635">
            <v>14.841200000000001</v>
          </cell>
        </row>
        <row r="2636">
          <cell r="C2636">
            <v>2633</v>
          </cell>
          <cell r="D2636">
            <v>14.845300000000002</v>
          </cell>
          <cell r="E2636">
            <v>2633</v>
          </cell>
          <cell r="F2636">
            <v>14.845300000000002</v>
          </cell>
        </row>
        <row r="2637">
          <cell r="C2637">
            <v>2634</v>
          </cell>
          <cell r="D2637">
            <v>14.849399999999999</v>
          </cell>
          <cell r="E2637">
            <v>2634</v>
          </cell>
          <cell r="F2637">
            <v>14.849399999999999</v>
          </cell>
        </row>
        <row r="2638">
          <cell r="C2638">
            <v>2635</v>
          </cell>
          <cell r="D2638">
            <v>14.8535</v>
          </cell>
          <cell r="E2638">
            <v>2635</v>
          </cell>
          <cell r="F2638">
            <v>14.8535</v>
          </cell>
        </row>
        <row r="2639">
          <cell r="C2639">
            <v>2636</v>
          </cell>
          <cell r="D2639">
            <v>14.857600000000001</v>
          </cell>
          <cell r="E2639">
            <v>2636</v>
          </cell>
          <cell r="F2639">
            <v>14.857600000000001</v>
          </cell>
        </row>
        <row r="2640">
          <cell r="C2640">
            <v>2637</v>
          </cell>
          <cell r="D2640">
            <v>14.861699999999999</v>
          </cell>
          <cell r="E2640">
            <v>2637</v>
          </cell>
          <cell r="F2640">
            <v>14.861699999999999</v>
          </cell>
        </row>
        <row r="2641">
          <cell r="C2641">
            <v>2638</v>
          </cell>
          <cell r="D2641">
            <v>14.8658</v>
          </cell>
          <cell r="E2641">
            <v>2638</v>
          </cell>
          <cell r="F2641">
            <v>14.8658</v>
          </cell>
        </row>
        <row r="2642">
          <cell r="C2642">
            <v>2639</v>
          </cell>
          <cell r="D2642">
            <v>14.869900000000001</v>
          </cell>
          <cell r="E2642">
            <v>2639</v>
          </cell>
          <cell r="F2642">
            <v>14.869900000000001</v>
          </cell>
        </row>
        <row r="2643">
          <cell r="C2643">
            <v>2640</v>
          </cell>
          <cell r="D2643">
            <v>14.874000000000002</v>
          </cell>
          <cell r="E2643">
            <v>2640</v>
          </cell>
          <cell r="F2643">
            <v>14.874000000000002</v>
          </cell>
        </row>
        <row r="2644">
          <cell r="C2644">
            <v>2641</v>
          </cell>
          <cell r="D2644">
            <v>14.8781</v>
          </cell>
          <cell r="E2644">
            <v>2641</v>
          </cell>
          <cell r="F2644">
            <v>14.8781</v>
          </cell>
        </row>
        <row r="2645">
          <cell r="C2645">
            <v>2642</v>
          </cell>
          <cell r="D2645">
            <v>14.882200000000001</v>
          </cell>
          <cell r="E2645">
            <v>2642</v>
          </cell>
          <cell r="F2645">
            <v>14.882200000000001</v>
          </cell>
        </row>
        <row r="2646">
          <cell r="C2646">
            <v>2643</v>
          </cell>
          <cell r="D2646">
            <v>14.886300000000002</v>
          </cell>
          <cell r="E2646">
            <v>2643</v>
          </cell>
          <cell r="F2646">
            <v>14.886300000000002</v>
          </cell>
        </row>
        <row r="2647">
          <cell r="C2647">
            <v>2644</v>
          </cell>
          <cell r="D2647">
            <v>14.8904</v>
          </cell>
          <cell r="E2647">
            <v>2644</v>
          </cell>
          <cell r="F2647">
            <v>14.8904</v>
          </cell>
        </row>
        <row r="2648">
          <cell r="C2648">
            <v>2645</v>
          </cell>
          <cell r="D2648">
            <v>14.894500000000001</v>
          </cell>
          <cell r="E2648">
            <v>2645</v>
          </cell>
          <cell r="F2648">
            <v>14.894500000000001</v>
          </cell>
        </row>
        <row r="2649">
          <cell r="C2649">
            <v>2646</v>
          </cell>
          <cell r="D2649">
            <v>14.898600000000002</v>
          </cell>
          <cell r="E2649">
            <v>2646</v>
          </cell>
          <cell r="F2649">
            <v>14.898600000000002</v>
          </cell>
        </row>
        <row r="2650">
          <cell r="C2650">
            <v>2647</v>
          </cell>
          <cell r="D2650">
            <v>14.902699999999999</v>
          </cell>
          <cell r="E2650">
            <v>2647</v>
          </cell>
          <cell r="F2650">
            <v>14.902699999999999</v>
          </cell>
        </row>
        <row r="2651">
          <cell r="C2651">
            <v>2648</v>
          </cell>
          <cell r="D2651">
            <v>14.9068</v>
          </cell>
          <cell r="E2651">
            <v>2648</v>
          </cell>
          <cell r="F2651">
            <v>14.9068</v>
          </cell>
        </row>
        <row r="2652">
          <cell r="C2652">
            <v>2649</v>
          </cell>
          <cell r="D2652">
            <v>14.910900000000002</v>
          </cell>
          <cell r="E2652">
            <v>2649</v>
          </cell>
          <cell r="F2652">
            <v>14.910900000000002</v>
          </cell>
        </row>
        <row r="2653">
          <cell r="C2653">
            <v>2650</v>
          </cell>
          <cell r="D2653">
            <v>14.914999999999999</v>
          </cell>
          <cell r="E2653">
            <v>2650</v>
          </cell>
          <cell r="F2653">
            <v>14.914999999999999</v>
          </cell>
        </row>
        <row r="2654">
          <cell r="C2654">
            <v>2651</v>
          </cell>
          <cell r="D2654">
            <v>14.9191</v>
          </cell>
          <cell r="E2654">
            <v>2651</v>
          </cell>
          <cell r="F2654">
            <v>14.9191</v>
          </cell>
        </row>
        <row r="2655">
          <cell r="C2655">
            <v>2652</v>
          </cell>
          <cell r="D2655">
            <v>14.923200000000001</v>
          </cell>
          <cell r="E2655">
            <v>2652</v>
          </cell>
          <cell r="F2655">
            <v>14.923200000000001</v>
          </cell>
        </row>
        <row r="2656">
          <cell r="C2656">
            <v>2653</v>
          </cell>
          <cell r="D2656">
            <v>14.927300000000002</v>
          </cell>
          <cell r="E2656">
            <v>2653</v>
          </cell>
          <cell r="F2656">
            <v>14.927300000000002</v>
          </cell>
        </row>
        <row r="2657">
          <cell r="C2657">
            <v>2654</v>
          </cell>
          <cell r="D2657">
            <v>14.9314</v>
          </cell>
          <cell r="E2657">
            <v>2654</v>
          </cell>
          <cell r="F2657">
            <v>14.9314</v>
          </cell>
        </row>
        <row r="2658">
          <cell r="C2658">
            <v>2655</v>
          </cell>
          <cell r="D2658">
            <v>14.935500000000001</v>
          </cell>
          <cell r="E2658">
            <v>2655</v>
          </cell>
          <cell r="F2658">
            <v>14.935500000000001</v>
          </cell>
        </row>
        <row r="2659">
          <cell r="C2659">
            <v>2656</v>
          </cell>
          <cell r="D2659">
            <v>14.939600000000002</v>
          </cell>
          <cell r="E2659">
            <v>2656</v>
          </cell>
          <cell r="F2659">
            <v>14.939600000000002</v>
          </cell>
        </row>
        <row r="2660">
          <cell r="C2660">
            <v>2657</v>
          </cell>
          <cell r="D2660">
            <v>14.9437</v>
          </cell>
          <cell r="E2660">
            <v>2657</v>
          </cell>
          <cell r="F2660">
            <v>14.9437</v>
          </cell>
        </row>
        <row r="2661">
          <cell r="C2661">
            <v>2658</v>
          </cell>
          <cell r="D2661">
            <v>14.947800000000001</v>
          </cell>
          <cell r="E2661">
            <v>2658</v>
          </cell>
          <cell r="F2661">
            <v>14.947800000000001</v>
          </cell>
        </row>
        <row r="2662">
          <cell r="C2662">
            <v>2659</v>
          </cell>
          <cell r="D2662">
            <v>14.951900000000002</v>
          </cell>
          <cell r="E2662">
            <v>2659</v>
          </cell>
          <cell r="F2662">
            <v>14.951900000000002</v>
          </cell>
        </row>
        <row r="2663">
          <cell r="C2663">
            <v>2660</v>
          </cell>
          <cell r="D2663">
            <v>14.956</v>
          </cell>
          <cell r="E2663">
            <v>2660</v>
          </cell>
          <cell r="F2663">
            <v>14.956</v>
          </cell>
        </row>
        <row r="2664">
          <cell r="C2664">
            <v>2661</v>
          </cell>
          <cell r="D2664">
            <v>14.960100000000001</v>
          </cell>
          <cell r="E2664">
            <v>2661</v>
          </cell>
          <cell r="F2664">
            <v>14.960100000000001</v>
          </cell>
        </row>
        <row r="2665">
          <cell r="C2665">
            <v>2662</v>
          </cell>
          <cell r="D2665">
            <v>14.964200000000002</v>
          </cell>
          <cell r="E2665">
            <v>2662</v>
          </cell>
          <cell r="F2665">
            <v>14.964200000000002</v>
          </cell>
        </row>
        <row r="2666">
          <cell r="C2666">
            <v>2663</v>
          </cell>
          <cell r="D2666">
            <v>14.968299999999999</v>
          </cell>
          <cell r="E2666">
            <v>2663</v>
          </cell>
          <cell r="F2666">
            <v>14.968299999999999</v>
          </cell>
        </row>
        <row r="2667">
          <cell r="C2667">
            <v>2664</v>
          </cell>
          <cell r="D2667">
            <v>14.9724</v>
          </cell>
          <cell r="E2667">
            <v>2664</v>
          </cell>
          <cell r="F2667">
            <v>14.9724</v>
          </cell>
        </row>
        <row r="2668">
          <cell r="C2668">
            <v>2665</v>
          </cell>
          <cell r="D2668">
            <v>14.976500000000001</v>
          </cell>
          <cell r="E2668">
            <v>2665</v>
          </cell>
          <cell r="F2668">
            <v>14.976500000000001</v>
          </cell>
        </row>
        <row r="2669">
          <cell r="C2669">
            <v>2666</v>
          </cell>
          <cell r="D2669">
            <v>14.980599999999999</v>
          </cell>
          <cell r="E2669">
            <v>2666</v>
          </cell>
          <cell r="F2669">
            <v>14.980599999999999</v>
          </cell>
        </row>
        <row r="2670">
          <cell r="C2670">
            <v>2667</v>
          </cell>
          <cell r="D2670">
            <v>14.9847</v>
          </cell>
          <cell r="E2670">
            <v>2667</v>
          </cell>
          <cell r="F2670">
            <v>14.9847</v>
          </cell>
        </row>
        <row r="2671">
          <cell r="C2671">
            <v>2668</v>
          </cell>
          <cell r="D2671">
            <v>14.988800000000001</v>
          </cell>
          <cell r="E2671">
            <v>2668</v>
          </cell>
          <cell r="F2671">
            <v>14.988800000000001</v>
          </cell>
        </row>
        <row r="2672">
          <cell r="C2672">
            <v>2669</v>
          </cell>
          <cell r="D2672">
            <v>14.992900000000002</v>
          </cell>
          <cell r="E2672">
            <v>2669</v>
          </cell>
          <cell r="F2672">
            <v>14.992900000000002</v>
          </cell>
        </row>
        <row r="2673">
          <cell r="C2673">
            <v>2670</v>
          </cell>
          <cell r="D2673">
            <v>14.997</v>
          </cell>
          <cell r="E2673">
            <v>2670</v>
          </cell>
          <cell r="F2673">
            <v>14.997</v>
          </cell>
        </row>
        <row r="2674">
          <cell r="C2674">
            <v>2671</v>
          </cell>
          <cell r="D2674">
            <v>15.001100000000001</v>
          </cell>
          <cell r="E2674">
            <v>2671</v>
          </cell>
          <cell r="F2674">
            <v>15.001100000000001</v>
          </cell>
        </row>
        <row r="2675">
          <cell r="C2675">
            <v>2672</v>
          </cell>
          <cell r="D2675">
            <v>15.005200000000002</v>
          </cell>
          <cell r="E2675">
            <v>2672</v>
          </cell>
          <cell r="F2675">
            <v>15.005200000000002</v>
          </cell>
        </row>
        <row r="2676">
          <cell r="C2676">
            <v>2673</v>
          </cell>
          <cell r="D2676">
            <v>15.0093</v>
          </cell>
          <cell r="E2676">
            <v>2673</v>
          </cell>
          <cell r="F2676">
            <v>15.0093</v>
          </cell>
        </row>
        <row r="2677">
          <cell r="C2677">
            <v>2674</v>
          </cell>
          <cell r="D2677">
            <v>15.013400000000001</v>
          </cell>
          <cell r="E2677">
            <v>2674</v>
          </cell>
          <cell r="F2677">
            <v>15.013400000000001</v>
          </cell>
        </row>
        <row r="2678">
          <cell r="C2678">
            <v>2675</v>
          </cell>
          <cell r="D2678">
            <v>15.017500000000002</v>
          </cell>
          <cell r="E2678">
            <v>2675</v>
          </cell>
          <cell r="F2678">
            <v>15.017500000000002</v>
          </cell>
        </row>
        <row r="2679">
          <cell r="C2679">
            <v>2676</v>
          </cell>
          <cell r="D2679">
            <v>15.021599999999999</v>
          </cell>
          <cell r="E2679">
            <v>2676</v>
          </cell>
          <cell r="F2679">
            <v>15.021599999999999</v>
          </cell>
        </row>
        <row r="2680">
          <cell r="C2680">
            <v>2677</v>
          </cell>
          <cell r="D2680">
            <v>15.025700000000001</v>
          </cell>
          <cell r="E2680">
            <v>2677</v>
          </cell>
          <cell r="F2680">
            <v>15.025700000000001</v>
          </cell>
        </row>
        <row r="2681">
          <cell r="C2681">
            <v>2678</v>
          </cell>
          <cell r="D2681">
            <v>15.029800000000002</v>
          </cell>
          <cell r="E2681">
            <v>2678</v>
          </cell>
          <cell r="F2681">
            <v>15.029800000000002</v>
          </cell>
        </row>
        <row r="2682">
          <cell r="C2682">
            <v>2679</v>
          </cell>
          <cell r="D2682">
            <v>15.033899999999999</v>
          </cell>
          <cell r="E2682">
            <v>2679</v>
          </cell>
          <cell r="F2682">
            <v>15.033899999999999</v>
          </cell>
        </row>
        <row r="2683">
          <cell r="C2683">
            <v>2680</v>
          </cell>
          <cell r="D2683">
            <v>15.038</v>
          </cell>
          <cell r="E2683">
            <v>2680</v>
          </cell>
          <cell r="F2683">
            <v>15.038</v>
          </cell>
        </row>
        <row r="2684">
          <cell r="C2684">
            <v>2681</v>
          </cell>
          <cell r="D2684">
            <v>15.042100000000001</v>
          </cell>
          <cell r="E2684">
            <v>2681</v>
          </cell>
          <cell r="F2684">
            <v>15.042100000000001</v>
          </cell>
        </row>
        <row r="2685">
          <cell r="C2685">
            <v>2682</v>
          </cell>
          <cell r="D2685">
            <v>15.046200000000002</v>
          </cell>
          <cell r="E2685">
            <v>2682</v>
          </cell>
          <cell r="F2685">
            <v>15.046200000000002</v>
          </cell>
        </row>
        <row r="2686">
          <cell r="C2686">
            <v>2683</v>
          </cell>
          <cell r="D2686">
            <v>15.0503</v>
          </cell>
          <cell r="E2686">
            <v>2683</v>
          </cell>
          <cell r="F2686">
            <v>15.0503</v>
          </cell>
        </row>
        <row r="2687">
          <cell r="C2687">
            <v>2684</v>
          </cell>
          <cell r="D2687">
            <v>15.054400000000001</v>
          </cell>
          <cell r="E2687">
            <v>2684</v>
          </cell>
          <cell r="F2687">
            <v>15.054400000000001</v>
          </cell>
        </row>
        <row r="2688">
          <cell r="C2688">
            <v>2685</v>
          </cell>
          <cell r="D2688">
            <v>15.058500000000002</v>
          </cell>
          <cell r="E2688">
            <v>2685</v>
          </cell>
          <cell r="F2688">
            <v>15.058500000000002</v>
          </cell>
        </row>
        <row r="2689">
          <cell r="C2689">
            <v>2686</v>
          </cell>
          <cell r="D2689">
            <v>15.0626</v>
          </cell>
          <cell r="E2689">
            <v>2686</v>
          </cell>
          <cell r="F2689">
            <v>15.0626</v>
          </cell>
        </row>
        <row r="2690">
          <cell r="C2690">
            <v>2687</v>
          </cell>
          <cell r="D2690">
            <v>15.066700000000001</v>
          </cell>
          <cell r="E2690">
            <v>2687</v>
          </cell>
          <cell r="F2690">
            <v>15.066700000000001</v>
          </cell>
        </row>
        <row r="2691">
          <cell r="C2691">
            <v>2688</v>
          </cell>
          <cell r="D2691">
            <v>15.070800000000002</v>
          </cell>
          <cell r="E2691">
            <v>2688</v>
          </cell>
          <cell r="F2691">
            <v>15.070800000000002</v>
          </cell>
        </row>
        <row r="2692">
          <cell r="C2692">
            <v>2689</v>
          </cell>
          <cell r="D2692">
            <v>15.0749</v>
          </cell>
          <cell r="E2692">
            <v>2689</v>
          </cell>
          <cell r="F2692">
            <v>15.0749</v>
          </cell>
        </row>
        <row r="2693">
          <cell r="C2693">
            <v>2690</v>
          </cell>
          <cell r="D2693">
            <v>15.079000000000001</v>
          </cell>
          <cell r="E2693">
            <v>2690</v>
          </cell>
          <cell r="F2693">
            <v>15.079000000000001</v>
          </cell>
        </row>
        <row r="2694">
          <cell r="C2694">
            <v>2691</v>
          </cell>
          <cell r="D2694">
            <v>15.083100000000002</v>
          </cell>
          <cell r="E2694">
            <v>2691</v>
          </cell>
          <cell r="F2694">
            <v>15.083100000000002</v>
          </cell>
        </row>
        <row r="2695">
          <cell r="C2695">
            <v>2692</v>
          </cell>
          <cell r="D2695">
            <v>15.087199999999999</v>
          </cell>
          <cell r="E2695">
            <v>2692</v>
          </cell>
          <cell r="F2695">
            <v>15.087199999999999</v>
          </cell>
        </row>
        <row r="2696">
          <cell r="C2696">
            <v>2693</v>
          </cell>
          <cell r="D2696">
            <v>15.0913</v>
          </cell>
          <cell r="E2696">
            <v>2693</v>
          </cell>
          <cell r="F2696">
            <v>15.0913</v>
          </cell>
        </row>
        <row r="2697">
          <cell r="C2697">
            <v>2694</v>
          </cell>
          <cell r="D2697">
            <v>15.095400000000001</v>
          </cell>
          <cell r="E2697">
            <v>2694</v>
          </cell>
          <cell r="F2697">
            <v>15.095400000000001</v>
          </cell>
        </row>
        <row r="2698">
          <cell r="C2698">
            <v>2695</v>
          </cell>
          <cell r="D2698">
            <v>15.099499999999999</v>
          </cell>
          <cell r="E2698">
            <v>2695</v>
          </cell>
          <cell r="F2698">
            <v>15.099499999999999</v>
          </cell>
        </row>
        <row r="2699">
          <cell r="C2699">
            <v>2696</v>
          </cell>
          <cell r="D2699">
            <v>15.1036</v>
          </cell>
          <cell r="E2699">
            <v>2696</v>
          </cell>
          <cell r="F2699">
            <v>15.1036</v>
          </cell>
        </row>
        <row r="2700">
          <cell r="C2700">
            <v>2697</v>
          </cell>
          <cell r="D2700">
            <v>15.107700000000001</v>
          </cell>
          <cell r="E2700">
            <v>2697</v>
          </cell>
          <cell r="F2700">
            <v>15.107700000000001</v>
          </cell>
        </row>
        <row r="2701">
          <cell r="C2701">
            <v>2698</v>
          </cell>
          <cell r="D2701">
            <v>15.111800000000002</v>
          </cell>
          <cell r="E2701">
            <v>2698</v>
          </cell>
          <cell r="F2701">
            <v>15.111800000000002</v>
          </cell>
        </row>
        <row r="2702">
          <cell r="C2702">
            <v>2699</v>
          </cell>
          <cell r="D2702">
            <v>15.1159</v>
          </cell>
          <cell r="E2702">
            <v>2699</v>
          </cell>
          <cell r="F2702">
            <v>15.1159</v>
          </cell>
        </row>
        <row r="2703">
          <cell r="C2703">
            <v>2700</v>
          </cell>
          <cell r="D2703">
            <v>15.12</v>
          </cell>
          <cell r="E2703">
            <v>2700</v>
          </cell>
          <cell r="F2703">
            <v>15.12</v>
          </cell>
        </row>
        <row r="2704">
          <cell r="C2704">
            <v>2701</v>
          </cell>
          <cell r="D2704">
            <v>15.124100000000002</v>
          </cell>
          <cell r="E2704">
            <v>2701</v>
          </cell>
          <cell r="F2704">
            <v>15.124100000000002</v>
          </cell>
        </row>
        <row r="2705">
          <cell r="C2705">
            <v>2702</v>
          </cell>
          <cell r="D2705">
            <v>15.1282</v>
          </cell>
          <cell r="E2705">
            <v>2702</v>
          </cell>
          <cell r="F2705">
            <v>15.1282</v>
          </cell>
        </row>
        <row r="2706">
          <cell r="C2706">
            <v>2703</v>
          </cell>
          <cell r="D2706">
            <v>15.132300000000001</v>
          </cell>
          <cell r="E2706">
            <v>2703</v>
          </cell>
          <cell r="F2706">
            <v>15.132300000000001</v>
          </cell>
        </row>
        <row r="2707">
          <cell r="C2707">
            <v>2704</v>
          </cell>
          <cell r="D2707">
            <v>15.136400000000002</v>
          </cell>
          <cell r="E2707">
            <v>2704</v>
          </cell>
          <cell r="F2707">
            <v>15.136400000000002</v>
          </cell>
        </row>
        <row r="2708">
          <cell r="C2708">
            <v>2705</v>
          </cell>
          <cell r="D2708">
            <v>15.140499999999999</v>
          </cell>
          <cell r="E2708">
            <v>2705</v>
          </cell>
          <cell r="F2708">
            <v>15.140499999999999</v>
          </cell>
        </row>
        <row r="2709">
          <cell r="C2709">
            <v>2706</v>
          </cell>
          <cell r="D2709">
            <v>15.144600000000001</v>
          </cell>
          <cell r="E2709">
            <v>2706</v>
          </cell>
          <cell r="F2709">
            <v>15.144600000000001</v>
          </cell>
        </row>
        <row r="2710">
          <cell r="C2710">
            <v>2707</v>
          </cell>
          <cell r="D2710">
            <v>15.148700000000002</v>
          </cell>
          <cell r="E2710">
            <v>2707</v>
          </cell>
          <cell r="F2710">
            <v>15.148700000000002</v>
          </cell>
        </row>
        <row r="2711">
          <cell r="C2711">
            <v>2708</v>
          </cell>
          <cell r="D2711">
            <v>15.152799999999999</v>
          </cell>
          <cell r="E2711">
            <v>2708</v>
          </cell>
          <cell r="F2711">
            <v>15.152799999999999</v>
          </cell>
        </row>
        <row r="2712">
          <cell r="C2712">
            <v>2709</v>
          </cell>
          <cell r="D2712">
            <v>15.1569</v>
          </cell>
          <cell r="E2712">
            <v>2709</v>
          </cell>
          <cell r="F2712">
            <v>15.1569</v>
          </cell>
        </row>
        <row r="2713">
          <cell r="C2713">
            <v>2710</v>
          </cell>
          <cell r="D2713">
            <v>15.161000000000001</v>
          </cell>
          <cell r="E2713">
            <v>2710</v>
          </cell>
          <cell r="F2713">
            <v>15.161000000000001</v>
          </cell>
        </row>
        <row r="2714">
          <cell r="C2714">
            <v>2711</v>
          </cell>
          <cell r="D2714">
            <v>15.165100000000002</v>
          </cell>
          <cell r="E2714">
            <v>2711</v>
          </cell>
          <cell r="F2714">
            <v>15.165100000000002</v>
          </cell>
        </row>
        <row r="2715">
          <cell r="C2715">
            <v>2712</v>
          </cell>
          <cell r="D2715">
            <v>15.1692</v>
          </cell>
          <cell r="E2715">
            <v>2712</v>
          </cell>
          <cell r="F2715">
            <v>15.1692</v>
          </cell>
        </row>
        <row r="2716">
          <cell r="C2716">
            <v>2713</v>
          </cell>
          <cell r="D2716">
            <v>15.173300000000001</v>
          </cell>
          <cell r="E2716">
            <v>2713</v>
          </cell>
          <cell r="F2716">
            <v>15.173300000000001</v>
          </cell>
        </row>
        <row r="2717">
          <cell r="C2717">
            <v>2714</v>
          </cell>
          <cell r="D2717">
            <v>15.177400000000002</v>
          </cell>
          <cell r="E2717">
            <v>2714</v>
          </cell>
          <cell r="F2717">
            <v>15.177400000000002</v>
          </cell>
        </row>
        <row r="2718">
          <cell r="C2718">
            <v>2715</v>
          </cell>
          <cell r="D2718">
            <v>15.1815</v>
          </cell>
          <cell r="E2718">
            <v>2715</v>
          </cell>
          <cell r="F2718">
            <v>15.1815</v>
          </cell>
        </row>
        <row r="2719">
          <cell r="C2719">
            <v>2716</v>
          </cell>
          <cell r="D2719">
            <v>15.185600000000001</v>
          </cell>
          <cell r="E2719">
            <v>2716</v>
          </cell>
          <cell r="F2719">
            <v>15.185600000000001</v>
          </cell>
        </row>
        <row r="2720">
          <cell r="C2720">
            <v>2717</v>
          </cell>
          <cell r="D2720">
            <v>15.189700000000002</v>
          </cell>
          <cell r="E2720">
            <v>2717</v>
          </cell>
          <cell r="F2720">
            <v>15.189700000000002</v>
          </cell>
        </row>
        <row r="2721">
          <cell r="C2721">
            <v>2718</v>
          </cell>
          <cell r="D2721">
            <v>15.1938</v>
          </cell>
          <cell r="E2721">
            <v>2718</v>
          </cell>
          <cell r="F2721">
            <v>15.1938</v>
          </cell>
        </row>
        <row r="2722">
          <cell r="C2722">
            <v>2719</v>
          </cell>
          <cell r="D2722">
            <v>15.197900000000001</v>
          </cell>
          <cell r="E2722">
            <v>2719</v>
          </cell>
          <cell r="F2722">
            <v>15.197900000000001</v>
          </cell>
        </row>
        <row r="2723">
          <cell r="C2723">
            <v>2720</v>
          </cell>
          <cell r="D2723">
            <v>15.202000000000002</v>
          </cell>
          <cell r="E2723">
            <v>2720</v>
          </cell>
          <cell r="F2723">
            <v>15.202000000000002</v>
          </cell>
        </row>
        <row r="2724">
          <cell r="C2724">
            <v>2721</v>
          </cell>
          <cell r="D2724">
            <v>15.206099999999999</v>
          </cell>
          <cell r="E2724">
            <v>2721</v>
          </cell>
          <cell r="F2724">
            <v>15.206099999999999</v>
          </cell>
        </row>
        <row r="2725">
          <cell r="C2725">
            <v>2722</v>
          </cell>
          <cell r="D2725">
            <v>15.2102</v>
          </cell>
          <cell r="E2725">
            <v>2722</v>
          </cell>
          <cell r="F2725">
            <v>15.2102</v>
          </cell>
        </row>
        <row r="2726">
          <cell r="C2726">
            <v>2723</v>
          </cell>
          <cell r="D2726">
            <v>15.214300000000001</v>
          </cell>
          <cell r="E2726">
            <v>2723</v>
          </cell>
          <cell r="F2726">
            <v>15.214300000000001</v>
          </cell>
        </row>
        <row r="2727">
          <cell r="C2727">
            <v>2724</v>
          </cell>
          <cell r="D2727">
            <v>15.218399999999999</v>
          </cell>
          <cell r="E2727">
            <v>2724</v>
          </cell>
          <cell r="F2727">
            <v>15.218399999999999</v>
          </cell>
        </row>
        <row r="2728">
          <cell r="C2728">
            <v>2725</v>
          </cell>
          <cell r="D2728">
            <v>15.2225</v>
          </cell>
          <cell r="E2728">
            <v>2725</v>
          </cell>
          <cell r="F2728">
            <v>15.2225</v>
          </cell>
        </row>
        <row r="2729">
          <cell r="C2729">
            <v>2726</v>
          </cell>
          <cell r="D2729">
            <v>15.226600000000001</v>
          </cell>
          <cell r="E2729">
            <v>2726</v>
          </cell>
          <cell r="F2729">
            <v>15.226600000000001</v>
          </cell>
        </row>
        <row r="2730">
          <cell r="C2730">
            <v>2727</v>
          </cell>
          <cell r="D2730">
            <v>15.230700000000002</v>
          </cell>
          <cell r="E2730">
            <v>2727</v>
          </cell>
          <cell r="F2730">
            <v>15.230700000000002</v>
          </cell>
        </row>
        <row r="2731">
          <cell r="C2731">
            <v>2728</v>
          </cell>
          <cell r="D2731">
            <v>15.2348</v>
          </cell>
          <cell r="E2731">
            <v>2728</v>
          </cell>
          <cell r="F2731">
            <v>15.2348</v>
          </cell>
        </row>
        <row r="2732">
          <cell r="C2732">
            <v>2729</v>
          </cell>
          <cell r="D2732">
            <v>15.238900000000001</v>
          </cell>
          <cell r="E2732">
            <v>2729</v>
          </cell>
          <cell r="F2732">
            <v>15.238900000000001</v>
          </cell>
        </row>
        <row r="2733">
          <cell r="C2733">
            <v>2730</v>
          </cell>
          <cell r="D2733">
            <v>15.243000000000002</v>
          </cell>
          <cell r="E2733">
            <v>2730</v>
          </cell>
          <cell r="F2733">
            <v>15.243000000000002</v>
          </cell>
        </row>
        <row r="2734">
          <cell r="C2734">
            <v>2731</v>
          </cell>
          <cell r="D2734">
            <v>15.2471</v>
          </cell>
          <cell r="E2734">
            <v>2731</v>
          </cell>
          <cell r="F2734">
            <v>15.2471</v>
          </cell>
        </row>
        <row r="2735">
          <cell r="C2735">
            <v>2732</v>
          </cell>
          <cell r="D2735">
            <v>15.251200000000001</v>
          </cell>
          <cell r="E2735">
            <v>2732</v>
          </cell>
          <cell r="F2735">
            <v>15.251200000000001</v>
          </cell>
        </row>
        <row r="2736">
          <cell r="C2736">
            <v>2733</v>
          </cell>
          <cell r="D2736">
            <v>15.255300000000002</v>
          </cell>
          <cell r="E2736">
            <v>2733</v>
          </cell>
          <cell r="F2736">
            <v>15.255300000000002</v>
          </cell>
        </row>
        <row r="2737">
          <cell r="C2737">
            <v>2734</v>
          </cell>
          <cell r="D2737">
            <v>15.259399999999999</v>
          </cell>
          <cell r="E2737">
            <v>2734</v>
          </cell>
          <cell r="F2737">
            <v>15.259399999999999</v>
          </cell>
        </row>
        <row r="2738">
          <cell r="C2738">
            <v>2735</v>
          </cell>
          <cell r="D2738">
            <v>15.263500000000001</v>
          </cell>
          <cell r="E2738">
            <v>2735</v>
          </cell>
          <cell r="F2738">
            <v>15.263500000000001</v>
          </cell>
        </row>
        <row r="2739">
          <cell r="C2739">
            <v>2736</v>
          </cell>
          <cell r="D2739">
            <v>15.267600000000002</v>
          </cell>
          <cell r="E2739">
            <v>2736</v>
          </cell>
          <cell r="F2739">
            <v>15.267600000000002</v>
          </cell>
        </row>
        <row r="2740">
          <cell r="C2740">
            <v>2737</v>
          </cell>
          <cell r="D2740">
            <v>15.271699999999999</v>
          </cell>
          <cell r="E2740">
            <v>2737</v>
          </cell>
          <cell r="F2740">
            <v>15.271699999999999</v>
          </cell>
        </row>
        <row r="2741">
          <cell r="C2741">
            <v>2738</v>
          </cell>
          <cell r="D2741">
            <v>15.2758</v>
          </cell>
          <cell r="E2741">
            <v>2738</v>
          </cell>
          <cell r="F2741">
            <v>15.2758</v>
          </cell>
        </row>
        <row r="2742">
          <cell r="C2742">
            <v>2739</v>
          </cell>
          <cell r="D2742">
            <v>15.279900000000001</v>
          </cell>
          <cell r="E2742">
            <v>2739</v>
          </cell>
          <cell r="F2742">
            <v>15.279900000000001</v>
          </cell>
        </row>
        <row r="2743">
          <cell r="C2743">
            <v>2740</v>
          </cell>
          <cell r="D2743">
            <v>15.284000000000002</v>
          </cell>
          <cell r="E2743">
            <v>2740</v>
          </cell>
          <cell r="F2743">
            <v>15.284000000000002</v>
          </cell>
        </row>
        <row r="2744">
          <cell r="C2744">
            <v>2741</v>
          </cell>
          <cell r="D2744">
            <v>15.2881</v>
          </cell>
          <cell r="E2744">
            <v>2741</v>
          </cell>
          <cell r="F2744">
            <v>15.2881</v>
          </cell>
        </row>
        <row r="2745">
          <cell r="C2745">
            <v>2742</v>
          </cell>
          <cell r="D2745">
            <v>15.292200000000001</v>
          </cell>
          <cell r="E2745">
            <v>2742</v>
          </cell>
          <cell r="F2745">
            <v>15.292200000000001</v>
          </cell>
        </row>
        <row r="2746">
          <cell r="C2746">
            <v>2743</v>
          </cell>
          <cell r="D2746">
            <v>15.296300000000002</v>
          </cell>
          <cell r="E2746">
            <v>2743</v>
          </cell>
          <cell r="F2746">
            <v>15.296300000000002</v>
          </cell>
        </row>
        <row r="2747">
          <cell r="C2747">
            <v>2744</v>
          </cell>
          <cell r="D2747">
            <v>15.3004</v>
          </cell>
          <cell r="E2747">
            <v>2744</v>
          </cell>
          <cell r="F2747">
            <v>15.3004</v>
          </cell>
        </row>
        <row r="2748">
          <cell r="C2748">
            <v>2745</v>
          </cell>
          <cell r="D2748">
            <v>15.304500000000001</v>
          </cell>
          <cell r="E2748">
            <v>2745</v>
          </cell>
          <cell r="F2748">
            <v>15.304500000000001</v>
          </cell>
        </row>
        <row r="2749">
          <cell r="C2749">
            <v>2746</v>
          </cell>
          <cell r="D2749">
            <v>15.308600000000002</v>
          </cell>
          <cell r="E2749">
            <v>2746</v>
          </cell>
          <cell r="F2749">
            <v>15.308600000000002</v>
          </cell>
        </row>
        <row r="2750">
          <cell r="C2750">
            <v>2747</v>
          </cell>
          <cell r="D2750">
            <v>15.3127</v>
          </cell>
          <cell r="E2750">
            <v>2747</v>
          </cell>
          <cell r="F2750">
            <v>15.3127</v>
          </cell>
        </row>
        <row r="2751">
          <cell r="C2751">
            <v>2748</v>
          </cell>
          <cell r="D2751">
            <v>15.316800000000001</v>
          </cell>
          <cell r="E2751">
            <v>2748</v>
          </cell>
          <cell r="F2751">
            <v>15.316800000000001</v>
          </cell>
        </row>
        <row r="2752">
          <cell r="C2752">
            <v>2749</v>
          </cell>
          <cell r="D2752">
            <v>15.320900000000002</v>
          </cell>
          <cell r="E2752">
            <v>2749</v>
          </cell>
          <cell r="F2752">
            <v>15.320900000000002</v>
          </cell>
        </row>
        <row r="2753">
          <cell r="C2753">
            <v>2750</v>
          </cell>
          <cell r="D2753">
            <v>15.324999999999999</v>
          </cell>
          <cell r="E2753">
            <v>2750</v>
          </cell>
          <cell r="F2753">
            <v>15.324999999999999</v>
          </cell>
        </row>
        <row r="2754">
          <cell r="C2754">
            <v>2751</v>
          </cell>
          <cell r="D2754">
            <v>15.3291</v>
          </cell>
          <cell r="E2754">
            <v>2751</v>
          </cell>
          <cell r="F2754">
            <v>15.3291</v>
          </cell>
        </row>
        <row r="2755">
          <cell r="C2755">
            <v>2752</v>
          </cell>
          <cell r="D2755">
            <v>15.333200000000001</v>
          </cell>
          <cell r="E2755">
            <v>2752</v>
          </cell>
          <cell r="F2755">
            <v>15.333200000000001</v>
          </cell>
        </row>
        <row r="2756">
          <cell r="C2756">
            <v>2753</v>
          </cell>
          <cell r="D2756">
            <v>15.337299999999999</v>
          </cell>
          <cell r="E2756">
            <v>2753</v>
          </cell>
          <cell r="F2756">
            <v>15.337299999999999</v>
          </cell>
        </row>
        <row r="2757">
          <cell r="C2757">
            <v>2754</v>
          </cell>
          <cell r="D2757">
            <v>15.3414</v>
          </cell>
          <cell r="E2757">
            <v>2754</v>
          </cell>
          <cell r="F2757">
            <v>15.3414</v>
          </cell>
        </row>
        <row r="2758">
          <cell r="C2758">
            <v>2755</v>
          </cell>
          <cell r="D2758">
            <v>15.345500000000001</v>
          </cell>
          <cell r="E2758">
            <v>2755</v>
          </cell>
          <cell r="F2758">
            <v>15.345500000000001</v>
          </cell>
        </row>
        <row r="2759">
          <cell r="C2759">
            <v>2756</v>
          </cell>
          <cell r="D2759">
            <v>15.349600000000002</v>
          </cell>
          <cell r="E2759">
            <v>2756</v>
          </cell>
          <cell r="F2759">
            <v>15.349600000000002</v>
          </cell>
        </row>
        <row r="2760">
          <cell r="C2760">
            <v>2757</v>
          </cell>
          <cell r="D2760">
            <v>15.3537</v>
          </cell>
          <cell r="E2760">
            <v>2757</v>
          </cell>
          <cell r="F2760">
            <v>15.3537</v>
          </cell>
        </row>
        <row r="2761">
          <cell r="C2761">
            <v>2758</v>
          </cell>
          <cell r="D2761">
            <v>15.357800000000001</v>
          </cell>
          <cell r="E2761">
            <v>2758</v>
          </cell>
          <cell r="F2761">
            <v>15.357800000000001</v>
          </cell>
        </row>
        <row r="2762">
          <cell r="C2762">
            <v>2759</v>
          </cell>
          <cell r="D2762">
            <v>15.361900000000002</v>
          </cell>
          <cell r="E2762">
            <v>2759</v>
          </cell>
          <cell r="F2762">
            <v>15.361900000000002</v>
          </cell>
        </row>
        <row r="2763">
          <cell r="C2763">
            <v>2760</v>
          </cell>
          <cell r="D2763">
            <v>15.366</v>
          </cell>
          <cell r="E2763">
            <v>2760</v>
          </cell>
          <cell r="F2763">
            <v>15.366</v>
          </cell>
        </row>
        <row r="2764">
          <cell r="C2764">
            <v>2761</v>
          </cell>
          <cell r="D2764">
            <v>15.370100000000001</v>
          </cell>
          <cell r="E2764">
            <v>2761</v>
          </cell>
          <cell r="F2764">
            <v>15.370100000000001</v>
          </cell>
        </row>
        <row r="2765">
          <cell r="C2765">
            <v>2762</v>
          </cell>
          <cell r="D2765">
            <v>15.374200000000002</v>
          </cell>
          <cell r="E2765">
            <v>2762</v>
          </cell>
          <cell r="F2765">
            <v>15.374200000000002</v>
          </cell>
        </row>
        <row r="2766">
          <cell r="C2766">
            <v>2763</v>
          </cell>
          <cell r="D2766">
            <v>15.378299999999999</v>
          </cell>
          <cell r="E2766">
            <v>2763</v>
          </cell>
          <cell r="F2766">
            <v>15.378299999999999</v>
          </cell>
        </row>
        <row r="2767">
          <cell r="C2767">
            <v>2764</v>
          </cell>
          <cell r="D2767">
            <v>15.382400000000001</v>
          </cell>
          <cell r="E2767">
            <v>2764</v>
          </cell>
          <cell r="F2767">
            <v>15.382400000000001</v>
          </cell>
        </row>
        <row r="2768">
          <cell r="C2768">
            <v>2765</v>
          </cell>
          <cell r="D2768">
            <v>15.386500000000002</v>
          </cell>
          <cell r="E2768">
            <v>2765</v>
          </cell>
          <cell r="F2768">
            <v>15.386500000000002</v>
          </cell>
        </row>
        <row r="2769">
          <cell r="C2769">
            <v>2766</v>
          </cell>
          <cell r="D2769">
            <v>15.390599999999999</v>
          </cell>
          <cell r="E2769">
            <v>2766</v>
          </cell>
          <cell r="F2769">
            <v>15.390599999999999</v>
          </cell>
        </row>
        <row r="2770">
          <cell r="C2770">
            <v>2767</v>
          </cell>
          <cell r="D2770">
            <v>15.3947</v>
          </cell>
          <cell r="E2770">
            <v>2767</v>
          </cell>
          <cell r="F2770">
            <v>15.3947</v>
          </cell>
        </row>
        <row r="2771">
          <cell r="C2771">
            <v>2768</v>
          </cell>
          <cell r="D2771">
            <v>15.398800000000001</v>
          </cell>
          <cell r="E2771">
            <v>2768</v>
          </cell>
          <cell r="F2771">
            <v>15.398800000000001</v>
          </cell>
        </row>
        <row r="2772">
          <cell r="C2772">
            <v>2769</v>
          </cell>
          <cell r="D2772">
            <v>15.402900000000002</v>
          </cell>
          <cell r="E2772">
            <v>2769</v>
          </cell>
          <cell r="F2772">
            <v>15.402900000000002</v>
          </cell>
        </row>
        <row r="2773">
          <cell r="C2773">
            <v>2770</v>
          </cell>
          <cell r="D2773">
            <v>15.407</v>
          </cell>
          <cell r="E2773">
            <v>2770</v>
          </cell>
          <cell r="F2773">
            <v>15.407</v>
          </cell>
        </row>
        <row r="2774">
          <cell r="C2774">
            <v>2771</v>
          </cell>
          <cell r="D2774">
            <v>15.411100000000001</v>
          </cell>
          <cell r="E2774">
            <v>2771</v>
          </cell>
          <cell r="F2774">
            <v>15.411100000000001</v>
          </cell>
        </row>
        <row r="2775">
          <cell r="C2775">
            <v>2772</v>
          </cell>
          <cell r="D2775">
            <v>15.415200000000002</v>
          </cell>
          <cell r="E2775">
            <v>2772</v>
          </cell>
          <cell r="F2775">
            <v>15.415200000000002</v>
          </cell>
        </row>
        <row r="2776">
          <cell r="C2776">
            <v>2773</v>
          </cell>
          <cell r="D2776">
            <v>15.4193</v>
          </cell>
          <cell r="E2776">
            <v>2773</v>
          </cell>
          <cell r="F2776">
            <v>15.4193</v>
          </cell>
        </row>
        <row r="2777">
          <cell r="C2777">
            <v>2774</v>
          </cell>
          <cell r="D2777">
            <v>15.423400000000001</v>
          </cell>
          <cell r="E2777">
            <v>2774</v>
          </cell>
          <cell r="F2777">
            <v>15.423400000000001</v>
          </cell>
        </row>
        <row r="2778">
          <cell r="C2778">
            <v>2775</v>
          </cell>
          <cell r="D2778">
            <v>15.427500000000002</v>
          </cell>
          <cell r="E2778">
            <v>2775</v>
          </cell>
          <cell r="F2778">
            <v>15.427500000000002</v>
          </cell>
        </row>
        <row r="2779">
          <cell r="C2779">
            <v>2776</v>
          </cell>
          <cell r="D2779">
            <v>15.4316</v>
          </cell>
          <cell r="E2779">
            <v>2776</v>
          </cell>
          <cell r="F2779">
            <v>15.4316</v>
          </cell>
        </row>
        <row r="2780">
          <cell r="C2780">
            <v>2777</v>
          </cell>
          <cell r="D2780">
            <v>15.435700000000001</v>
          </cell>
          <cell r="E2780">
            <v>2777</v>
          </cell>
          <cell r="F2780">
            <v>15.435700000000001</v>
          </cell>
        </row>
        <row r="2781">
          <cell r="C2781">
            <v>2778</v>
          </cell>
          <cell r="D2781">
            <v>15.439800000000002</v>
          </cell>
          <cell r="E2781">
            <v>2778</v>
          </cell>
          <cell r="F2781">
            <v>15.439800000000002</v>
          </cell>
        </row>
        <row r="2782">
          <cell r="C2782">
            <v>2779</v>
          </cell>
          <cell r="D2782">
            <v>15.443899999999999</v>
          </cell>
          <cell r="E2782">
            <v>2779</v>
          </cell>
          <cell r="F2782">
            <v>15.443899999999999</v>
          </cell>
        </row>
        <row r="2783">
          <cell r="C2783">
            <v>2780</v>
          </cell>
          <cell r="D2783">
            <v>15.448</v>
          </cell>
          <cell r="E2783">
            <v>2780</v>
          </cell>
          <cell r="F2783">
            <v>15.448</v>
          </cell>
        </row>
        <row r="2784">
          <cell r="C2784">
            <v>2781</v>
          </cell>
          <cell r="D2784">
            <v>15.452100000000002</v>
          </cell>
          <cell r="E2784">
            <v>2781</v>
          </cell>
          <cell r="F2784">
            <v>15.452100000000002</v>
          </cell>
        </row>
        <row r="2785">
          <cell r="C2785">
            <v>2782</v>
          </cell>
          <cell r="D2785">
            <v>15.456199999999999</v>
          </cell>
          <cell r="E2785">
            <v>2782</v>
          </cell>
          <cell r="F2785">
            <v>15.456199999999999</v>
          </cell>
        </row>
        <row r="2786">
          <cell r="C2786">
            <v>2783</v>
          </cell>
          <cell r="D2786">
            <v>15.4603</v>
          </cell>
          <cell r="E2786">
            <v>2783</v>
          </cell>
          <cell r="F2786">
            <v>15.4603</v>
          </cell>
        </row>
        <row r="2787">
          <cell r="C2787">
            <v>2784</v>
          </cell>
          <cell r="D2787">
            <v>15.464400000000001</v>
          </cell>
          <cell r="E2787">
            <v>2784</v>
          </cell>
          <cell r="F2787">
            <v>15.464400000000001</v>
          </cell>
        </row>
        <row r="2788">
          <cell r="C2788">
            <v>2785</v>
          </cell>
          <cell r="D2788">
            <v>15.468500000000002</v>
          </cell>
          <cell r="E2788">
            <v>2785</v>
          </cell>
          <cell r="F2788">
            <v>15.468500000000002</v>
          </cell>
        </row>
        <row r="2789">
          <cell r="C2789">
            <v>2786</v>
          </cell>
          <cell r="D2789">
            <v>15.4726</v>
          </cell>
          <cell r="E2789">
            <v>2786</v>
          </cell>
          <cell r="F2789">
            <v>15.4726</v>
          </cell>
        </row>
        <row r="2790">
          <cell r="C2790">
            <v>2787</v>
          </cell>
          <cell r="D2790">
            <v>15.476700000000001</v>
          </cell>
          <cell r="E2790">
            <v>2787</v>
          </cell>
          <cell r="F2790">
            <v>15.476700000000001</v>
          </cell>
        </row>
        <row r="2791">
          <cell r="C2791">
            <v>2788</v>
          </cell>
          <cell r="D2791">
            <v>15.480800000000002</v>
          </cell>
          <cell r="E2791">
            <v>2788</v>
          </cell>
          <cell r="F2791">
            <v>15.480800000000002</v>
          </cell>
        </row>
        <row r="2792">
          <cell r="C2792">
            <v>2789</v>
          </cell>
          <cell r="D2792">
            <v>15.4849</v>
          </cell>
          <cell r="E2792">
            <v>2789</v>
          </cell>
          <cell r="F2792">
            <v>15.4849</v>
          </cell>
        </row>
        <row r="2793">
          <cell r="C2793">
            <v>2790</v>
          </cell>
          <cell r="D2793">
            <v>15.489000000000001</v>
          </cell>
          <cell r="E2793">
            <v>2790</v>
          </cell>
          <cell r="F2793">
            <v>15.489000000000001</v>
          </cell>
        </row>
        <row r="2794">
          <cell r="C2794">
            <v>2791</v>
          </cell>
          <cell r="D2794">
            <v>15.493100000000002</v>
          </cell>
          <cell r="E2794">
            <v>2791</v>
          </cell>
          <cell r="F2794">
            <v>15.493100000000002</v>
          </cell>
        </row>
        <row r="2795">
          <cell r="C2795">
            <v>2792</v>
          </cell>
          <cell r="D2795">
            <v>15.497199999999999</v>
          </cell>
          <cell r="E2795">
            <v>2792</v>
          </cell>
          <cell r="F2795">
            <v>15.497199999999999</v>
          </cell>
        </row>
        <row r="2796">
          <cell r="C2796">
            <v>2793</v>
          </cell>
          <cell r="D2796">
            <v>15.501300000000001</v>
          </cell>
          <cell r="E2796">
            <v>2793</v>
          </cell>
          <cell r="F2796">
            <v>15.501300000000001</v>
          </cell>
        </row>
        <row r="2797">
          <cell r="C2797">
            <v>2794</v>
          </cell>
          <cell r="D2797">
            <v>15.505400000000002</v>
          </cell>
          <cell r="E2797">
            <v>2794</v>
          </cell>
          <cell r="F2797">
            <v>15.505400000000002</v>
          </cell>
        </row>
        <row r="2798">
          <cell r="C2798">
            <v>2795</v>
          </cell>
          <cell r="D2798">
            <v>15.509499999999999</v>
          </cell>
          <cell r="E2798">
            <v>2795</v>
          </cell>
          <cell r="F2798">
            <v>15.509499999999999</v>
          </cell>
        </row>
        <row r="2799">
          <cell r="C2799">
            <v>2796</v>
          </cell>
          <cell r="D2799">
            <v>15.5136</v>
          </cell>
          <cell r="E2799">
            <v>2796</v>
          </cell>
          <cell r="F2799">
            <v>15.5136</v>
          </cell>
        </row>
        <row r="2800">
          <cell r="C2800">
            <v>2797</v>
          </cell>
          <cell r="D2800">
            <v>15.517700000000001</v>
          </cell>
          <cell r="E2800">
            <v>2797</v>
          </cell>
          <cell r="F2800">
            <v>15.517700000000001</v>
          </cell>
        </row>
        <row r="2801">
          <cell r="C2801">
            <v>2798</v>
          </cell>
          <cell r="D2801">
            <v>15.521800000000002</v>
          </cell>
          <cell r="E2801">
            <v>2798</v>
          </cell>
          <cell r="F2801">
            <v>15.521800000000002</v>
          </cell>
        </row>
        <row r="2802">
          <cell r="C2802">
            <v>2799</v>
          </cell>
          <cell r="D2802">
            <v>15.5259</v>
          </cell>
          <cell r="E2802">
            <v>2799</v>
          </cell>
          <cell r="F2802">
            <v>15.5259</v>
          </cell>
        </row>
        <row r="2803">
          <cell r="C2803">
            <v>2800</v>
          </cell>
          <cell r="D2803">
            <v>15.53</v>
          </cell>
          <cell r="E2803">
            <v>2800</v>
          </cell>
          <cell r="F2803">
            <v>15.53</v>
          </cell>
        </row>
        <row r="2804">
          <cell r="C2804">
            <v>2801</v>
          </cell>
          <cell r="D2804">
            <v>15.534400000000002</v>
          </cell>
          <cell r="E2804">
            <v>2801</v>
          </cell>
          <cell r="F2804">
            <v>15.534400000000002</v>
          </cell>
        </row>
        <row r="2805">
          <cell r="C2805">
            <v>2802</v>
          </cell>
          <cell r="D2805">
            <v>15.538800000000002</v>
          </cell>
          <cell r="E2805">
            <v>2802</v>
          </cell>
          <cell r="F2805">
            <v>15.538800000000002</v>
          </cell>
        </row>
        <row r="2806">
          <cell r="C2806">
            <v>2803</v>
          </cell>
          <cell r="D2806">
            <v>15.543200000000002</v>
          </cell>
          <cell r="E2806">
            <v>2803</v>
          </cell>
          <cell r="F2806">
            <v>15.543200000000002</v>
          </cell>
        </row>
        <row r="2807">
          <cell r="C2807">
            <v>2804</v>
          </cell>
          <cell r="D2807">
            <v>15.547599999999999</v>
          </cell>
          <cell r="E2807">
            <v>2804</v>
          </cell>
          <cell r="F2807">
            <v>15.547599999999999</v>
          </cell>
        </row>
        <row r="2808">
          <cell r="C2808">
            <v>2805</v>
          </cell>
          <cell r="D2808">
            <v>15.552</v>
          </cell>
          <cell r="E2808">
            <v>2805</v>
          </cell>
          <cell r="F2808">
            <v>15.552</v>
          </cell>
        </row>
        <row r="2809">
          <cell r="C2809">
            <v>2806</v>
          </cell>
          <cell r="D2809">
            <v>15.5564</v>
          </cell>
          <cell r="E2809">
            <v>2806</v>
          </cell>
          <cell r="F2809">
            <v>15.5564</v>
          </cell>
        </row>
        <row r="2810">
          <cell r="C2810">
            <v>2807</v>
          </cell>
          <cell r="D2810">
            <v>15.5608</v>
          </cell>
          <cell r="E2810">
            <v>2807</v>
          </cell>
          <cell r="F2810">
            <v>15.5608</v>
          </cell>
        </row>
        <row r="2811">
          <cell r="C2811">
            <v>2808</v>
          </cell>
          <cell r="D2811">
            <v>15.565200000000001</v>
          </cell>
          <cell r="E2811">
            <v>2808</v>
          </cell>
          <cell r="F2811">
            <v>15.565200000000001</v>
          </cell>
        </row>
        <row r="2812">
          <cell r="C2812">
            <v>2809</v>
          </cell>
          <cell r="D2812">
            <v>15.569600000000001</v>
          </cell>
          <cell r="E2812">
            <v>2809</v>
          </cell>
          <cell r="F2812">
            <v>15.569600000000001</v>
          </cell>
        </row>
        <row r="2813">
          <cell r="C2813">
            <v>2810</v>
          </cell>
          <cell r="D2813">
            <v>15.574000000000002</v>
          </cell>
          <cell r="E2813">
            <v>2810</v>
          </cell>
          <cell r="F2813">
            <v>15.574000000000002</v>
          </cell>
        </row>
        <row r="2814">
          <cell r="C2814">
            <v>2811</v>
          </cell>
          <cell r="D2814">
            <v>15.578400000000002</v>
          </cell>
          <cell r="E2814">
            <v>2811</v>
          </cell>
          <cell r="F2814">
            <v>15.578400000000002</v>
          </cell>
        </row>
        <row r="2815">
          <cell r="C2815">
            <v>2812</v>
          </cell>
          <cell r="D2815">
            <v>15.582800000000002</v>
          </cell>
          <cell r="E2815">
            <v>2812</v>
          </cell>
          <cell r="F2815">
            <v>15.582800000000002</v>
          </cell>
        </row>
        <row r="2816">
          <cell r="C2816">
            <v>2813</v>
          </cell>
          <cell r="D2816">
            <v>15.587199999999999</v>
          </cell>
          <cell r="E2816">
            <v>2813</v>
          </cell>
          <cell r="F2816">
            <v>15.587199999999999</v>
          </cell>
        </row>
        <row r="2817">
          <cell r="C2817">
            <v>2814</v>
          </cell>
          <cell r="D2817">
            <v>15.5916</v>
          </cell>
          <cell r="E2817">
            <v>2814</v>
          </cell>
          <cell r="F2817">
            <v>15.5916</v>
          </cell>
        </row>
        <row r="2818">
          <cell r="C2818">
            <v>2815</v>
          </cell>
          <cell r="D2818">
            <v>15.596</v>
          </cell>
          <cell r="E2818">
            <v>2815</v>
          </cell>
          <cell r="F2818">
            <v>15.596</v>
          </cell>
        </row>
        <row r="2819">
          <cell r="C2819">
            <v>2816</v>
          </cell>
          <cell r="D2819">
            <v>15.6004</v>
          </cell>
          <cell r="E2819">
            <v>2816</v>
          </cell>
          <cell r="F2819">
            <v>15.6004</v>
          </cell>
        </row>
        <row r="2820">
          <cell r="C2820">
            <v>2817</v>
          </cell>
          <cell r="D2820">
            <v>15.604800000000001</v>
          </cell>
          <cell r="E2820">
            <v>2817</v>
          </cell>
          <cell r="F2820">
            <v>15.604800000000001</v>
          </cell>
        </row>
        <row r="2821">
          <cell r="C2821">
            <v>2818</v>
          </cell>
          <cell r="D2821">
            <v>15.609200000000001</v>
          </cell>
          <cell r="E2821">
            <v>2818</v>
          </cell>
          <cell r="F2821">
            <v>15.609200000000001</v>
          </cell>
        </row>
        <row r="2822">
          <cell r="C2822">
            <v>2819</v>
          </cell>
          <cell r="D2822">
            <v>15.613600000000002</v>
          </cell>
          <cell r="E2822">
            <v>2819</v>
          </cell>
          <cell r="F2822">
            <v>15.613600000000002</v>
          </cell>
        </row>
        <row r="2823">
          <cell r="C2823">
            <v>2820</v>
          </cell>
          <cell r="D2823">
            <v>15.618000000000002</v>
          </cell>
          <cell r="E2823">
            <v>2820</v>
          </cell>
          <cell r="F2823">
            <v>15.618000000000002</v>
          </cell>
        </row>
        <row r="2824">
          <cell r="C2824">
            <v>2821</v>
          </cell>
          <cell r="D2824">
            <v>15.622399999999999</v>
          </cell>
          <cell r="E2824">
            <v>2821</v>
          </cell>
          <cell r="F2824">
            <v>15.622399999999999</v>
          </cell>
        </row>
        <row r="2825">
          <cell r="C2825">
            <v>2822</v>
          </cell>
          <cell r="D2825">
            <v>15.626799999999999</v>
          </cell>
          <cell r="E2825">
            <v>2822</v>
          </cell>
          <cell r="F2825">
            <v>15.626799999999999</v>
          </cell>
        </row>
        <row r="2826">
          <cell r="C2826">
            <v>2823</v>
          </cell>
          <cell r="D2826">
            <v>15.6312</v>
          </cell>
          <cell r="E2826">
            <v>2823</v>
          </cell>
          <cell r="F2826">
            <v>15.6312</v>
          </cell>
        </row>
        <row r="2827">
          <cell r="C2827">
            <v>2824</v>
          </cell>
          <cell r="D2827">
            <v>15.6356</v>
          </cell>
          <cell r="E2827">
            <v>2824</v>
          </cell>
          <cell r="F2827">
            <v>15.6356</v>
          </cell>
        </row>
        <row r="2828">
          <cell r="C2828">
            <v>2825</v>
          </cell>
          <cell r="D2828">
            <v>15.64</v>
          </cell>
          <cell r="E2828">
            <v>2825</v>
          </cell>
          <cell r="F2828">
            <v>15.64</v>
          </cell>
        </row>
        <row r="2829">
          <cell r="C2829">
            <v>2826</v>
          </cell>
          <cell r="D2829">
            <v>15.644400000000001</v>
          </cell>
          <cell r="E2829">
            <v>2826</v>
          </cell>
          <cell r="F2829">
            <v>15.644400000000001</v>
          </cell>
        </row>
        <row r="2830">
          <cell r="C2830">
            <v>2827</v>
          </cell>
          <cell r="D2830">
            <v>15.648800000000001</v>
          </cell>
          <cell r="E2830">
            <v>2827</v>
          </cell>
          <cell r="F2830">
            <v>15.648800000000001</v>
          </cell>
        </row>
        <row r="2831">
          <cell r="C2831">
            <v>2828</v>
          </cell>
          <cell r="D2831">
            <v>15.653200000000002</v>
          </cell>
          <cell r="E2831">
            <v>2828</v>
          </cell>
          <cell r="F2831">
            <v>15.653200000000002</v>
          </cell>
        </row>
        <row r="2832">
          <cell r="C2832">
            <v>2829</v>
          </cell>
          <cell r="D2832">
            <v>15.657600000000002</v>
          </cell>
          <cell r="E2832">
            <v>2829</v>
          </cell>
          <cell r="F2832">
            <v>15.657600000000002</v>
          </cell>
        </row>
        <row r="2833">
          <cell r="C2833">
            <v>2830</v>
          </cell>
          <cell r="D2833">
            <v>15.661999999999999</v>
          </cell>
          <cell r="E2833">
            <v>2830</v>
          </cell>
          <cell r="F2833">
            <v>15.661999999999999</v>
          </cell>
        </row>
        <row r="2834">
          <cell r="C2834">
            <v>2831</v>
          </cell>
          <cell r="D2834">
            <v>15.666399999999999</v>
          </cell>
          <cell r="E2834">
            <v>2831</v>
          </cell>
          <cell r="F2834">
            <v>15.666399999999999</v>
          </cell>
        </row>
        <row r="2835">
          <cell r="C2835">
            <v>2832</v>
          </cell>
          <cell r="D2835">
            <v>15.6708</v>
          </cell>
          <cell r="E2835">
            <v>2832</v>
          </cell>
          <cell r="F2835">
            <v>15.6708</v>
          </cell>
        </row>
        <row r="2836">
          <cell r="C2836">
            <v>2833</v>
          </cell>
          <cell r="D2836">
            <v>15.6752</v>
          </cell>
          <cell r="E2836">
            <v>2833</v>
          </cell>
          <cell r="F2836">
            <v>15.6752</v>
          </cell>
        </row>
        <row r="2837">
          <cell r="C2837">
            <v>2834</v>
          </cell>
          <cell r="D2837">
            <v>15.679600000000001</v>
          </cell>
          <cell r="E2837">
            <v>2834</v>
          </cell>
          <cell r="F2837">
            <v>15.679600000000001</v>
          </cell>
        </row>
        <row r="2838">
          <cell r="C2838">
            <v>2835</v>
          </cell>
          <cell r="D2838">
            <v>15.684000000000001</v>
          </cell>
          <cell r="E2838">
            <v>2835</v>
          </cell>
          <cell r="F2838">
            <v>15.684000000000001</v>
          </cell>
        </row>
        <row r="2839">
          <cell r="C2839">
            <v>2836</v>
          </cell>
          <cell r="D2839">
            <v>15.688400000000001</v>
          </cell>
          <cell r="E2839">
            <v>2836</v>
          </cell>
          <cell r="F2839">
            <v>15.688400000000001</v>
          </cell>
        </row>
        <row r="2840">
          <cell r="C2840">
            <v>2837</v>
          </cell>
          <cell r="D2840">
            <v>15.692800000000002</v>
          </cell>
          <cell r="E2840">
            <v>2837</v>
          </cell>
          <cell r="F2840">
            <v>15.692800000000002</v>
          </cell>
        </row>
        <row r="2841">
          <cell r="C2841">
            <v>2838</v>
          </cell>
          <cell r="D2841">
            <v>15.697200000000002</v>
          </cell>
          <cell r="E2841">
            <v>2838</v>
          </cell>
          <cell r="F2841">
            <v>15.697200000000002</v>
          </cell>
        </row>
        <row r="2842">
          <cell r="C2842">
            <v>2839</v>
          </cell>
          <cell r="D2842">
            <v>15.701599999999999</v>
          </cell>
          <cell r="E2842">
            <v>2839</v>
          </cell>
          <cell r="F2842">
            <v>15.701599999999999</v>
          </cell>
        </row>
        <row r="2843">
          <cell r="C2843">
            <v>2840</v>
          </cell>
          <cell r="D2843">
            <v>15.706</v>
          </cell>
          <cell r="E2843">
            <v>2840</v>
          </cell>
          <cell r="F2843">
            <v>15.706</v>
          </cell>
        </row>
        <row r="2844">
          <cell r="C2844">
            <v>2841</v>
          </cell>
          <cell r="D2844">
            <v>15.7104</v>
          </cell>
          <cell r="E2844">
            <v>2841</v>
          </cell>
          <cell r="F2844">
            <v>15.7104</v>
          </cell>
        </row>
        <row r="2845">
          <cell r="C2845">
            <v>2842</v>
          </cell>
          <cell r="D2845">
            <v>15.7148</v>
          </cell>
          <cell r="E2845">
            <v>2842</v>
          </cell>
          <cell r="F2845">
            <v>15.7148</v>
          </cell>
        </row>
        <row r="2846">
          <cell r="C2846">
            <v>2843</v>
          </cell>
          <cell r="D2846">
            <v>15.719200000000001</v>
          </cell>
          <cell r="E2846">
            <v>2843</v>
          </cell>
          <cell r="F2846">
            <v>15.719200000000001</v>
          </cell>
        </row>
        <row r="2847">
          <cell r="C2847">
            <v>2844</v>
          </cell>
          <cell r="D2847">
            <v>15.723600000000001</v>
          </cell>
          <cell r="E2847">
            <v>2844</v>
          </cell>
          <cell r="F2847">
            <v>15.723600000000001</v>
          </cell>
        </row>
        <row r="2848">
          <cell r="C2848">
            <v>2845</v>
          </cell>
          <cell r="D2848">
            <v>15.728000000000002</v>
          </cell>
          <cell r="E2848">
            <v>2845</v>
          </cell>
          <cell r="F2848">
            <v>15.728000000000002</v>
          </cell>
        </row>
        <row r="2849">
          <cell r="C2849">
            <v>2846</v>
          </cell>
          <cell r="D2849">
            <v>15.732400000000002</v>
          </cell>
          <cell r="E2849">
            <v>2846</v>
          </cell>
          <cell r="F2849">
            <v>15.732400000000002</v>
          </cell>
        </row>
        <row r="2850">
          <cell r="C2850">
            <v>2847</v>
          </cell>
          <cell r="D2850">
            <v>15.736800000000002</v>
          </cell>
          <cell r="E2850">
            <v>2847</v>
          </cell>
          <cell r="F2850">
            <v>15.736800000000002</v>
          </cell>
        </row>
        <row r="2851">
          <cell r="C2851">
            <v>2848</v>
          </cell>
          <cell r="D2851">
            <v>15.741199999999999</v>
          </cell>
          <cell r="E2851">
            <v>2848</v>
          </cell>
          <cell r="F2851">
            <v>15.741199999999999</v>
          </cell>
        </row>
        <row r="2852">
          <cell r="C2852">
            <v>2849</v>
          </cell>
          <cell r="D2852">
            <v>15.7456</v>
          </cell>
          <cell r="E2852">
            <v>2849</v>
          </cell>
          <cell r="F2852">
            <v>15.7456</v>
          </cell>
        </row>
        <row r="2853">
          <cell r="C2853">
            <v>2850</v>
          </cell>
          <cell r="D2853">
            <v>15.75</v>
          </cell>
          <cell r="E2853">
            <v>2850</v>
          </cell>
          <cell r="F2853">
            <v>15.75</v>
          </cell>
        </row>
        <row r="2854">
          <cell r="C2854">
            <v>2851</v>
          </cell>
          <cell r="D2854">
            <v>15.7544</v>
          </cell>
          <cell r="E2854">
            <v>2851</v>
          </cell>
          <cell r="F2854">
            <v>15.7544</v>
          </cell>
        </row>
        <row r="2855">
          <cell r="C2855">
            <v>2852</v>
          </cell>
          <cell r="D2855">
            <v>15.758800000000001</v>
          </cell>
          <cell r="E2855">
            <v>2852</v>
          </cell>
          <cell r="F2855">
            <v>15.758800000000001</v>
          </cell>
        </row>
        <row r="2856">
          <cell r="C2856">
            <v>2853</v>
          </cell>
          <cell r="D2856">
            <v>15.763200000000001</v>
          </cell>
          <cell r="E2856">
            <v>2853</v>
          </cell>
          <cell r="F2856">
            <v>15.763200000000001</v>
          </cell>
        </row>
        <row r="2857">
          <cell r="C2857">
            <v>2854</v>
          </cell>
          <cell r="D2857">
            <v>15.767600000000002</v>
          </cell>
          <cell r="E2857">
            <v>2854</v>
          </cell>
          <cell r="F2857">
            <v>15.767600000000002</v>
          </cell>
        </row>
        <row r="2858">
          <cell r="C2858">
            <v>2855</v>
          </cell>
          <cell r="D2858">
            <v>15.772000000000002</v>
          </cell>
          <cell r="E2858">
            <v>2855</v>
          </cell>
          <cell r="F2858">
            <v>15.772000000000002</v>
          </cell>
        </row>
        <row r="2859">
          <cell r="C2859">
            <v>2856</v>
          </cell>
          <cell r="D2859">
            <v>15.776400000000002</v>
          </cell>
          <cell r="E2859">
            <v>2856</v>
          </cell>
          <cell r="F2859">
            <v>15.776400000000002</v>
          </cell>
        </row>
        <row r="2860">
          <cell r="C2860">
            <v>2857</v>
          </cell>
          <cell r="D2860">
            <v>15.780799999999999</v>
          </cell>
          <cell r="E2860">
            <v>2857</v>
          </cell>
          <cell r="F2860">
            <v>15.780799999999999</v>
          </cell>
        </row>
        <row r="2861">
          <cell r="C2861">
            <v>2858</v>
          </cell>
          <cell r="D2861">
            <v>15.7852</v>
          </cell>
          <cell r="E2861">
            <v>2858</v>
          </cell>
          <cell r="F2861">
            <v>15.7852</v>
          </cell>
        </row>
        <row r="2862">
          <cell r="C2862">
            <v>2859</v>
          </cell>
          <cell r="D2862">
            <v>15.7896</v>
          </cell>
          <cell r="E2862">
            <v>2859</v>
          </cell>
          <cell r="F2862">
            <v>15.7896</v>
          </cell>
        </row>
        <row r="2863">
          <cell r="C2863">
            <v>2860</v>
          </cell>
          <cell r="D2863">
            <v>15.794</v>
          </cell>
          <cell r="E2863">
            <v>2860</v>
          </cell>
          <cell r="F2863">
            <v>15.794</v>
          </cell>
        </row>
        <row r="2864">
          <cell r="C2864">
            <v>2861</v>
          </cell>
          <cell r="D2864">
            <v>15.798400000000001</v>
          </cell>
          <cell r="E2864">
            <v>2861</v>
          </cell>
          <cell r="F2864">
            <v>15.798400000000001</v>
          </cell>
        </row>
        <row r="2865">
          <cell r="C2865">
            <v>2862</v>
          </cell>
          <cell r="D2865">
            <v>15.802800000000001</v>
          </cell>
          <cell r="E2865">
            <v>2862</v>
          </cell>
          <cell r="F2865">
            <v>15.802800000000001</v>
          </cell>
        </row>
        <row r="2866">
          <cell r="C2866">
            <v>2863</v>
          </cell>
          <cell r="D2866">
            <v>15.807200000000002</v>
          </cell>
          <cell r="E2866">
            <v>2863</v>
          </cell>
          <cell r="F2866">
            <v>15.807200000000002</v>
          </cell>
        </row>
        <row r="2867">
          <cell r="C2867">
            <v>2864</v>
          </cell>
          <cell r="D2867">
            <v>15.811600000000002</v>
          </cell>
          <cell r="E2867">
            <v>2864</v>
          </cell>
          <cell r="F2867">
            <v>15.811600000000002</v>
          </cell>
        </row>
        <row r="2868">
          <cell r="C2868">
            <v>2865</v>
          </cell>
          <cell r="D2868">
            <v>15.815999999999999</v>
          </cell>
          <cell r="E2868">
            <v>2865</v>
          </cell>
          <cell r="F2868">
            <v>15.815999999999999</v>
          </cell>
        </row>
        <row r="2869">
          <cell r="C2869">
            <v>2866</v>
          </cell>
          <cell r="D2869">
            <v>15.820399999999999</v>
          </cell>
          <cell r="E2869">
            <v>2866</v>
          </cell>
          <cell r="F2869">
            <v>15.820399999999999</v>
          </cell>
        </row>
        <row r="2870">
          <cell r="C2870">
            <v>2867</v>
          </cell>
          <cell r="D2870">
            <v>15.8248</v>
          </cell>
          <cell r="E2870">
            <v>2867</v>
          </cell>
          <cell r="F2870">
            <v>15.8248</v>
          </cell>
        </row>
        <row r="2871">
          <cell r="C2871">
            <v>2868</v>
          </cell>
          <cell r="D2871">
            <v>15.8292</v>
          </cell>
          <cell r="E2871">
            <v>2868</v>
          </cell>
          <cell r="F2871">
            <v>15.8292</v>
          </cell>
        </row>
        <row r="2872">
          <cell r="C2872">
            <v>2869</v>
          </cell>
          <cell r="D2872">
            <v>15.833600000000001</v>
          </cell>
          <cell r="E2872">
            <v>2869</v>
          </cell>
          <cell r="F2872">
            <v>15.833600000000001</v>
          </cell>
        </row>
        <row r="2873">
          <cell r="C2873">
            <v>2870</v>
          </cell>
          <cell r="D2873">
            <v>15.838000000000001</v>
          </cell>
          <cell r="E2873">
            <v>2870</v>
          </cell>
          <cell r="F2873">
            <v>15.838000000000001</v>
          </cell>
        </row>
        <row r="2874">
          <cell r="C2874">
            <v>2871</v>
          </cell>
          <cell r="D2874">
            <v>15.842400000000001</v>
          </cell>
          <cell r="E2874">
            <v>2871</v>
          </cell>
          <cell r="F2874">
            <v>15.842400000000001</v>
          </cell>
        </row>
        <row r="2875">
          <cell r="C2875">
            <v>2872</v>
          </cell>
          <cell r="D2875">
            <v>15.846800000000002</v>
          </cell>
          <cell r="E2875">
            <v>2872</v>
          </cell>
          <cell r="F2875">
            <v>15.846800000000002</v>
          </cell>
        </row>
        <row r="2876">
          <cell r="C2876">
            <v>2873</v>
          </cell>
          <cell r="D2876">
            <v>15.851200000000002</v>
          </cell>
          <cell r="E2876">
            <v>2873</v>
          </cell>
          <cell r="F2876">
            <v>15.851200000000002</v>
          </cell>
        </row>
        <row r="2877">
          <cell r="C2877">
            <v>2874</v>
          </cell>
          <cell r="D2877">
            <v>15.855599999999999</v>
          </cell>
          <cell r="E2877">
            <v>2874</v>
          </cell>
          <cell r="F2877">
            <v>15.855599999999999</v>
          </cell>
        </row>
        <row r="2878">
          <cell r="C2878">
            <v>2875</v>
          </cell>
          <cell r="D2878">
            <v>15.86</v>
          </cell>
          <cell r="E2878">
            <v>2875</v>
          </cell>
          <cell r="F2878">
            <v>15.86</v>
          </cell>
        </row>
        <row r="2879">
          <cell r="C2879">
            <v>2876</v>
          </cell>
          <cell r="D2879">
            <v>15.8644</v>
          </cell>
          <cell r="E2879">
            <v>2876</v>
          </cell>
          <cell r="F2879">
            <v>15.8644</v>
          </cell>
        </row>
        <row r="2880">
          <cell r="C2880">
            <v>2877</v>
          </cell>
          <cell r="D2880">
            <v>15.8688</v>
          </cell>
          <cell r="E2880">
            <v>2877</v>
          </cell>
          <cell r="F2880">
            <v>15.8688</v>
          </cell>
        </row>
        <row r="2881">
          <cell r="C2881">
            <v>2878</v>
          </cell>
          <cell r="D2881">
            <v>15.873200000000001</v>
          </cell>
          <cell r="E2881">
            <v>2878</v>
          </cell>
          <cell r="F2881">
            <v>15.873200000000001</v>
          </cell>
        </row>
        <row r="2882">
          <cell r="C2882">
            <v>2879</v>
          </cell>
          <cell r="D2882">
            <v>15.877600000000001</v>
          </cell>
          <cell r="E2882">
            <v>2879</v>
          </cell>
          <cell r="F2882">
            <v>15.877600000000001</v>
          </cell>
        </row>
        <row r="2883">
          <cell r="C2883">
            <v>2880</v>
          </cell>
          <cell r="D2883">
            <v>15.882000000000001</v>
          </cell>
          <cell r="E2883">
            <v>2880</v>
          </cell>
          <cell r="F2883">
            <v>15.882000000000001</v>
          </cell>
        </row>
        <row r="2884">
          <cell r="C2884">
            <v>2881</v>
          </cell>
          <cell r="D2884">
            <v>15.886400000000002</v>
          </cell>
          <cell r="E2884">
            <v>2881</v>
          </cell>
          <cell r="F2884">
            <v>15.886400000000002</v>
          </cell>
        </row>
        <row r="2885">
          <cell r="C2885">
            <v>2882</v>
          </cell>
          <cell r="D2885">
            <v>15.890800000000002</v>
          </cell>
          <cell r="E2885">
            <v>2882</v>
          </cell>
          <cell r="F2885">
            <v>15.890800000000002</v>
          </cell>
        </row>
        <row r="2886">
          <cell r="C2886">
            <v>2883</v>
          </cell>
          <cell r="D2886">
            <v>15.895199999999999</v>
          </cell>
          <cell r="E2886">
            <v>2883</v>
          </cell>
          <cell r="F2886">
            <v>15.895199999999999</v>
          </cell>
        </row>
        <row r="2887">
          <cell r="C2887">
            <v>2884</v>
          </cell>
          <cell r="D2887">
            <v>15.8996</v>
          </cell>
          <cell r="E2887">
            <v>2884</v>
          </cell>
          <cell r="F2887">
            <v>15.8996</v>
          </cell>
        </row>
        <row r="2888">
          <cell r="C2888">
            <v>2885</v>
          </cell>
          <cell r="D2888">
            <v>15.904</v>
          </cell>
          <cell r="E2888">
            <v>2885</v>
          </cell>
          <cell r="F2888">
            <v>15.904</v>
          </cell>
        </row>
        <row r="2889">
          <cell r="C2889">
            <v>2886</v>
          </cell>
          <cell r="D2889">
            <v>15.9084</v>
          </cell>
          <cell r="E2889">
            <v>2886</v>
          </cell>
          <cell r="F2889">
            <v>15.9084</v>
          </cell>
        </row>
        <row r="2890">
          <cell r="C2890">
            <v>2887</v>
          </cell>
          <cell r="D2890">
            <v>15.912800000000001</v>
          </cell>
          <cell r="E2890">
            <v>2887</v>
          </cell>
          <cell r="F2890">
            <v>15.912800000000001</v>
          </cell>
        </row>
        <row r="2891">
          <cell r="C2891">
            <v>2888</v>
          </cell>
          <cell r="D2891">
            <v>15.917200000000001</v>
          </cell>
          <cell r="E2891">
            <v>2888</v>
          </cell>
          <cell r="F2891">
            <v>15.917200000000001</v>
          </cell>
        </row>
        <row r="2892">
          <cell r="C2892">
            <v>2889</v>
          </cell>
          <cell r="D2892">
            <v>15.921600000000002</v>
          </cell>
          <cell r="E2892">
            <v>2889</v>
          </cell>
          <cell r="F2892">
            <v>15.921600000000002</v>
          </cell>
        </row>
        <row r="2893">
          <cell r="C2893">
            <v>2890</v>
          </cell>
          <cell r="D2893">
            <v>15.926000000000002</v>
          </cell>
          <cell r="E2893">
            <v>2890</v>
          </cell>
          <cell r="F2893">
            <v>15.926000000000002</v>
          </cell>
        </row>
        <row r="2894">
          <cell r="C2894">
            <v>2891</v>
          </cell>
          <cell r="D2894">
            <v>15.930400000000002</v>
          </cell>
          <cell r="E2894">
            <v>2891</v>
          </cell>
          <cell r="F2894">
            <v>15.930400000000002</v>
          </cell>
        </row>
        <row r="2895">
          <cell r="C2895">
            <v>2892</v>
          </cell>
          <cell r="D2895">
            <v>15.934799999999999</v>
          </cell>
          <cell r="E2895">
            <v>2892</v>
          </cell>
          <cell r="F2895">
            <v>15.934799999999999</v>
          </cell>
        </row>
        <row r="2896">
          <cell r="C2896">
            <v>2893</v>
          </cell>
          <cell r="D2896">
            <v>15.9392</v>
          </cell>
          <cell r="E2896">
            <v>2893</v>
          </cell>
          <cell r="F2896">
            <v>15.9392</v>
          </cell>
        </row>
        <row r="2897">
          <cell r="C2897">
            <v>2894</v>
          </cell>
          <cell r="D2897">
            <v>15.9436</v>
          </cell>
          <cell r="E2897">
            <v>2894</v>
          </cell>
          <cell r="F2897">
            <v>15.9436</v>
          </cell>
        </row>
        <row r="2898">
          <cell r="C2898">
            <v>2895</v>
          </cell>
          <cell r="D2898">
            <v>15.948</v>
          </cell>
          <cell r="E2898">
            <v>2895</v>
          </cell>
          <cell r="F2898">
            <v>15.948</v>
          </cell>
        </row>
        <row r="2899">
          <cell r="C2899">
            <v>2896</v>
          </cell>
          <cell r="D2899">
            <v>15.952400000000001</v>
          </cell>
          <cell r="E2899">
            <v>2896</v>
          </cell>
          <cell r="F2899">
            <v>15.952400000000001</v>
          </cell>
        </row>
        <row r="2900">
          <cell r="C2900">
            <v>2897</v>
          </cell>
          <cell r="D2900">
            <v>15.956800000000001</v>
          </cell>
          <cell r="E2900">
            <v>2897</v>
          </cell>
          <cell r="F2900">
            <v>15.956800000000001</v>
          </cell>
        </row>
        <row r="2901">
          <cell r="C2901">
            <v>2898</v>
          </cell>
          <cell r="D2901">
            <v>15.961200000000002</v>
          </cell>
          <cell r="E2901">
            <v>2898</v>
          </cell>
          <cell r="F2901">
            <v>15.961200000000002</v>
          </cell>
        </row>
        <row r="2902">
          <cell r="C2902">
            <v>2899</v>
          </cell>
          <cell r="D2902">
            <v>15.965600000000002</v>
          </cell>
          <cell r="E2902">
            <v>2899</v>
          </cell>
          <cell r="F2902">
            <v>15.965600000000002</v>
          </cell>
        </row>
        <row r="2903">
          <cell r="C2903">
            <v>2900</v>
          </cell>
          <cell r="D2903">
            <v>15.97</v>
          </cell>
          <cell r="E2903">
            <v>2900</v>
          </cell>
          <cell r="F2903">
            <v>15.97</v>
          </cell>
        </row>
        <row r="2904">
          <cell r="C2904">
            <v>2901</v>
          </cell>
          <cell r="D2904">
            <v>15.972300000000001</v>
          </cell>
          <cell r="E2904">
            <v>2901</v>
          </cell>
          <cell r="F2904">
            <v>15.972300000000001</v>
          </cell>
        </row>
        <row r="2905">
          <cell r="C2905">
            <v>2902</v>
          </cell>
          <cell r="D2905">
            <v>15.974600000000001</v>
          </cell>
          <cell r="E2905">
            <v>2902</v>
          </cell>
          <cell r="F2905">
            <v>15.974600000000001</v>
          </cell>
        </row>
        <row r="2906">
          <cell r="C2906">
            <v>2903</v>
          </cell>
          <cell r="D2906">
            <v>15.976900000000001</v>
          </cell>
          <cell r="E2906">
            <v>2903</v>
          </cell>
          <cell r="F2906">
            <v>15.976900000000001</v>
          </cell>
        </row>
        <row r="2907">
          <cell r="C2907">
            <v>2904</v>
          </cell>
          <cell r="D2907">
            <v>15.979200000000001</v>
          </cell>
          <cell r="E2907">
            <v>2904</v>
          </cell>
          <cell r="F2907">
            <v>15.979200000000001</v>
          </cell>
        </row>
        <row r="2908">
          <cell r="C2908">
            <v>2905</v>
          </cell>
          <cell r="D2908">
            <v>15.9815</v>
          </cell>
          <cell r="E2908">
            <v>2905</v>
          </cell>
          <cell r="F2908">
            <v>15.9815</v>
          </cell>
        </row>
        <row r="2909">
          <cell r="C2909">
            <v>2906</v>
          </cell>
          <cell r="D2909">
            <v>15.9838</v>
          </cell>
          <cell r="E2909">
            <v>2906</v>
          </cell>
          <cell r="F2909">
            <v>15.9838</v>
          </cell>
        </row>
        <row r="2910">
          <cell r="C2910">
            <v>2907</v>
          </cell>
          <cell r="D2910">
            <v>15.9861</v>
          </cell>
          <cell r="E2910">
            <v>2907</v>
          </cell>
          <cell r="F2910">
            <v>15.9861</v>
          </cell>
        </row>
        <row r="2911">
          <cell r="C2911">
            <v>2908</v>
          </cell>
          <cell r="D2911">
            <v>15.9884</v>
          </cell>
          <cell r="E2911">
            <v>2908</v>
          </cell>
          <cell r="F2911">
            <v>15.9884</v>
          </cell>
        </row>
        <row r="2912">
          <cell r="C2912">
            <v>2909</v>
          </cell>
          <cell r="D2912">
            <v>15.9907</v>
          </cell>
          <cell r="E2912">
            <v>2909</v>
          </cell>
          <cell r="F2912">
            <v>15.9907</v>
          </cell>
        </row>
        <row r="2913">
          <cell r="C2913">
            <v>2910</v>
          </cell>
          <cell r="D2913">
            <v>15.993</v>
          </cell>
          <cell r="E2913">
            <v>2910</v>
          </cell>
          <cell r="F2913">
            <v>15.993</v>
          </cell>
        </row>
        <row r="2914">
          <cell r="C2914">
            <v>2911</v>
          </cell>
          <cell r="D2914">
            <v>15.9953</v>
          </cell>
          <cell r="E2914">
            <v>2911</v>
          </cell>
          <cell r="F2914">
            <v>15.9953</v>
          </cell>
        </row>
        <row r="2915">
          <cell r="C2915">
            <v>2912</v>
          </cell>
          <cell r="D2915">
            <v>15.9976</v>
          </cell>
          <cell r="E2915">
            <v>2912</v>
          </cell>
          <cell r="F2915">
            <v>15.9976</v>
          </cell>
        </row>
        <row r="2916">
          <cell r="C2916">
            <v>2913</v>
          </cell>
          <cell r="D2916">
            <v>15.9999</v>
          </cell>
          <cell r="E2916">
            <v>2913</v>
          </cell>
          <cell r="F2916">
            <v>15.9999</v>
          </cell>
        </row>
        <row r="2917">
          <cell r="C2917">
            <v>2914</v>
          </cell>
          <cell r="D2917">
            <v>16.002200000000002</v>
          </cell>
          <cell r="E2917">
            <v>2914</v>
          </cell>
          <cell r="F2917">
            <v>16.002200000000002</v>
          </cell>
        </row>
        <row r="2918">
          <cell r="C2918">
            <v>2915</v>
          </cell>
          <cell r="D2918">
            <v>16.0045</v>
          </cell>
          <cell r="E2918">
            <v>2915</v>
          </cell>
          <cell r="F2918">
            <v>16.0045</v>
          </cell>
        </row>
        <row r="2919">
          <cell r="C2919">
            <v>2916</v>
          </cell>
          <cell r="D2919">
            <v>16.006800000000002</v>
          </cell>
          <cell r="E2919">
            <v>2916</v>
          </cell>
          <cell r="F2919">
            <v>16.006800000000002</v>
          </cell>
        </row>
        <row r="2920">
          <cell r="C2920">
            <v>2917</v>
          </cell>
          <cell r="D2920">
            <v>16.0091</v>
          </cell>
          <cell r="E2920">
            <v>2917</v>
          </cell>
          <cell r="F2920">
            <v>16.0091</v>
          </cell>
        </row>
        <row r="2921">
          <cell r="C2921">
            <v>2918</v>
          </cell>
          <cell r="D2921">
            <v>16.011400000000002</v>
          </cell>
          <cell r="E2921">
            <v>2918</v>
          </cell>
          <cell r="F2921">
            <v>16.011400000000002</v>
          </cell>
        </row>
        <row r="2922">
          <cell r="C2922">
            <v>2919</v>
          </cell>
          <cell r="D2922">
            <v>16.0137</v>
          </cell>
          <cell r="E2922">
            <v>2919</v>
          </cell>
          <cell r="F2922">
            <v>16.0137</v>
          </cell>
        </row>
        <row r="2923">
          <cell r="C2923">
            <v>2920</v>
          </cell>
          <cell r="D2923">
            <v>16.016000000000002</v>
          </cell>
          <cell r="E2923">
            <v>2920</v>
          </cell>
          <cell r="F2923">
            <v>16.016000000000002</v>
          </cell>
        </row>
        <row r="2924">
          <cell r="C2924">
            <v>2921</v>
          </cell>
          <cell r="D2924">
            <v>16.0183</v>
          </cell>
          <cell r="E2924">
            <v>2921</v>
          </cell>
          <cell r="F2924">
            <v>16.0183</v>
          </cell>
        </row>
        <row r="2925">
          <cell r="C2925">
            <v>2922</v>
          </cell>
          <cell r="D2925">
            <v>16.020600000000002</v>
          </cell>
          <cell r="E2925">
            <v>2922</v>
          </cell>
          <cell r="F2925">
            <v>16.020600000000002</v>
          </cell>
        </row>
        <row r="2926">
          <cell r="C2926">
            <v>2923</v>
          </cell>
          <cell r="D2926">
            <v>16.0229</v>
          </cell>
          <cell r="E2926">
            <v>2923</v>
          </cell>
          <cell r="F2926">
            <v>16.0229</v>
          </cell>
        </row>
        <row r="2927">
          <cell r="C2927">
            <v>2924</v>
          </cell>
          <cell r="D2927">
            <v>16.025200000000002</v>
          </cell>
          <cell r="E2927">
            <v>2924</v>
          </cell>
          <cell r="F2927">
            <v>16.025200000000002</v>
          </cell>
        </row>
        <row r="2928">
          <cell r="C2928">
            <v>2925</v>
          </cell>
          <cell r="D2928">
            <v>16.0275</v>
          </cell>
          <cell r="E2928">
            <v>2925</v>
          </cell>
          <cell r="F2928">
            <v>16.0275</v>
          </cell>
        </row>
        <row r="2929">
          <cell r="C2929">
            <v>2926</v>
          </cell>
          <cell r="D2929">
            <v>16.029800000000002</v>
          </cell>
          <cell r="E2929">
            <v>2926</v>
          </cell>
          <cell r="F2929">
            <v>16.029800000000002</v>
          </cell>
        </row>
        <row r="2930">
          <cell r="C2930">
            <v>2927</v>
          </cell>
          <cell r="D2930">
            <v>16.0321</v>
          </cell>
          <cell r="E2930">
            <v>2927</v>
          </cell>
          <cell r="F2930">
            <v>16.0321</v>
          </cell>
        </row>
        <row r="2931">
          <cell r="C2931">
            <v>2928</v>
          </cell>
          <cell r="D2931">
            <v>16.034400000000002</v>
          </cell>
          <cell r="E2931">
            <v>2928</v>
          </cell>
          <cell r="F2931">
            <v>16.034400000000002</v>
          </cell>
        </row>
        <row r="2932">
          <cell r="C2932">
            <v>2929</v>
          </cell>
          <cell r="D2932">
            <v>16.0367</v>
          </cell>
          <cell r="E2932">
            <v>2929</v>
          </cell>
          <cell r="F2932">
            <v>16.0367</v>
          </cell>
        </row>
        <row r="2933">
          <cell r="C2933">
            <v>2930</v>
          </cell>
          <cell r="D2933">
            <v>16.039000000000001</v>
          </cell>
          <cell r="E2933">
            <v>2930</v>
          </cell>
          <cell r="F2933">
            <v>16.039000000000001</v>
          </cell>
        </row>
        <row r="2934">
          <cell r="C2934">
            <v>2931</v>
          </cell>
          <cell r="D2934">
            <v>16.0413</v>
          </cell>
          <cell r="E2934">
            <v>2931</v>
          </cell>
          <cell r="F2934">
            <v>16.0413</v>
          </cell>
        </row>
        <row r="2935">
          <cell r="C2935">
            <v>2932</v>
          </cell>
          <cell r="D2935">
            <v>16.043600000000001</v>
          </cell>
          <cell r="E2935">
            <v>2932</v>
          </cell>
          <cell r="F2935">
            <v>16.043600000000001</v>
          </cell>
        </row>
        <row r="2936">
          <cell r="C2936">
            <v>2933</v>
          </cell>
          <cell r="D2936">
            <v>16.0459</v>
          </cell>
          <cell r="E2936">
            <v>2933</v>
          </cell>
          <cell r="F2936">
            <v>16.0459</v>
          </cell>
        </row>
        <row r="2937">
          <cell r="C2937">
            <v>2934</v>
          </cell>
          <cell r="D2937">
            <v>16.048200000000001</v>
          </cell>
          <cell r="E2937">
            <v>2934</v>
          </cell>
          <cell r="F2937">
            <v>16.048200000000001</v>
          </cell>
        </row>
        <row r="2938">
          <cell r="C2938">
            <v>2935</v>
          </cell>
          <cell r="D2938">
            <v>16.0505</v>
          </cell>
          <cell r="E2938">
            <v>2935</v>
          </cell>
          <cell r="F2938">
            <v>16.0505</v>
          </cell>
        </row>
        <row r="2939">
          <cell r="C2939">
            <v>2936</v>
          </cell>
          <cell r="D2939">
            <v>16.052800000000001</v>
          </cell>
          <cell r="E2939">
            <v>2936</v>
          </cell>
          <cell r="F2939">
            <v>16.052800000000001</v>
          </cell>
        </row>
        <row r="2940">
          <cell r="C2940">
            <v>2937</v>
          </cell>
          <cell r="D2940">
            <v>16.055099999999999</v>
          </cell>
          <cell r="E2940">
            <v>2937</v>
          </cell>
          <cell r="F2940">
            <v>16.055099999999999</v>
          </cell>
        </row>
        <row r="2941">
          <cell r="C2941">
            <v>2938</v>
          </cell>
          <cell r="D2941">
            <v>16.057400000000001</v>
          </cell>
          <cell r="E2941">
            <v>2938</v>
          </cell>
          <cell r="F2941">
            <v>16.057400000000001</v>
          </cell>
        </row>
        <row r="2942">
          <cell r="C2942">
            <v>2939</v>
          </cell>
          <cell r="D2942">
            <v>16.059699999999999</v>
          </cell>
          <cell r="E2942">
            <v>2939</v>
          </cell>
          <cell r="F2942">
            <v>16.059699999999999</v>
          </cell>
        </row>
        <row r="2943">
          <cell r="C2943">
            <v>2940</v>
          </cell>
          <cell r="D2943">
            <v>16.062000000000001</v>
          </cell>
          <cell r="E2943">
            <v>2940</v>
          </cell>
          <cell r="F2943">
            <v>16.062000000000001</v>
          </cell>
        </row>
        <row r="2944">
          <cell r="C2944">
            <v>2941</v>
          </cell>
          <cell r="D2944">
            <v>16.064299999999999</v>
          </cell>
          <cell r="E2944">
            <v>2941</v>
          </cell>
          <cell r="F2944">
            <v>16.064299999999999</v>
          </cell>
        </row>
        <row r="2945">
          <cell r="C2945">
            <v>2942</v>
          </cell>
          <cell r="D2945">
            <v>16.066600000000001</v>
          </cell>
          <cell r="E2945">
            <v>2942</v>
          </cell>
          <cell r="F2945">
            <v>16.066600000000001</v>
          </cell>
        </row>
        <row r="2946">
          <cell r="C2946">
            <v>2943</v>
          </cell>
          <cell r="D2946">
            <v>16.068899999999999</v>
          </cell>
          <cell r="E2946">
            <v>2943</v>
          </cell>
          <cell r="F2946">
            <v>16.068899999999999</v>
          </cell>
        </row>
        <row r="2947">
          <cell r="C2947">
            <v>2944</v>
          </cell>
          <cell r="D2947">
            <v>16.071200000000001</v>
          </cell>
          <cell r="E2947">
            <v>2944</v>
          </cell>
          <cell r="F2947">
            <v>16.071200000000001</v>
          </cell>
        </row>
        <row r="2948">
          <cell r="C2948">
            <v>2945</v>
          </cell>
          <cell r="D2948">
            <v>16.073500000000003</v>
          </cell>
          <cell r="E2948">
            <v>2945</v>
          </cell>
          <cell r="F2948">
            <v>16.073500000000003</v>
          </cell>
        </row>
        <row r="2949">
          <cell r="C2949">
            <v>2946</v>
          </cell>
          <cell r="D2949">
            <v>16.075800000000001</v>
          </cell>
          <cell r="E2949">
            <v>2946</v>
          </cell>
          <cell r="F2949">
            <v>16.075800000000001</v>
          </cell>
        </row>
        <row r="2950">
          <cell r="C2950">
            <v>2947</v>
          </cell>
          <cell r="D2950">
            <v>16.078099999999999</v>
          </cell>
          <cell r="E2950">
            <v>2947</v>
          </cell>
          <cell r="F2950">
            <v>16.078099999999999</v>
          </cell>
        </row>
        <row r="2951">
          <cell r="C2951">
            <v>2948</v>
          </cell>
          <cell r="D2951">
            <v>16.080400000000001</v>
          </cell>
          <cell r="E2951">
            <v>2948</v>
          </cell>
          <cell r="F2951">
            <v>16.080400000000001</v>
          </cell>
        </row>
        <row r="2952">
          <cell r="C2952">
            <v>2949</v>
          </cell>
          <cell r="D2952">
            <v>16.082700000000003</v>
          </cell>
          <cell r="E2952">
            <v>2949</v>
          </cell>
          <cell r="F2952">
            <v>16.082700000000003</v>
          </cell>
        </row>
        <row r="2953">
          <cell r="C2953">
            <v>2950</v>
          </cell>
          <cell r="D2953">
            <v>16.085000000000001</v>
          </cell>
          <cell r="E2953">
            <v>2950</v>
          </cell>
          <cell r="F2953">
            <v>16.085000000000001</v>
          </cell>
        </row>
        <row r="2954">
          <cell r="C2954">
            <v>2951</v>
          </cell>
          <cell r="D2954">
            <v>16.087299999999999</v>
          </cell>
          <cell r="E2954">
            <v>2951</v>
          </cell>
          <cell r="F2954">
            <v>16.087299999999999</v>
          </cell>
        </row>
        <row r="2955">
          <cell r="C2955">
            <v>2952</v>
          </cell>
          <cell r="D2955">
            <v>16.089600000000001</v>
          </cell>
          <cell r="E2955">
            <v>2952</v>
          </cell>
          <cell r="F2955">
            <v>16.089600000000001</v>
          </cell>
        </row>
        <row r="2956">
          <cell r="C2956">
            <v>2953</v>
          </cell>
          <cell r="D2956">
            <v>16.091900000000003</v>
          </cell>
          <cell r="E2956">
            <v>2953</v>
          </cell>
          <cell r="F2956">
            <v>16.091900000000003</v>
          </cell>
        </row>
        <row r="2957">
          <cell r="C2957">
            <v>2954</v>
          </cell>
          <cell r="D2957">
            <v>16.094200000000001</v>
          </cell>
          <cell r="E2957">
            <v>2954</v>
          </cell>
          <cell r="F2957">
            <v>16.094200000000001</v>
          </cell>
        </row>
        <row r="2958">
          <cell r="C2958">
            <v>2955</v>
          </cell>
          <cell r="D2958">
            <v>16.096499999999999</v>
          </cell>
          <cell r="E2958">
            <v>2955</v>
          </cell>
          <cell r="F2958">
            <v>16.096499999999999</v>
          </cell>
        </row>
        <row r="2959">
          <cell r="C2959">
            <v>2956</v>
          </cell>
          <cell r="D2959">
            <v>16.098800000000001</v>
          </cell>
          <cell r="E2959">
            <v>2956</v>
          </cell>
          <cell r="F2959">
            <v>16.098800000000001</v>
          </cell>
        </row>
        <row r="2960">
          <cell r="C2960">
            <v>2957</v>
          </cell>
          <cell r="D2960">
            <v>16.101100000000002</v>
          </cell>
          <cell r="E2960">
            <v>2957</v>
          </cell>
          <cell r="F2960">
            <v>16.101100000000002</v>
          </cell>
        </row>
        <row r="2961">
          <cell r="C2961">
            <v>2958</v>
          </cell>
          <cell r="D2961">
            <v>16.103400000000001</v>
          </cell>
          <cell r="E2961">
            <v>2958</v>
          </cell>
          <cell r="F2961">
            <v>16.103400000000001</v>
          </cell>
        </row>
        <row r="2962">
          <cell r="C2962">
            <v>2959</v>
          </cell>
          <cell r="D2962">
            <v>16.105699999999999</v>
          </cell>
          <cell r="E2962">
            <v>2959</v>
          </cell>
          <cell r="F2962">
            <v>16.105699999999999</v>
          </cell>
        </row>
        <row r="2963">
          <cell r="C2963">
            <v>2960</v>
          </cell>
          <cell r="D2963">
            <v>16.108000000000001</v>
          </cell>
          <cell r="E2963">
            <v>2960</v>
          </cell>
          <cell r="F2963">
            <v>16.108000000000001</v>
          </cell>
        </row>
        <row r="2964">
          <cell r="C2964">
            <v>2961</v>
          </cell>
          <cell r="D2964">
            <v>16.110300000000002</v>
          </cell>
          <cell r="E2964">
            <v>2961</v>
          </cell>
          <cell r="F2964">
            <v>16.110300000000002</v>
          </cell>
        </row>
        <row r="2965">
          <cell r="C2965">
            <v>2962</v>
          </cell>
          <cell r="D2965">
            <v>16.1126</v>
          </cell>
          <cell r="E2965">
            <v>2962</v>
          </cell>
          <cell r="F2965">
            <v>16.1126</v>
          </cell>
        </row>
        <row r="2966">
          <cell r="C2966">
            <v>2963</v>
          </cell>
          <cell r="D2966">
            <v>16.114899999999999</v>
          </cell>
          <cell r="E2966">
            <v>2963</v>
          </cell>
          <cell r="F2966">
            <v>16.114899999999999</v>
          </cell>
        </row>
        <row r="2967">
          <cell r="C2967">
            <v>2964</v>
          </cell>
          <cell r="D2967">
            <v>16.1172</v>
          </cell>
          <cell r="E2967">
            <v>2964</v>
          </cell>
          <cell r="F2967">
            <v>16.1172</v>
          </cell>
        </row>
        <row r="2968">
          <cell r="C2968">
            <v>2965</v>
          </cell>
          <cell r="D2968">
            <v>16.119500000000002</v>
          </cell>
          <cell r="E2968">
            <v>2965</v>
          </cell>
          <cell r="F2968">
            <v>16.119500000000002</v>
          </cell>
        </row>
        <row r="2969">
          <cell r="C2969">
            <v>2966</v>
          </cell>
          <cell r="D2969">
            <v>16.1218</v>
          </cell>
          <cell r="E2969">
            <v>2966</v>
          </cell>
          <cell r="F2969">
            <v>16.1218</v>
          </cell>
        </row>
        <row r="2970">
          <cell r="C2970">
            <v>2967</v>
          </cell>
          <cell r="D2970">
            <v>16.124099999999999</v>
          </cell>
          <cell r="E2970">
            <v>2967</v>
          </cell>
          <cell r="F2970">
            <v>16.124099999999999</v>
          </cell>
        </row>
        <row r="2971">
          <cell r="C2971">
            <v>2968</v>
          </cell>
          <cell r="D2971">
            <v>16.1264</v>
          </cell>
          <cell r="E2971">
            <v>2968</v>
          </cell>
          <cell r="F2971">
            <v>16.1264</v>
          </cell>
        </row>
        <row r="2972">
          <cell r="C2972">
            <v>2969</v>
          </cell>
          <cell r="D2972">
            <v>16.128700000000002</v>
          </cell>
          <cell r="E2972">
            <v>2969</v>
          </cell>
          <cell r="F2972">
            <v>16.128700000000002</v>
          </cell>
        </row>
        <row r="2973">
          <cell r="C2973">
            <v>2970</v>
          </cell>
          <cell r="D2973">
            <v>16.131</v>
          </cell>
          <cell r="E2973">
            <v>2970</v>
          </cell>
          <cell r="F2973">
            <v>16.131</v>
          </cell>
        </row>
        <row r="2974">
          <cell r="C2974">
            <v>2971</v>
          </cell>
          <cell r="D2974">
            <v>16.133299999999998</v>
          </cell>
          <cell r="E2974">
            <v>2971</v>
          </cell>
          <cell r="F2974">
            <v>16.133299999999998</v>
          </cell>
        </row>
        <row r="2975">
          <cell r="C2975">
            <v>2972</v>
          </cell>
          <cell r="D2975">
            <v>16.1356</v>
          </cell>
          <cell r="E2975">
            <v>2972</v>
          </cell>
          <cell r="F2975">
            <v>16.1356</v>
          </cell>
        </row>
        <row r="2976">
          <cell r="C2976">
            <v>2973</v>
          </cell>
          <cell r="D2976">
            <v>16.137900000000002</v>
          </cell>
          <cell r="E2976">
            <v>2973</v>
          </cell>
          <cell r="F2976">
            <v>16.137900000000002</v>
          </cell>
        </row>
        <row r="2977">
          <cell r="C2977">
            <v>2974</v>
          </cell>
          <cell r="D2977">
            <v>16.1402</v>
          </cell>
          <cell r="E2977">
            <v>2974</v>
          </cell>
          <cell r="F2977">
            <v>16.1402</v>
          </cell>
        </row>
        <row r="2978">
          <cell r="C2978">
            <v>2975</v>
          </cell>
          <cell r="D2978">
            <v>16.142500000000002</v>
          </cell>
          <cell r="E2978">
            <v>2975</v>
          </cell>
          <cell r="F2978">
            <v>16.142500000000002</v>
          </cell>
        </row>
        <row r="2979">
          <cell r="C2979">
            <v>2976</v>
          </cell>
          <cell r="D2979">
            <v>16.1448</v>
          </cell>
          <cell r="E2979">
            <v>2976</v>
          </cell>
          <cell r="F2979">
            <v>16.1448</v>
          </cell>
        </row>
        <row r="2980">
          <cell r="C2980">
            <v>2977</v>
          </cell>
          <cell r="D2980">
            <v>16.147100000000002</v>
          </cell>
          <cell r="E2980">
            <v>2977</v>
          </cell>
          <cell r="F2980">
            <v>16.147100000000002</v>
          </cell>
        </row>
        <row r="2981">
          <cell r="C2981">
            <v>2978</v>
          </cell>
          <cell r="D2981">
            <v>16.1494</v>
          </cell>
          <cell r="E2981">
            <v>2978</v>
          </cell>
          <cell r="F2981">
            <v>16.1494</v>
          </cell>
        </row>
        <row r="2982">
          <cell r="C2982">
            <v>2979</v>
          </cell>
          <cell r="D2982">
            <v>16.151700000000002</v>
          </cell>
          <cell r="E2982">
            <v>2979</v>
          </cell>
          <cell r="F2982">
            <v>16.151700000000002</v>
          </cell>
        </row>
        <row r="2983">
          <cell r="C2983">
            <v>2980</v>
          </cell>
          <cell r="D2983">
            <v>16.154</v>
          </cell>
          <cell r="E2983">
            <v>2980</v>
          </cell>
          <cell r="F2983">
            <v>16.154</v>
          </cell>
        </row>
        <row r="2984">
          <cell r="C2984">
            <v>2981</v>
          </cell>
          <cell r="D2984">
            <v>16.156300000000002</v>
          </cell>
          <cell r="E2984">
            <v>2981</v>
          </cell>
          <cell r="F2984">
            <v>16.156300000000002</v>
          </cell>
        </row>
        <row r="2985">
          <cell r="C2985">
            <v>2982</v>
          </cell>
          <cell r="D2985">
            <v>16.1586</v>
          </cell>
          <cell r="E2985">
            <v>2982</v>
          </cell>
          <cell r="F2985">
            <v>16.1586</v>
          </cell>
        </row>
        <row r="2986">
          <cell r="C2986">
            <v>2983</v>
          </cell>
          <cell r="D2986">
            <v>16.160900000000002</v>
          </cell>
          <cell r="E2986">
            <v>2983</v>
          </cell>
          <cell r="F2986">
            <v>16.160900000000002</v>
          </cell>
        </row>
        <row r="2987">
          <cell r="C2987">
            <v>2984</v>
          </cell>
          <cell r="D2987">
            <v>16.1632</v>
          </cell>
          <cell r="E2987">
            <v>2984</v>
          </cell>
          <cell r="F2987">
            <v>16.1632</v>
          </cell>
        </row>
        <row r="2988">
          <cell r="C2988">
            <v>2985</v>
          </cell>
          <cell r="D2988">
            <v>16.165500000000002</v>
          </cell>
          <cell r="E2988">
            <v>2985</v>
          </cell>
          <cell r="F2988">
            <v>16.165500000000002</v>
          </cell>
        </row>
        <row r="2989">
          <cell r="C2989">
            <v>2986</v>
          </cell>
          <cell r="D2989">
            <v>16.1678</v>
          </cell>
          <cell r="E2989">
            <v>2986</v>
          </cell>
          <cell r="F2989">
            <v>16.1678</v>
          </cell>
        </row>
        <row r="2990">
          <cell r="C2990">
            <v>2987</v>
          </cell>
          <cell r="D2990">
            <v>16.170100000000001</v>
          </cell>
          <cell r="E2990">
            <v>2987</v>
          </cell>
          <cell r="F2990">
            <v>16.170100000000001</v>
          </cell>
        </row>
        <row r="2991">
          <cell r="C2991">
            <v>2988</v>
          </cell>
          <cell r="D2991">
            <v>16.1724</v>
          </cell>
          <cell r="E2991">
            <v>2988</v>
          </cell>
          <cell r="F2991">
            <v>16.1724</v>
          </cell>
        </row>
        <row r="2992">
          <cell r="C2992">
            <v>2989</v>
          </cell>
          <cell r="D2992">
            <v>16.174700000000001</v>
          </cell>
          <cell r="E2992">
            <v>2989</v>
          </cell>
          <cell r="F2992">
            <v>16.174700000000001</v>
          </cell>
        </row>
        <row r="2993">
          <cell r="C2993">
            <v>2990</v>
          </cell>
          <cell r="D2993">
            <v>16.177</v>
          </cell>
          <cell r="E2993">
            <v>2990</v>
          </cell>
          <cell r="F2993">
            <v>16.177</v>
          </cell>
        </row>
        <row r="2994">
          <cell r="C2994">
            <v>2991</v>
          </cell>
          <cell r="D2994">
            <v>16.179300000000001</v>
          </cell>
          <cell r="E2994">
            <v>2991</v>
          </cell>
          <cell r="F2994">
            <v>16.179300000000001</v>
          </cell>
        </row>
        <row r="2995">
          <cell r="C2995">
            <v>2992</v>
          </cell>
          <cell r="D2995">
            <v>16.1816</v>
          </cell>
          <cell r="E2995">
            <v>2992</v>
          </cell>
          <cell r="F2995">
            <v>16.1816</v>
          </cell>
        </row>
        <row r="2996">
          <cell r="C2996">
            <v>2993</v>
          </cell>
          <cell r="D2996">
            <v>16.183900000000001</v>
          </cell>
          <cell r="E2996">
            <v>2993</v>
          </cell>
          <cell r="F2996">
            <v>16.183900000000001</v>
          </cell>
        </row>
        <row r="2997">
          <cell r="C2997">
            <v>2994</v>
          </cell>
          <cell r="D2997">
            <v>16.186199999999999</v>
          </cell>
          <cell r="E2997">
            <v>2994</v>
          </cell>
          <cell r="F2997">
            <v>16.186199999999999</v>
          </cell>
        </row>
        <row r="2998">
          <cell r="C2998">
            <v>2995</v>
          </cell>
          <cell r="D2998">
            <v>16.188500000000001</v>
          </cell>
          <cell r="E2998">
            <v>2995</v>
          </cell>
          <cell r="F2998">
            <v>16.188500000000001</v>
          </cell>
        </row>
        <row r="2999">
          <cell r="C2999">
            <v>2996</v>
          </cell>
          <cell r="D2999">
            <v>16.190799999999999</v>
          </cell>
          <cell r="E2999">
            <v>2996</v>
          </cell>
          <cell r="F2999">
            <v>16.190799999999999</v>
          </cell>
        </row>
        <row r="3000">
          <cell r="C3000">
            <v>2997</v>
          </cell>
          <cell r="D3000">
            <v>16.193100000000001</v>
          </cell>
          <cell r="E3000">
            <v>2997</v>
          </cell>
          <cell r="F3000">
            <v>16.193100000000001</v>
          </cell>
        </row>
        <row r="3001">
          <cell r="C3001">
            <v>2998</v>
          </cell>
          <cell r="D3001">
            <v>16.195399999999999</v>
          </cell>
          <cell r="E3001">
            <v>2998</v>
          </cell>
          <cell r="F3001">
            <v>16.195399999999999</v>
          </cell>
        </row>
        <row r="3002">
          <cell r="C3002">
            <v>2999</v>
          </cell>
          <cell r="D3002">
            <v>16.197700000000001</v>
          </cell>
          <cell r="E3002">
            <v>2999</v>
          </cell>
          <cell r="F3002">
            <v>16.197700000000001</v>
          </cell>
        </row>
        <row r="3003">
          <cell r="C3003">
            <v>3000</v>
          </cell>
          <cell r="D3003">
            <v>16.2</v>
          </cell>
          <cell r="E3003">
            <v>3000</v>
          </cell>
          <cell r="F3003">
            <v>16.2</v>
          </cell>
        </row>
        <row r="3004">
          <cell r="C3004">
            <v>3001</v>
          </cell>
          <cell r="D3004">
            <v>16.203099999999999</v>
          </cell>
          <cell r="E3004">
            <v>3001</v>
          </cell>
          <cell r="F3004">
            <v>16.203099999999999</v>
          </cell>
        </row>
        <row r="3005">
          <cell r="C3005">
            <v>3002</v>
          </cell>
          <cell r="D3005">
            <v>16.206200000000003</v>
          </cell>
          <cell r="E3005">
            <v>3002</v>
          </cell>
          <cell r="F3005">
            <v>16.206200000000003</v>
          </cell>
        </row>
        <row r="3006">
          <cell r="C3006">
            <v>3003</v>
          </cell>
          <cell r="D3006">
            <v>16.209299999999999</v>
          </cell>
          <cell r="E3006">
            <v>3003</v>
          </cell>
          <cell r="F3006">
            <v>16.209299999999999</v>
          </cell>
        </row>
        <row r="3007">
          <cell r="C3007">
            <v>3004</v>
          </cell>
          <cell r="D3007">
            <v>16.212400000000002</v>
          </cell>
          <cell r="E3007">
            <v>3004</v>
          </cell>
          <cell r="F3007">
            <v>16.212400000000002</v>
          </cell>
        </row>
        <row r="3008">
          <cell r="C3008">
            <v>3005</v>
          </cell>
          <cell r="D3008">
            <v>16.215499999999999</v>
          </cell>
          <cell r="E3008">
            <v>3005</v>
          </cell>
          <cell r="F3008">
            <v>16.215499999999999</v>
          </cell>
        </row>
        <row r="3009">
          <cell r="C3009">
            <v>3006</v>
          </cell>
          <cell r="D3009">
            <v>16.218600000000002</v>
          </cell>
          <cell r="E3009">
            <v>3006</v>
          </cell>
          <cell r="F3009">
            <v>16.218600000000002</v>
          </cell>
        </row>
        <row r="3010">
          <cell r="C3010">
            <v>3007</v>
          </cell>
          <cell r="D3010">
            <v>16.221699999999998</v>
          </cell>
          <cell r="E3010">
            <v>3007</v>
          </cell>
          <cell r="F3010">
            <v>16.221699999999998</v>
          </cell>
        </row>
        <row r="3011">
          <cell r="C3011">
            <v>3008</v>
          </cell>
          <cell r="D3011">
            <v>16.224800000000002</v>
          </cell>
          <cell r="E3011">
            <v>3008</v>
          </cell>
          <cell r="F3011">
            <v>16.224800000000002</v>
          </cell>
        </row>
        <row r="3012">
          <cell r="C3012">
            <v>3009</v>
          </cell>
          <cell r="D3012">
            <v>16.227899999999998</v>
          </cell>
          <cell r="E3012">
            <v>3009</v>
          </cell>
          <cell r="F3012">
            <v>16.227899999999998</v>
          </cell>
        </row>
        <row r="3013">
          <cell r="C3013">
            <v>3010</v>
          </cell>
          <cell r="D3013">
            <v>16.231000000000002</v>
          </cell>
          <cell r="E3013">
            <v>3010</v>
          </cell>
          <cell r="F3013">
            <v>16.231000000000002</v>
          </cell>
        </row>
        <row r="3014">
          <cell r="C3014">
            <v>3011</v>
          </cell>
          <cell r="D3014">
            <v>16.234099999999998</v>
          </cell>
          <cell r="E3014">
            <v>3011</v>
          </cell>
          <cell r="F3014">
            <v>16.234099999999998</v>
          </cell>
        </row>
        <row r="3015">
          <cell r="C3015">
            <v>3012</v>
          </cell>
          <cell r="D3015">
            <v>16.237200000000001</v>
          </cell>
          <cell r="E3015">
            <v>3012</v>
          </cell>
          <cell r="F3015">
            <v>16.237200000000001</v>
          </cell>
        </row>
        <row r="3016">
          <cell r="C3016">
            <v>3013</v>
          </cell>
          <cell r="D3016">
            <v>16.240299999999998</v>
          </cell>
          <cell r="E3016">
            <v>3013</v>
          </cell>
          <cell r="F3016">
            <v>16.240299999999998</v>
          </cell>
        </row>
        <row r="3017">
          <cell r="C3017">
            <v>3014</v>
          </cell>
          <cell r="D3017">
            <v>16.243400000000001</v>
          </cell>
          <cell r="E3017">
            <v>3014</v>
          </cell>
          <cell r="F3017">
            <v>16.243400000000001</v>
          </cell>
        </row>
        <row r="3018">
          <cell r="C3018">
            <v>3015</v>
          </cell>
          <cell r="D3018">
            <v>16.246499999999997</v>
          </cell>
          <cell r="E3018">
            <v>3015</v>
          </cell>
          <cell r="F3018">
            <v>16.246499999999997</v>
          </cell>
        </row>
        <row r="3019">
          <cell r="C3019">
            <v>3016</v>
          </cell>
          <cell r="D3019">
            <v>16.249600000000001</v>
          </cell>
          <cell r="E3019">
            <v>3016</v>
          </cell>
          <cell r="F3019">
            <v>16.249600000000001</v>
          </cell>
        </row>
        <row r="3020">
          <cell r="C3020">
            <v>3017</v>
          </cell>
          <cell r="D3020">
            <v>16.252700000000001</v>
          </cell>
          <cell r="E3020">
            <v>3017</v>
          </cell>
          <cell r="F3020">
            <v>16.252700000000001</v>
          </cell>
        </row>
        <row r="3021">
          <cell r="C3021">
            <v>3018</v>
          </cell>
          <cell r="D3021">
            <v>16.255800000000001</v>
          </cell>
          <cell r="E3021">
            <v>3018</v>
          </cell>
          <cell r="F3021">
            <v>16.255800000000001</v>
          </cell>
        </row>
        <row r="3022">
          <cell r="C3022">
            <v>3019</v>
          </cell>
          <cell r="D3022">
            <v>16.258900000000001</v>
          </cell>
          <cell r="E3022">
            <v>3019</v>
          </cell>
          <cell r="F3022">
            <v>16.258900000000001</v>
          </cell>
        </row>
        <row r="3023">
          <cell r="C3023">
            <v>3020</v>
          </cell>
          <cell r="D3023">
            <v>16.262</v>
          </cell>
          <cell r="E3023">
            <v>3020</v>
          </cell>
          <cell r="F3023">
            <v>16.262</v>
          </cell>
        </row>
        <row r="3024">
          <cell r="C3024">
            <v>3021</v>
          </cell>
          <cell r="D3024">
            <v>16.2651</v>
          </cell>
          <cell r="E3024">
            <v>3021</v>
          </cell>
          <cell r="F3024">
            <v>16.2651</v>
          </cell>
        </row>
        <row r="3025">
          <cell r="C3025">
            <v>3022</v>
          </cell>
          <cell r="D3025">
            <v>16.2682</v>
          </cell>
          <cell r="E3025">
            <v>3022</v>
          </cell>
          <cell r="F3025">
            <v>16.2682</v>
          </cell>
        </row>
        <row r="3026">
          <cell r="C3026">
            <v>3023</v>
          </cell>
          <cell r="D3026">
            <v>16.2713</v>
          </cell>
          <cell r="E3026">
            <v>3023</v>
          </cell>
          <cell r="F3026">
            <v>16.2713</v>
          </cell>
        </row>
        <row r="3027">
          <cell r="C3027">
            <v>3024</v>
          </cell>
          <cell r="D3027">
            <v>16.2744</v>
          </cell>
          <cell r="E3027">
            <v>3024</v>
          </cell>
          <cell r="F3027">
            <v>16.2744</v>
          </cell>
        </row>
        <row r="3028">
          <cell r="C3028">
            <v>3025</v>
          </cell>
          <cell r="D3028">
            <v>16.2775</v>
          </cell>
          <cell r="E3028">
            <v>3025</v>
          </cell>
          <cell r="F3028">
            <v>16.2775</v>
          </cell>
        </row>
        <row r="3029">
          <cell r="C3029">
            <v>3026</v>
          </cell>
          <cell r="D3029">
            <v>16.2806</v>
          </cell>
          <cell r="E3029">
            <v>3026</v>
          </cell>
          <cell r="F3029">
            <v>16.2806</v>
          </cell>
        </row>
        <row r="3030">
          <cell r="C3030">
            <v>3027</v>
          </cell>
          <cell r="D3030">
            <v>16.2837</v>
          </cell>
          <cell r="E3030">
            <v>3027</v>
          </cell>
          <cell r="F3030">
            <v>16.2837</v>
          </cell>
        </row>
        <row r="3031">
          <cell r="C3031">
            <v>3028</v>
          </cell>
          <cell r="D3031">
            <v>16.286799999999999</v>
          </cell>
          <cell r="E3031">
            <v>3028</v>
          </cell>
          <cell r="F3031">
            <v>16.286799999999999</v>
          </cell>
        </row>
        <row r="3032">
          <cell r="C3032">
            <v>3029</v>
          </cell>
          <cell r="D3032">
            <v>16.289899999999999</v>
          </cell>
          <cell r="E3032">
            <v>3029</v>
          </cell>
          <cell r="F3032">
            <v>16.289899999999999</v>
          </cell>
        </row>
        <row r="3033">
          <cell r="C3033">
            <v>3030</v>
          </cell>
          <cell r="D3033">
            <v>16.292999999999999</v>
          </cell>
          <cell r="E3033">
            <v>3030</v>
          </cell>
          <cell r="F3033">
            <v>16.292999999999999</v>
          </cell>
        </row>
        <row r="3034">
          <cell r="C3034">
            <v>3031</v>
          </cell>
          <cell r="D3034">
            <v>16.296099999999999</v>
          </cell>
          <cell r="E3034">
            <v>3031</v>
          </cell>
          <cell r="F3034">
            <v>16.296099999999999</v>
          </cell>
        </row>
        <row r="3035">
          <cell r="C3035">
            <v>3032</v>
          </cell>
          <cell r="D3035">
            <v>16.299199999999999</v>
          </cell>
          <cell r="E3035">
            <v>3032</v>
          </cell>
          <cell r="F3035">
            <v>16.299199999999999</v>
          </cell>
        </row>
        <row r="3036">
          <cell r="C3036">
            <v>3033</v>
          </cell>
          <cell r="D3036">
            <v>16.302300000000002</v>
          </cell>
          <cell r="E3036">
            <v>3033</v>
          </cell>
          <cell r="F3036">
            <v>16.302300000000002</v>
          </cell>
        </row>
        <row r="3037">
          <cell r="C3037">
            <v>3034</v>
          </cell>
          <cell r="D3037">
            <v>16.305399999999999</v>
          </cell>
          <cell r="E3037">
            <v>3034</v>
          </cell>
          <cell r="F3037">
            <v>16.305399999999999</v>
          </cell>
        </row>
        <row r="3038">
          <cell r="C3038">
            <v>3035</v>
          </cell>
          <cell r="D3038">
            <v>16.308500000000002</v>
          </cell>
          <cell r="E3038">
            <v>3035</v>
          </cell>
          <cell r="F3038">
            <v>16.308500000000002</v>
          </cell>
        </row>
        <row r="3039">
          <cell r="C3039">
            <v>3036</v>
          </cell>
          <cell r="D3039">
            <v>16.311599999999999</v>
          </cell>
          <cell r="E3039">
            <v>3036</v>
          </cell>
          <cell r="F3039">
            <v>16.311599999999999</v>
          </cell>
        </row>
        <row r="3040">
          <cell r="C3040">
            <v>3037</v>
          </cell>
          <cell r="D3040">
            <v>16.314700000000002</v>
          </cell>
          <cell r="E3040">
            <v>3037</v>
          </cell>
          <cell r="F3040">
            <v>16.314700000000002</v>
          </cell>
        </row>
        <row r="3041">
          <cell r="C3041">
            <v>3038</v>
          </cell>
          <cell r="D3041">
            <v>16.317799999999998</v>
          </cell>
          <cell r="E3041">
            <v>3038</v>
          </cell>
          <cell r="F3041">
            <v>16.317799999999998</v>
          </cell>
        </row>
        <row r="3042">
          <cell r="C3042">
            <v>3039</v>
          </cell>
          <cell r="D3042">
            <v>16.320900000000002</v>
          </cell>
          <cell r="E3042">
            <v>3039</v>
          </cell>
          <cell r="F3042">
            <v>16.320900000000002</v>
          </cell>
        </row>
        <row r="3043">
          <cell r="C3043">
            <v>3040</v>
          </cell>
          <cell r="D3043">
            <v>16.323999999999998</v>
          </cell>
          <cell r="E3043">
            <v>3040</v>
          </cell>
          <cell r="F3043">
            <v>16.323999999999998</v>
          </cell>
        </row>
        <row r="3044">
          <cell r="C3044">
            <v>3041</v>
          </cell>
          <cell r="D3044">
            <v>16.327100000000002</v>
          </cell>
          <cell r="E3044">
            <v>3041</v>
          </cell>
          <cell r="F3044">
            <v>16.327100000000002</v>
          </cell>
        </row>
        <row r="3045">
          <cell r="C3045">
            <v>3042</v>
          </cell>
          <cell r="D3045">
            <v>16.330199999999998</v>
          </cell>
          <cell r="E3045">
            <v>3042</v>
          </cell>
          <cell r="F3045">
            <v>16.330199999999998</v>
          </cell>
        </row>
        <row r="3046">
          <cell r="C3046">
            <v>3043</v>
          </cell>
          <cell r="D3046">
            <v>16.333300000000001</v>
          </cell>
          <cell r="E3046">
            <v>3043</v>
          </cell>
          <cell r="F3046">
            <v>16.333300000000001</v>
          </cell>
        </row>
        <row r="3047">
          <cell r="C3047">
            <v>3044</v>
          </cell>
          <cell r="D3047">
            <v>16.336399999999998</v>
          </cell>
          <cell r="E3047">
            <v>3044</v>
          </cell>
          <cell r="F3047">
            <v>16.336399999999998</v>
          </cell>
        </row>
        <row r="3048">
          <cell r="C3048">
            <v>3045</v>
          </cell>
          <cell r="D3048">
            <v>16.339500000000001</v>
          </cell>
          <cell r="E3048">
            <v>3045</v>
          </cell>
          <cell r="F3048">
            <v>16.339500000000001</v>
          </cell>
        </row>
        <row r="3049">
          <cell r="C3049">
            <v>3046</v>
          </cell>
          <cell r="D3049">
            <v>16.342600000000001</v>
          </cell>
          <cell r="E3049">
            <v>3046</v>
          </cell>
          <cell r="F3049">
            <v>16.342600000000001</v>
          </cell>
        </row>
        <row r="3050">
          <cell r="C3050">
            <v>3047</v>
          </cell>
          <cell r="D3050">
            <v>16.345700000000001</v>
          </cell>
          <cell r="E3050">
            <v>3047</v>
          </cell>
          <cell r="F3050">
            <v>16.345700000000001</v>
          </cell>
        </row>
        <row r="3051">
          <cell r="C3051">
            <v>3048</v>
          </cell>
          <cell r="D3051">
            <v>16.348800000000001</v>
          </cell>
          <cell r="E3051">
            <v>3048</v>
          </cell>
          <cell r="F3051">
            <v>16.348800000000001</v>
          </cell>
        </row>
        <row r="3052">
          <cell r="C3052">
            <v>3049</v>
          </cell>
          <cell r="D3052">
            <v>16.351900000000001</v>
          </cell>
          <cell r="E3052">
            <v>3049</v>
          </cell>
          <cell r="F3052">
            <v>16.351900000000001</v>
          </cell>
        </row>
        <row r="3053">
          <cell r="C3053">
            <v>3050</v>
          </cell>
          <cell r="D3053">
            <v>16.355</v>
          </cell>
          <cell r="E3053">
            <v>3050</v>
          </cell>
          <cell r="F3053">
            <v>16.355</v>
          </cell>
        </row>
        <row r="3054">
          <cell r="C3054">
            <v>3051</v>
          </cell>
          <cell r="D3054">
            <v>16.3581</v>
          </cell>
          <cell r="E3054">
            <v>3051</v>
          </cell>
          <cell r="F3054">
            <v>16.3581</v>
          </cell>
        </row>
        <row r="3055">
          <cell r="C3055">
            <v>3052</v>
          </cell>
          <cell r="D3055">
            <v>16.3612</v>
          </cell>
          <cell r="E3055">
            <v>3052</v>
          </cell>
          <cell r="F3055">
            <v>16.3612</v>
          </cell>
        </row>
        <row r="3056">
          <cell r="C3056">
            <v>3053</v>
          </cell>
          <cell r="D3056">
            <v>16.3643</v>
          </cell>
          <cell r="E3056">
            <v>3053</v>
          </cell>
          <cell r="F3056">
            <v>16.3643</v>
          </cell>
        </row>
        <row r="3057">
          <cell r="C3057">
            <v>3054</v>
          </cell>
          <cell r="D3057">
            <v>16.3674</v>
          </cell>
          <cell r="E3057">
            <v>3054</v>
          </cell>
          <cell r="F3057">
            <v>16.3674</v>
          </cell>
        </row>
        <row r="3058">
          <cell r="C3058">
            <v>3055</v>
          </cell>
          <cell r="D3058">
            <v>16.3705</v>
          </cell>
          <cell r="E3058">
            <v>3055</v>
          </cell>
          <cell r="F3058">
            <v>16.3705</v>
          </cell>
        </row>
        <row r="3059">
          <cell r="C3059">
            <v>3056</v>
          </cell>
          <cell r="D3059">
            <v>16.3736</v>
          </cell>
          <cell r="E3059">
            <v>3056</v>
          </cell>
          <cell r="F3059">
            <v>16.3736</v>
          </cell>
        </row>
        <row r="3060">
          <cell r="C3060">
            <v>3057</v>
          </cell>
          <cell r="D3060">
            <v>16.3767</v>
          </cell>
          <cell r="E3060">
            <v>3057</v>
          </cell>
          <cell r="F3060">
            <v>16.3767</v>
          </cell>
        </row>
        <row r="3061">
          <cell r="C3061">
            <v>3058</v>
          </cell>
          <cell r="D3061">
            <v>16.379799999999999</v>
          </cell>
          <cell r="E3061">
            <v>3058</v>
          </cell>
          <cell r="F3061">
            <v>16.379799999999999</v>
          </cell>
        </row>
        <row r="3062">
          <cell r="C3062">
            <v>3059</v>
          </cell>
          <cell r="D3062">
            <v>16.382899999999999</v>
          </cell>
          <cell r="E3062">
            <v>3059</v>
          </cell>
          <cell r="F3062">
            <v>16.382899999999999</v>
          </cell>
        </row>
        <row r="3063">
          <cell r="C3063">
            <v>3060</v>
          </cell>
          <cell r="D3063">
            <v>16.385999999999999</v>
          </cell>
          <cell r="E3063">
            <v>3060</v>
          </cell>
          <cell r="F3063">
            <v>16.385999999999999</v>
          </cell>
        </row>
        <row r="3064">
          <cell r="C3064">
            <v>3061</v>
          </cell>
          <cell r="D3064">
            <v>16.389099999999999</v>
          </cell>
          <cell r="E3064">
            <v>3061</v>
          </cell>
          <cell r="F3064">
            <v>16.389099999999999</v>
          </cell>
        </row>
        <row r="3065">
          <cell r="C3065">
            <v>3062</v>
          </cell>
          <cell r="D3065">
            <v>16.392200000000003</v>
          </cell>
          <cell r="E3065">
            <v>3062</v>
          </cell>
          <cell r="F3065">
            <v>16.392200000000003</v>
          </cell>
        </row>
        <row r="3066">
          <cell r="C3066">
            <v>3063</v>
          </cell>
          <cell r="D3066">
            <v>16.395299999999999</v>
          </cell>
          <cell r="E3066">
            <v>3063</v>
          </cell>
          <cell r="F3066">
            <v>16.395299999999999</v>
          </cell>
        </row>
        <row r="3067">
          <cell r="C3067">
            <v>3064</v>
          </cell>
          <cell r="D3067">
            <v>16.398400000000002</v>
          </cell>
          <cell r="E3067">
            <v>3064</v>
          </cell>
          <cell r="F3067">
            <v>16.398400000000002</v>
          </cell>
        </row>
        <row r="3068">
          <cell r="C3068">
            <v>3065</v>
          </cell>
          <cell r="D3068">
            <v>16.401499999999999</v>
          </cell>
          <cell r="E3068">
            <v>3065</v>
          </cell>
          <cell r="F3068">
            <v>16.401499999999999</v>
          </cell>
        </row>
        <row r="3069">
          <cell r="C3069">
            <v>3066</v>
          </cell>
          <cell r="D3069">
            <v>16.404600000000002</v>
          </cell>
          <cell r="E3069">
            <v>3066</v>
          </cell>
          <cell r="F3069">
            <v>16.404600000000002</v>
          </cell>
        </row>
        <row r="3070">
          <cell r="C3070">
            <v>3067</v>
          </cell>
          <cell r="D3070">
            <v>16.407699999999998</v>
          </cell>
          <cell r="E3070">
            <v>3067</v>
          </cell>
          <cell r="F3070">
            <v>16.407699999999998</v>
          </cell>
        </row>
        <row r="3071">
          <cell r="C3071">
            <v>3068</v>
          </cell>
          <cell r="D3071">
            <v>16.410800000000002</v>
          </cell>
          <cell r="E3071">
            <v>3068</v>
          </cell>
          <cell r="F3071">
            <v>16.410800000000002</v>
          </cell>
        </row>
        <row r="3072">
          <cell r="C3072">
            <v>3069</v>
          </cell>
          <cell r="D3072">
            <v>16.413899999999998</v>
          </cell>
          <cell r="E3072">
            <v>3069</v>
          </cell>
          <cell r="F3072">
            <v>16.413899999999998</v>
          </cell>
        </row>
        <row r="3073">
          <cell r="C3073">
            <v>3070</v>
          </cell>
          <cell r="D3073">
            <v>16.417000000000002</v>
          </cell>
          <cell r="E3073">
            <v>3070</v>
          </cell>
          <cell r="F3073">
            <v>16.417000000000002</v>
          </cell>
        </row>
        <row r="3074">
          <cell r="C3074">
            <v>3071</v>
          </cell>
          <cell r="D3074">
            <v>16.420099999999998</v>
          </cell>
          <cell r="E3074">
            <v>3071</v>
          </cell>
          <cell r="F3074">
            <v>16.420099999999998</v>
          </cell>
        </row>
        <row r="3075">
          <cell r="C3075">
            <v>3072</v>
          </cell>
          <cell r="D3075">
            <v>16.423200000000001</v>
          </cell>
          <cell r="E3075">
            <v>3072</v>
          </cell>
          <cell r="F3075">
            <v>16.423200000000001</v>
          </cell>
        </row>
        <row r="3076">
          <cell r="C3076">
            <v>3073</v>
          </cell>
          <cell r="D3076">
            <v>16.426299999999998</v>
          </cell>
          <cell r="E3076">
            <v>3073</v>
          </cell>
          <cell r="F3076">
            <v>16.426299999999998</v>
          </cell>
        </row>
        <row r="3077">
          <cell r="C3077">
            <v>3074</v>
          </cell>
          <cell r="D3077">
            <v>16.429400000000001</v>
          </cell>
          <cell r="E3077">
            <v>3074</v>
          </cell>
          <cell r="F3077">
            <v>16.429400000000001</v>
          </cell>
        </row>
        <row r="3078">
          <cell r="C3078">
            <v>3075</v>
          </cell>
          <cell r="D3078">
            <v>16.432499999999997</v>
          </cell>
          <cell r="E3078">
            <v>3075</v>
          </cell>
          <cell r="F3078">
            <v>16.432499999999997</v>
          </cell>
        </row>
        <row r="3079">
          <cell r="C3079">
            <v>3076</v>
          </cell>
          <cell r="D3079">
            <v>16.435600000000001</v>
          </cell>
          <cell r="E3079">
            <v>3076</v>
          </cell>
          <cell r="F3079">
            <v>16.435600000000001</v>
          </cell>
        </row>
        <row r="3080">
          <cell r="C3080">
            <v>3077</v>
          </cell>
          <cell r="D3080">
            <v>16.438700000000001</v>
          </cell>
          <cell r="E3080">
            <v>3077</v>
          </cell>
          <cell r="F3080">
            <v>16.438700000000001</v>
          </cell>
        </row>
        <row r="3081">
          <cell r="C3081">
            <v>3078</v>
          </cell>
          <cell r="D3081">
            <v>16.441800000000001</v>
          </cell>
          <cell r="E3081">
            <v>3078</v>
          </cell>
          <cell r="F3081">
            <v>16.441800000000001</v>
          </cell>
        </row>
        <row r="3082">
          <cell r="C3082">
            <v>3079</v>
          </cell>
          <cell r="D3082">
            <v>16.444900000000001</v>
          </cell>
          <cell r="E3082">
            <v>3079</v>
          </cell>
          <cell r="F3082">
            <v>16.444900000000001</v>
          </cell>
        </row>
        <row r="3083">
          <cell r="C3083">
            <v>3080</v>
          </cell>
          <cell r="D3083">
            <v>16.448</v>
          </cell>
          <cell r="E3083">
            <v>3080</v>
          </cell>
          <cell r="F3083">
            <v>16.448</v>
          </cell>
        </row>
        <row r="3084">
          <cell r="C3084">
            <v>3081</v>
          </cell>
          <cell r="D3084">
            <v>16.4511</v>
          </cell>
          <cell r="E3084">
            <v>3081</v>
          </cell>
          <cell r="F3084">
            <v>16.4511</v>
          </cell>
        </row>
        <row r="3085">
          <cell r="C3085">
            <v>3082</v>
          </cell>
          <cell r="D3085">
            <v>16.4542</v>
          </cell>
          <cell r="E3085">
            <v>3082</v>
          </cell>
          <cell r="F3085">
            <v>16.4542</v>
          </cell>
        </row>
        <row r="3086">
          <cell r="C3086">
            <v>3083</v>
          </cell>
          <cell r="D3086">
            <v>16.4573</v>
          </cell>
          <cell r="E3086">
            <v>3083</v>
          </cell>
          <cell r="F3086">
            <v>16.4573</v>
          </cell>
        </row>
        <row r="3087">
          <cell r="C3087">
            <v>3084</v>
          </cell>
          <cell r="D3087">
            <v>16.4604</v>
          </cell>
          <cell r="E3087">
            <v>3084</v>
          </cell>
          <cell r="F3087">
            <v>16.4604</v>
          </cell>
        </row>
        <row r="3088">
          <cell r="C3088">
            <v>3085</v>
          </cell>
          <cell r="D3088">
            <v>16.4635</v>
          </cell>
          <cell r="E3088">
            <v>3085</v>
          </cell>
          <cell r="F3088">
            <v>16.4635</v>
          </cell>
        </row>
        <row r="3089">
          <cell r="C3089">
            <v>3086</v>
          </cell>
          <cell r="D3089">
            <v>16.4666</v>
          </cell>
          <cell r="E3089">
            <v>3086</v>
          </cell>
          <cell r="F3089">
            <v>16.4666</v>
          </cell>
        </row>
        <row r="3090">
          <cell r="C3090">
            <v>3087</v>
          </cell>
          <cell r="D3090">
            <v>16.4697</v>
          </cell>
          <cell r="E3090">
            <v>3087</v>
          </cell>
          <cell r="F3090">
            <v>16.4697</v>
          </cell>
        </row>
        <row r="3091">
          <cell r="C3091">
            <v>3088</v>
          </cell>
          <cell r="D3091">
            <v>16.472799999999999</v>
          </cell>
          <cell r="E3091">
            <v>3088</v>
          </cell>
          <cell r="F3091">
            <v>16.472799999999999</v>
          </cell>
        </row>
        <row r="3092">
          <cell r="C3092">
            <v>3089</v>
          </cell>
          <cell r="D3092">
            <v>16.475899999999999</v>
          </cell>
          <cell r="E3092">
            <v>3089</v>
          </cell>
          <cell r="F3092">
            <v>16.475899999999999</v>
          </cell>
        </row>
        <row r="3093">
          <cell r="C3093">
            <v>3090</v>
          </cell>
          <cell r="D3093">
            <v>16.478999999999999</v>
          </cell>
          <cell r="E3093">
            <v>3090</v>
          </cell>
          <cell r="F3093">
            <v>16.478999999999999</v>
          </cell>
        </row>
        <row r="3094">
          <cell r="C3094">
            <v>3091</v>
          </cell>
          <cell r="D3094">
            <v>16.482100000000003</v>
          </cell>
          <cell r="E3094">
            <v>3091</v>
          </cell>
          <cell r="F3094">
            <v>16.482100000000003</v>
          </cell>
        </row>
        <row r="3095">
          <cell r="C3095">
            <v>3092</v>
          </cell>
          <cell r="D3095">
            <v>16.485199999999999</v>
          </cell>
          <cell r="E3095">
            <v>3092</v>
          </cell>
          <cell r="F3095">
            <v>16.485199999999999</v>
          </cell>
        </row>
        <row r="3096">
          <cell r="C3096">
            <v>3093</v>
          </cell>
          <cell r="D3096">
            <v>16.488300000000002</v>
          </cell>
          <cell r="E3096">
            <v>3093</v>
          </cell>
          <cell r="F3096">
            <v>16.488300000000002</v>
          </cell>
        </row>
        <row r="3097">
          <cell r="C3097">
            <v>3094</v>
          </cell>
          <cell r="D3097">
            <v>16.491399999999999</v>
          </cell>
          <cell r="E3097">
            <v>3094</v>
          </cell>
          <cell r="F3097">
            <v>16.491399999999999</v>
          </cell>
        </row>
        <row r="3098">
          <cell r="C3098">
            <v>3095</v>
          </cell>
          <cell r="D3098">
            <v>16.494500000000002</v>
          </cell>
          <cell r="E3098">
            <v>3095</v>
          </cell>
          <cell r="F3098">
            <v>16.494500000000002</v>
          </cell>
        </row>
        <row r="3099">
          <cell r="C3099">
            <v>3096</v>
          </cell>
          <cell r="D3099">
            <v>16.497599999999998</v>
          </cell>
          <cell r="E3099">
            <v>3096</v>
          </cell>
          <cell r="F3099">
            <v>16.497599999999998</v>
          </cell>
        </row>
        <row r="3100">
          <cell r="C3100">
            <v>3097</v>
          </cell>
          <cell r="D3100">
            <v>16.500700000000002</v>
          </cell>
          <cell r="E3100">
            <v>3097</v>
          </cell>
          <cell r="F3100">
            <v>16.500700000000002</v>
          </cell>
        </row>
        <row r="3101">
          <cell r="C3101">
            <v>3098</v>
          </cell>
          <cell r="D3101">
            <v>16.503799999999998</v>
          </cell>
          <cell r="E3101">
            <v>3098</v>
          </cell>
          <cell r="F3101">
            <v>16.503799999999998</v>
          </cell>
        </row>
        <row r="3102">
          <cell r="C3102">
            <v>3099</v>
          </cell>
          <cell r="D3102">
            <v>16.506900000000002</v>
          </cell>
          <cell r="E3102">
            <v>3099</v>
          </cell>
          <cell r="F3102">
            <v>16.506900000000002</v>
          </cell>
        </row>
        <row r="3103">
          <cell r="C3103">
            <v>3100</v>
          </cell>
          <cell r="D3103">
            <v>16.510000000000002</v>
          </cell>
          <cell r="E3103">
            <v>3100</v>
          </cell>
          <cell r="F3103">
            <v>16.510000000000002</v>
          </cell>
        </row>
        <row r="3104">
          <cell r="C3104">
            <v>3101</v>
          </cell>
          <cell r="D3104">
            <v>16.517199999999999</v>
          </cell>
          <cell r="E3104">
            <v>3101</v>
          </cell>
          <cell r="F3104">
            <v>16.517199999999999</v>
          </cell>
        </row>
        <row r="3105">
          <cell r="C3105">
            <v>3102</v>
          </cell>
          <cell r="D3105">
            <v>16.5244</v>
          </cell>
          <cell r="E3105">
            <v>3102</v>
          </cell>
          <cell r="F3105">
            <v>16.5244</v>
          </cell>
        </row>
        <row r="3106">
          <cell r="C3106">
            <v>3103</v>
          </cell>
          <cell r="D3106">
            <v>16.531600000000001</v>
          </cell>
          <cell r="E3106">
            <v>3103</v>
          </cell>
          <cell r="F3106">
            <v>16.531600000000001</v>
          </cell>
        </row>
        <row r="3107">
          <cell r="C3107">
            <v>3104</v>
          </cell>
          <cell r="D3107">
            <v>16.538800000000002</v>
          </cell>
          <cell r="E3107">
            <v>3104</v>
          </cell>
          <cell r="F3107">
            <v>16.538800000000002</v>
          </cell>
        </row>
        <row r="3108">
          <cell r="C3108">
            <v>3105</v>
          </cell>
          <cell r="D3108">
            <v>16.545999999999999</v>
          </cell>
          <cell r="E3108">
            <v>3105</v>
          </cell>
          <cell r="F3108">
            <v>16.545999999999999</v>
          </cell>
        </row>
        <row r="3109">
          <cell r="C3109">
            <v>3106</v>
          </cell>
          <cell r="D3109">
            <v>16.5532</v>
          </cell>
          <cell r="E3109">
            <v>3106</v>
          </cell>
          <cell r="F3109">
            <v>16.5532</v>
          </cell>
        </row>
        <row r="3110">
          <cell r="C3110">
            <v>3107</v>
          </cell>
          <cell r="D3110">
            <v>16.560400000000001</v>
          </cell>
          <cell r="E3110">
            <v>3107</v>
          </cell>
          <cell r="F3110">
            <v>16.560400000000001</v>
          </cell>
        </row>
        <row r="3111">
          <cell r="C3111">
            <v>3108</v>
          </cell>
          <cell r="D3111">
            <v>16.567600000000002</v>
          </cell>
          <cell r="E3111">
            <v>3108</v>
          </cell>
          <cell r="F3111">
            <v>16.567600000000002</v>
          </cell>
        </row>
        <row r="3112">
          <cell r="C3112">
            <v>3109</v>
          </cell>
          <cell r="D3112">
            <v>16.5748</v>
          </cell>
          <cell r="E3112">
            <v>3109</v>
          </cell>
          <cell r="F3112">
            <v>16.5748</v>
          </cell>
        </row>
        <row r="3113">
          <cell r="C3113">
            <v>3110</v>
          </cell>
          <cell r="D3113">
            <v>16.582000000000001</v>
          </cell>
          <cell r="E3113">
            <v>3110</v>
          </cell>
          <cell r="F3113">
            <v>16.582000000000001</v>
          </cell>
        </row>
        <row r="3114">
          <cell r="C3114">
            <v>3111</v>
          </cell>
          <cell r="D3114">
            <v>16.589200000000002</v>
          </cell>
          <cell r="E3114">
            <v>3111</v>
          </cell>
          <cell r="F3114">
            <v>16.589200000000002</v>
          </cell>
        </row>
        <row r="3115">
          <cell r="C3115">
            <v>3112</v>
          </cell>
          <cell r="D3115">
            <v>16.596399999999999</v>
          </cell>
          <cell r="E3115">
            <v>3112</v>
          </cell>
          <cell r="F3115">
            <v>16.596399999999999</v>
          </cell>
        </row>
        <row r="3116">
          <cell r="C3116">
            <v>3113</v>
          </cell>
          <cell r="D3116">
            <v>16.6036</v>
          </cell>
          <cell r="E3116">
            <v>3113</v>
          </cell>
          <cell r="F3116">
            <v>16.6036</v>
          </cell>
        </row>
        <row r="3117">
          <cell r="C3117">
            <v>3114</v>
          </cell>
          <cell r="D3117">
            <v>16.610800000000001</v>
          </cell>
          <cell r="E3117">
            <v>3114</v>
          </cell>
          <cell r="F3117">
            <v>16.610800000000001</v>
          </cell>
        </row>
        <row r="3118">
          <cell r="C3118">
            <v>3115</v>
          </cell>
          <cell r="D3118">
            <v>16.618000000000002</v>
          </cell>
          <cell r="E3118">
            <v>3115</v>
          </cell>
          <cell r="F3118">
            <v>16.618000000000002</v>
          </cell>
        </row>
        <row r="3119">
          <cell r="C3119">
            <v>3116</v>
          </cell>
          <cell r="D3119">
            <v>16.6252</v>
          </cell>
          <cell r="E3119">
            <v>3116</v>
          </cell>
          <cell r="F3119">
            <v>16.6252</v>
          </cell>
        </row>
        <row r="3120">
          <cell r="C3120">
            <v>3117</v>
          </cell>
          <cell r="D3120">
            <v>16.632400000000001</v>
          </cell>
          <cell r="E3120">
            <v>3117</v>
          </cell>
          <cell r="F3120">
            <v>16.632400000000001</v>
          </cell>
        </row>
        <row r="3121">
          <cell r="C3121">
            <v>3118</v>
          </cell>
          <cell r="D3121">
            <v>16.639600000000002</v>
          </cell>
          <cell r="E3121">
            <v>3118</v>
          </cell>
          <cell r="F3121">
            <v>16.639600000000002</v>
          </cell>
        </row>
        <row r="3122">
          <cell r="C3122">
            <v>3119</v>
          </cell>
          <cell r="D3122">
            <v>16.646799999999999</v>
          </cell>
          <cell r="E3122">
            <v>3119</v>
          </cell>
          <cell r="F3122">
            <v>16.646799999999999</v>
          </cell>
        </row>
        <row r="3123">
          <cell r="C3123">
            <v>3120</v>
          </cell>
          <cell r="D3123">
            <v>16.654</v>
          </cell>
          <cell r="E3123">
            <v>3120</v>
          </cell>
          <cell r="F3123">
            <v>16.654</v>
          </cell>
        </row>
        <row r="3124">
          <cell r="C3124">
            <v>3121</v>
          </cell>
          <cell r="D3124">
            <v>16.661200000000001</v>
          </cell>
          <cell r="E3124">
            <v>3121</v>
          </cell>
          <cell r="F3124">
            <v>16.661200000000001</v>
          </cell>
        </row>
        <row r="3125">
          <cell r="C3125">
            <v>3122</v>
          </cell>
          <cell r="D3125">
            <v>16.668400000000002</v>
          </cell>
          <cell r="E3125">
            <v>3122</v>
          </cell>
          <cell r="F3125">
            <v>16.668400000000002</v>
          </cell>
        </row>
        <row r="3126">
          <cell r="C3126">
            <v>3123</v>
          </cell>
          <cell r="D3126">
            <v>16.675599999999999</v>
          </cell>
          <cell r="E3126">
            <v>3123</v>
          </cell>
          <cell r="F3126">
            <v>16.675599999999999</v>
          </cell>
        </row>
        <row r="3127">
          <cell r="C3127">
            <v>3124</v>
          </cell>
          <cell r="D3127">
            <v>16.6828</v>
          </cell>
          <cell r="E3127">
            <v>3124</v>
          </cell>
          <cell r="F3127">
            <v>16.6828</v>
          </cell>
        </row>
        <row r="3128">
          <cell r="C3128">
            <v>3125</v>
          </cell>
          <cell r="D3128">
            <v>16.690000000000001</v>
          </cell>
          <cell r="E3128">
            <v>3125</v>
          </cell>
          <cell r="F3128">
            <v>16.690000000000001</v>
          </cell>
        </row>
        <row r="3129">
          <cell r="C3129">
            <v>3126</v>
          </cell>
          <cell r="D3129">
            <v>16.697200000000002</v>
          </cell>
          <cell r="E3129">
            <v>3126</v>
          </cell>
          <cell r="F3129">
            <v>16.697200000000002</v>
          </cell>
        </row>
        <row r="3130">
          <cell r="C3130">
            <v>3127</v>
          </cell>
          <cell r="D3130">
            <v>16.7044</v>
          </cell>
          <cell r="E3130">
            <v>3127</v>
          </cell>
          <cell r="F3130">
            <v>16.7044</v>
          </cell>
        </row>
        <row r="3131">
          <cell r="C3131">
            <v>3128</v>
          </cell>
          <cell r="D3131">
            <v>16.711600000000001</v>
          </cell>
          <cell r="E3131">
            <v>3128</v>
          </cell>
          <cell r="F3131">
            <v>16.711600000000001</v>
          </cell>
        </row>
        <row r="3132">
          <cell r="C3132">
            <v>3129</v>
          </cell>
          <cell r="D3132">
            <v>16.718800000000002</v>
          </cell>
          <cell r="E3132">
            <v>3129</v>
          </cell>
          <cell r="F3132">
            <v>16.718800000000002</v>
          </cell>
        </row>
        <row r="3133">
          <cell r="C3133">
            <v>3130</v>
          </cell>
          <cell r="D3133">
            <v>16.725999999999999</v>
          </cell>
          <cell r="E3133">
            <v>3130</v>
          </cell>
          <cell r="F3133">
            <v>16.725999999999999</v>
          </cell>
        </row>
        <row r="3134">
          <cell r="C3134">
            <v>3131</v>
          </cell>
          <cell r="D3134">
            <v>16.7332</v>
          </cell>
          <cell r="E3134">
            <v>3131</v>
          </cell>
          <cell r="F3134">
            <v>16.7332</v>
          </cell>
        </row>
        <row r="3135">
          <cell r="C3135">
            <v>3132</v>
          </cell>
          <cell r="D3135">
            <v>16.740400000000001</v>
          </cell>
          <cell r="E3135">
            <v>3132</v>
          </cell>
          <cell r="F3135">
            <v>16.740400000000001</v>
          </cell>
        </row>
        <row r="3136">
          <cell r="C3136">
            <v>3133</v>
          </cell>
          <cell r="D3136">
            <v>16.747600000000002</v>
          </cell>
          <cell r="E3136">
            <v>3133</v>
          </cell>
          <cell r="F3136">
            <v>16.747600000000002</v>
          </cell>
        </row>
        <row r="3137">
          <cell r="C3137">
            <v>3134</v>
          </cell>
          <cell r="D3137">
            <v>16.754799999999999</v>
          </cell>
          <cell r="E3137">
            <v>3134</v>
          </cell>
          <cell r="F3137">
            <v>16.754799999999999</v>
          </cell>
        </row>
        <row r="3138">
          <cell r="C3138">
            <v>3135</v>
          </cell>
          <cell r="D3138">
            <v>16.762</v>
          </cell>
          <cell r="E3138">
            <v>3135</v>
          </cell>
          <cell r="F3138">
            <v>16.762</v>
          </cell>
        </row>
        <row r="3139">
          <cell r="C3139">
            <v>3136</v>
          </cell>
          <cell r="D3139">
            <v>16.769200000000001</v>
          </cell>
          <cell r="E3139">
            <v>3136</v>
          </cell>
          <cell r="F3139">
            <v>16.769200000000001</v>
          </cell>
        </row>
        <row r="3140">
          <cell r="C3140">
            <v>3137</v>
          </cell>
          <cell r="D3140">
            <v>16.776400000000002</v>
          </cell>
          <cell r="E3140">
            <v>3137</v>
          </cell>
          <cell r="F3140">
            <v>16.776400000000002</v>
          </cell>
        </row>
        <row r="3141">
          <cell r="C3141">
            <v>3138</v>
          </cell>
          <cell r="D3141">
            <v>16.7836</v>
          </cell>
          <cell r="E3141">
            <v>3138</v>
          </cell>
          <cell r="F3141">
            <v>16.7836</v>
          </cell>
        </row>
        <row r="3142">
          <cell r="C3142">
            <v>3139</v>
          </cell>
          <cell r="D3142">
            <v>16.790800000000001</v>
          </cell>
          <cell r="E3142">
            <v>3139</v>
          </cell>
          <cell r="F3142">
            <v>16.790800000000001</v>
          </cell>
        </row>
        <row r="3143">
          <cell r="C3143">
            <v>3140</v>
          </cell>
          <cell r="D3143">
            <v>16.798000000000002</v>
          </cell>
          <cell r="E3143">
            <v>3140</v>
          </cell>
          <cell r="F3143">
            <v>16.798000000000002</v>
          </cell>
        </row>
        <row r="3144">
          <cell r="C3144">
            <v>3141</v>
          </cell>
          <cell r="D3144">
            <v>16.805199999999999</v>
          </cell>
          <cell r="E3144">
            <v>3141</v>
          </cell>
          <cell r="F3144">
            <v>16.805199999999999</v>
          </cell>
        </row>
        <row r="3145">
          <cell r="C3145">
            <v>3142</v>
          </cell>
          <cell r="D3145">
            <v>16.8124</v>
          </cell>
          <cell r="E3145">
            <v>3142</v>
          </cell>
          <cell r="F3145">
            <v>16.8124</v>
          </cell>
        </row>
        <row r="3146">
          <cell r="C3146">
            <v>3143</v>
          </cell>
          <cell r="D3146">
            <v>16.819600000000001</v>
          </cell>
          <cell r="E3146">
            <v>3143</v>
          </cell>
          <cell r="F3146">
            <v>16.819600000000001</v>
          </cell>
        </row>
        <row r="3147">
          <cell r="C3147">
            <v>3144</v>
          </cell>
          <cell r="D3147">
            <v>16.826800000000002</v>
          </cell>
          <cell r="E3147">
            <v>3144</v>
          </cell>
          <cell r="F3147">
            <v>16.826800000000002</v>
          </cell>
        </row>
        <row r="3148">
          <cell r="C3148">
            <v>3145</v>
          </cell>
          <cell r="D3148">
            <v>16.834</v>
          </cell>
          <cell r="E3148">
            <v>3145</v>
          </cell>
          <cell r="F3148">
            <v>16.834</v>
          </cell>
        </row>
        <row r="3149">
          <cell r="C3149">
            <v>3146</v>
          </cell>
          <cell r="D3149">
            <v>16.841200000000001</v>
          </cell>
          <cell r="E3149">
            <v>3146</v>
          </cell>
          <cell r="F3149">
            <v>16.841200000000001</v>
          </cell>
        </row>
        <row r="3150">
          <cell r="C3150">
            <v>3147</v>
          </cell>
          <cell r="D3150">
            <v>16.848400000000002</v>
          </cell>
          <cell r="E3150">
            <v>3147</v>
          </cell>
          <cell r="F3150">
            <v>16.848400000000002</v>
          </cell>
        </row>
        <row r="3151">
          <cell r="C3151">
            <v>3148</v>
          </cell>
          <cell r="D3151">
            <v>16.855599999999999</v>
          </cell>
          <cell r="E3151">
            <v>3148</v>
          </cell>
          <cell r="F3151">
            <v>16.855599999999999</v>
          </cell>
        </row>
        <row r="3152">
          <cell r="C3152">
            <v>3149</v>
          </cell>
          <cell r="D3152">
            <v>16.8628</v>
          </cell>
          <cell r="E3152">
            <v>3149</v>
          </cell>
          <cell r="F3152">
            <v>16.8628</v>
          </cell>
        </row>
        <row r="3153">
          <cell r="C3153">
            <v>3150</v>
          </cell>
          <cell r="D3153">
            <v>16.87</v>
          </cell>
          <cell r="E3153">
            <v>3150</v>
          </cell>
          <cell r="F3153">
            <v>16.87</v>
          </cell>
        </row>
        <row r="3154">
          <cell r="C3154">
            <v>3151</v>
          </cell>
          <cell r="D3154">
            <v>16.877200000000002</v>
          </cell>
          <cell r="E3154">
            <v>3151</v>
          </cell>
          <cell r="F3154">
            <v>16.877200000000002</v>
          </cell>
        </row>
        <row r="3155">
          <cell r="C3155">
            <v>3152</v>
          </cell>
          <cell r="D3155">
            <v>16.884399999999999</v>
          </cell>
          <cell r="E3155">
            <v>3152</v>
          </cell>
          <cell r="F3155">
            <v>16.884399999999999</v>
          </cell>
        </row>
        <row r="3156">
          <cell r="C3156">
            <v>3153</v>
          </cell>
          <cell r="D3156">
            <v>16.8916</v>
          </cell>
          <cell r="E3156">
            <v>3153</v>
          </cell>
          <cell r="F3156">
            <v>16.8916</v>
          </cell>
        </row>
        <row r="3157">
          <cell r="C3157">
            <v>3154</v>
          </cell>
          <cell r="D3157">
            <v>16.898800000000001</v>
          </cell>
          <cell r="E3157">
            <v>3154</v>
          </cell>
          <cell r="F3157">
            <v>16.898800000000001</v>
          </cell>
        </row>
        <row r="3158">
          <cell r="C3158">
            <v>3155</v>
          </cell>
          <cell r="D3158">
            <v>16.906000000000002</v>
          </cell>
          <cell r="E3158">
            <v>3155</v>
          </cell>
          <cell r="F3158">
            <v>16.906000000000002</v>
          </cell>
        </row>
        <row r="3159">
          <cell r="C3159">
            <v>3156</v>
          </cell>
          <cell r="D3159">
            <v>16.9132</v>
          </cell>
          <cell r="E3159">
            <v>3156</v>
          </cell>
          <cell r="F3159">
            <v>16.9132</v>
          </cell>
        </row>
        <row r="3160">
          <cell r="C3160">
            <v>3157</v>
          </cell>
          <cell r="D3160">
            <v>16.920400000000001</v>
          </cell>
          <cell r="E3160">
            <v>3157</v>
          </cell>
          <cell r="F3160">
            <v>16.920400000000001</v>
          </cell>
        </row>
        <row r="3161">
          <cell r="C3161">
            <v>3158</v>
          </cell>
          <cell r="D3161">
            <v>16.927600000000002</v>
          </cell>
          <cell r="E3161">
            <v>3158</v>
          </cell>
          <cell r="F3161">
            <v>16.927600000000002</v>
          </cell>
        </row>
        <row r="3162">
          <cell r="C3162">
            <v>3159</v>
          </cell>
          <cell r="D3162">
            <v>16.934799999999999</v>
          </cell>
          <cell r="E3162">
            <v>3159</v>
          </cell>
          <cell r="F3162">
            <v>16.934799999999999</v>
          </cell>
        </row>
        <row r="3163">
          <cell r="C3163">
            <v>3160</v>
          </cell>
          <cell r="D3163">
            <v>16.942</v>
          </cell>
          <cell r="E3163">
            <v>3160</v>
          </cell>
          <cell r="F3163">
            <v>16.942</v>
          </cell>
        </row>
        <row r="3164">
          <cell r="C3164">
            <v>3161</v>
          </cell>
          <cell r="D3164">
            <v>16.949200000000001</v>
          </cell>
          <cell r="E3164">
            <v>3161</v>
          </cell>
          <cell r="F3164">
            <v>16.949200000000001</v>
          </cell>
        </row>
        <row r="3165">
          <cell r="C3165">
            <v>3162</v>
          </cell>
          <cell r="D3165">
            <v>16.956400000000002</v>
          </cell>
          <cell r="E3165">
            <v>3162</v>
          </cell>
          <cell r="F3165">
            <v>16.956400000000002</v>
          </cell>
        </row>
        <row r="3166">
          <cell r="C3166">
            <v>3163</v>
          </cell>
          <cell r="D3166">
            <v>16.9636</v>
          </cell>
          <cell r="E3166">
            <v>3163</v>
          </cell>
          <cell r="F3166">
            <v>16.9636</v>
          </cell>
        </row>
        <row r="3167">
          <cell r="C3167">
            <v>3164</v>
          </cell>
          <cell r="D3167">
            <v>16.970800000000001</v>
          </cell>
          <cell r="E3167">
            <v>3164</v>
          </cell>
          <cell r="F3167">
            <v>16.970800000000001</v>
          </cell>
        </row>
        <row r="3168">
          <cell r="C3168">
            <v>3165</v>
          </cell>
          <cell r="D3168">
            <v>16.978000000000002</v>
          </cell>
          <cell r="E3168">
            <v>3165</v>
          </cell>
          <cell r="F3168">
            <v>16.978000000000002</v>
          </cell>
        </row>
        <row r="3169">
          <cell r="C3169">
            <v>3166</v>
          </cell>
          <cell r="D3169">
            <v>16.985199999999999</v>
          </cell>
          <cell r="E3169">
            <v>3166</v>
          </cell>
          <cell r="F3169">
            <v>16.985199999999999</v>
          </cell>
        </row>
        <row r="3170">
          <cell r="C3170">
            <v>3167</v>
          </cell>
          <cell r="D3170">
            <v>16.9924</v>
          </cell>
          <cell r="E3170">
            <v>3167</v>
          </cell>
          <cell r="F3170">
            <v>16.9924</v>
          </cell>
        </row>
        <row r="3171">
          <cell r="C3171">
            <v>3168</v>
          </cell>
          <cell r="D3171">
            <v>16.999600000000001</v>
          </cell>
          <cell r="E3171">
            <v>3168</v>
          </cell>
          <cell r="F3171">
            <v>16.999600000000001</v>
          </cell>
        </row>
        <row r="3172">
          <cell r="C3172">
            <v>3169</v>
          </cell>
          <cell r="D3172">
            <v>17.006800000000002</v>
          </cell>
          <cell r="E3172">
            <v>3169</v>
          </cell>
          <cell r="F3172">
            <v>17.006800000000002</v>
          </cell>
        </row>
        <row r="3173">
          <cell r="C3173">
            <v>3170</v>
          </cell>
          <cell r="D3173">
            <v>17.013999999999999</v>
          </cell>
          <cell r="E3173">
            <v>3170</v>
          </cell>
          <cell r="F3173">
            <v>17.013999999999999</v>
          </cell>
        </row>
        <row r="3174">
          <cell r="C3174">
            <v>3171</v>
          </cell>
          <cell r="D3174">
            <v>17.0212</v>
          </cell>
          <cell r="E3174">
            <v>3171</v>
          </cell>
          <cell r="F3174">
            <v>17.0212</v>
          </cell>
        </row>
        <row r="3175">
          <cell r="C3175">
            <v>3172</v>
          </cell>
          <cell r="D3175">
            <v>17.028400000000001</v>
          </cell>
          <cell r="E3175">
            <v>3172</v>
          </cell>
          <cell r="F3175">
            <v>17.028400000000001</v>
          </cell>
        </row>
        <row r="3176">
          <cell r="C3176">
            <v>3173</v>
          </cell>
          <cell r="D3176">
            <v>17.035600000000002</v>
          </cell>
          <cell r="E3176">
            <v>3173</v>
          </cell>
          <cell r="F3176">
            <v>17.035600000000002</v>
          </cell>
        </row>
        <row r="3177">
          <cell r="C3177">
            <v>3174</v>
          </cell>
          <cell r="D3177">
            <v>17.0428</v>
          </cell>
          <cell r="E3177">
            <v>3174</v>
          </cell>
          <cell r="F3177">
            <v>17.0428</v>
          </cell>
        </row>
        <row r="3178">
          <cell r="C3178">
            <v>3175</v>
          </cell>
          <cell r="D3178">
            <v>17.05</v>
          </cell>
          <cell r="E3178">
            <v>3175</v>
          </cell>
          <cell r="F3178">
            <v>17.05</v>
          </cell>
        </row>
        <row r="3179">
          <cell r="C3179">
            <v>3176</v>
          </cell>
          <cell r="D3179">
            <v>17.057200000000002</v>
          </cell>
          <cell r="E3179">
            <v>3176</v>
          </cell>
          <cell r="F3179">
            <v>17.057200000000002</v>
          </cell>
        </row>
        <row r="3180">
          <cell r="C3180">
            <v>3177</v>
          </cell>
          <cell r="D3180">
            <v>17.064399999999999</v>
          </cell>
          <cell r="E3180">
            <v>3177</v>
          </cell>
          <cell r="F3180">
            <v>17.064399999999999</v>
          </cell>
        </row>
        <row r="3181">
          <cell r="C3181">
            <v>3178</v>
          </cell>
          <cell r="D3181">
            <v>17.0716</v>
          </cell>
          <cell r="E3181">
            <v>3178</v>
          </cell>
          <cell r="F3181">
            <v>17.0716</v>
          </cell>
        </row>
        <row r="3182">
          <cell r="C3182">
            <v>3179</v>
          </cell>
          <cell r="D3182">
            <v>17.078800000000001</v>
          </cell>
          <cell r="E3182">
            <v>3179</v>
          </cell>
          <cell r="F3182">
            <v>17.078800000000001</v>
          </cell>
        </row>
        <row r="3183">
          <cell r="C3183">
            <v>3180</v>
          </cell>
          <cell r="D3183">
            <v>17.086000000000002</v>
          </cell>
          <cell r="E3183">
            <v>3180</v>
          </cell>
          <cell r="F3183">
            <v>17.086000000000002</v>
          </cell>
        </row>
        <row r="3184">
          <cell r="C3184">
            <v>3181</v>
          </cell>
          <cell r="D3184">
            <v>17.0932</v>
          </cell>
          <cell r="E3184">
            <v>3181</v>
          </cell>
          <cell r="F3184">
            <v>17.0932</v>
          </cell>
        </row>
        <row r="3185">
          <cell r="C3185">
            <v>3182</v>
          </cell>
          <cell r="D3185">
            <v>17.1004</v>
          </cell>
          <cell r="E3185">
            <v>3182</v>
          </cell>
          <cell r="F3185">
            <v>17.1004</v>
          </cell>
        </row>
        <row r="3186">
          <cell r="C3186">
            <v>3183</v>
          </cell>
          <cell r="D3186">
            <v>17.107600000000001</v>
          </cell>
          <cell r="E3186">
            <v>3183</v>
          </cell>
          <cell r="F3186">
            <v>17.107600000000001</v>
          </cell>
        </row>
        <row r="3187">
          <cell r="C3187">
            <v>3184</v>
          </cell>
          <cell r="D3187">
            <v>17.114799999999999</v>
          </cell>
          <cell r="E3187">
            <v>3184</v>
          </cell>
          <cell r="F3187">
            <v>17.114799999999999</v>
          </cell>
        </row>
        <row r="3188">
          <cell r="C3188">
            <v>3185</v>
          </cell>
          <cell r="D3188">
            <v>17.122</v>
          </cell>
          <cell r="E3188">
            <v>3185</v>
          </cell>
          <cell r="F3188">
            <v>17.122</v>
          </cell>
        </row>
        <row r="3189">
          <cell r="C3189">
            <v>3186</v>
          </cell>
          <cell r="D3189">
            <v>17.129200000000001</v>
          </cell>
          <cell r="E3189">
            <v>3186</v>
          </cell>
          <cell r="F3189">
            <v>17.129200000000001</v>
          </cell>
        </row>
        <row r="3190">
          <cell r="C3190">
            <v>3187</v>
          </cell>
          <cell r="D3190">
            <v>17.136400000000002</v>
          </cell>
          <cell r="E3190">
            <v>3187</v>
          </cell>
          <cell r="F3190">
            <v>17.136400000000002</v>
          </cell>
        </row>
        <row r="3191">
          <cell r="C3191">
            <v>3188</v>
          </cell>
          <cell r="D3191">
            <v>17.143599999999999</v>
          </cell>
          <cell r="E3191">
            <v>3188</v>
          </cell>
          <cell r="F3191">
            <v>17.143599999999999</v>
          </cell>
        </row>
        <row r="3192">
          <cell r="C3192">
            <v>3189</v>
          </cell>
          <cell r="D3192">
            <v>17.1508</v>
          </cell>
          <cell r="E3192">
            <v>3189</v>
          </cell>
          <cell r="F3192">
            <v>17.1508</v>
          </cell>
        </row>
        <row r="3193">
          <cell r="C3193">
            <v>3190</v>
          </cell>
          <cell r="D3193">
            <v>17.158000000000001</v>
          </cell>
          <cell r="E3193">
            <v>3190</v>
          </cell>
          <cell r="F3193">
            <v>17.158000000000001</v>
          </cell>
        </row>
        <row r="3194">
          <cell r="C3194">
            <v>3191</v>
          </cell>
          <cell r="D3194">
            <v>17.165200000000002</v>
          </cell>
          <cell r="E3194">
            <v>3191</v>
          </cell>
          <cell r="F3194">
            <v>17.165200000000002</v>
          </cell>
        </row>
        <row r="3195">
          <cell r="C3195">
            <v>3192</v>
          </cell>
          <cell r="D3195">
            <v>17.1724</v>
          </cell>
          <cell r="E3195">
            <v>3192</v>
          </cell>
          <cell r="F3195">
            <v>17.1724</v>
          </cell>
        </row>
        <row r="3196">
          <cell r="C3196">
            <v>3193</v>
          </cell>
          <cell r="D3196">
            <v>17.179600000000001</v>
          </cell>
          <cell r="E3196">
            <v>3193</v>
          </cell>
          <cell r="F3196">
            <v>17.179600000000001</v>
          </cell>
        </row>
        <row r="3197">
          <cell r="C3197">
            <v>3194</v>
          </cell>
          <cell r="D3197">
            <v>17.186800000000002</v>
          </cell>
          <cell r="E3197">
            <v>3194</v>
          </cell>
          <cell r="F3197">
            <v>17.186800000000002</v>
          </cell>
        </row>
        <row r="3198">
          <cell r="C3198">
            <v>3195</v>
          </cell>
          <cell r="D3198">
            <v>17.193999999999999</v>
          </cell>
          <cell r="E3198">
            <v>3195</v>
          </cell>
          <cell r="F3198">
            <v>17.193999999999999</v>
          </cell>
        </row>
        <row r="3199">
          <cell r="C3199">
            <v>3196</v>
          </cell>
          <cell r="D3199">
            <v>17.2012</v>
          </cell>
          <cell r="E3199">
            <v>3196</v>
          </cell>
          <cell r="F3199">
            <v>17.2012</v>
          </cell>
        </row>
        <row r="3200">
          <cell r="C3200">
            <v>3197</v>
          </cell>
          <cell r="D3200">
            <v>17.208400000000001</v>
          </cell>
          <cell r="E3200">
            <v>3197</v>
          </cell>
          <cell r="F3200">
            <v>17.208400000000001</v>
          </cell>
        </row>
        <row r="3201">
          <cell r="C3201">
            <v>3198</v>
          </cell>
          <cell r="D3201">
            <v>17.215600000000002</v>
          </cell>
          <cell r="E3201">
            <v>3198</v>
          </cell>
          <cell r="F3201">
            <v>17.215600000000002</v>
          </cell>
        </row>
        <row r="3202">
          <cell r="C3202">
            <v>3199</v>
          </cell>
          <cell r="D3202">
            <v>17.222799999999999</v>
          </cell>
          <cell r="E3202">
            <v>3199</v>
          </cell>
          <cell r="F3202">
            <v>17.222799999999999</v>
          </cell>
        </row>
        <row r="3203">
          <cell r="C3203">
            <v>3200</v>
          </cell>
          <cell r="D3203">
            <v>17.23</v>
          </cell>
          <cell r="E3203">
            <v>3200</v>
          </cell>
          <cell r="F3203">
            <v>17.23</v>
          </cell>
        </row>
        <row r="3204">
          <cell r="C3204">
            <v>3201</v>
          </cell>
          <cell r="D3204">
            <v>17.2362</v>
          </cell>
          <cell r="E3204">
            <v>3201</v>
          </cell>
          <cell r="F3204">
            <v>17.2362</v>
          </cell>
        </row>
        <row r="3205">
          <cell r="C3205">
            <v>3202</v>
          </cell>
          <cell r="D3205">
            <v>17.2424</v>
          </cell>
          <cell r="E3205">
            <v>3202</v>
          </cell>
          <cell r="F3205">
            <v>17.2424</v>
          </cell>
        </row>
        <row r="3206">
          <cell r="C3206">
            <v>3203</v>
          </cell>
          <cell r="D3206">
            <v>17.2486</v>
          </cell>
          <cell r="E3206">
            <v>3203</v>
          </cell>
          <cell r="F3206">
            <v>17.2486</v>
          </cell>
        </row>
        <row r="3207">
          <cell r="C3207">
            <v>3204</v>
          </cell>
          <cell r="D3207">
            <v>17.254799999999999</v>
          </cell>
          <cell r="E3207">
            <v>3204</v>
          </cell>
          <cell r="F3207">
            <v>17.254799999999999</v>
          </cell>
        </row>
        <row r="3208">
          <cell r="C3208">
            <v>3205</v>
          </cell>
          <cell r="D3208">
            <v>17.260999999999999</v>
          </cell>
          <cell r="E3208">
            <v>3205</v>
          </cell>
          <cell r="F3208">
            <v>17.260999999999999</v>
          </cell>
        </row>
        <row r="3209">
          <cell r="C3209">
            <v>3206</v>
          </cell>
          <cell r="D3209">
            <v>17.267199999999999</v>
          </cell>
          <cell r="E3209">
            <v>3206</v>
          </cell>
          <cell r="F3209">
            <v>17.267199999999999</v>
          </cell>
        </row>
        <row r="3210">
          <cell r="C3210">
            <v>3207</v>
          </cell>
          <cell r="D3210">
            <v>17.273399999999999</v>
          </cell>
          <cell r="E3210">
            <v>3207</v>
          </cell>
          <cell r="F3210">
            <v>17.273399999999999</v>
          </cell>
        </row>
        <row r="3211">
          <cell r="C3211">
            <v>3208</v>
          </cell>
          <cell r="D3211">
            <v>17.279599999999999</v>
          </cell>
          <cell r="E3211">
            <v>3208</v>
          </cell>
          <cell r="F3211">
            <v>17.279599999999999</v>
          </cell>
        </row>
        <row r="3212">
          <cell r="C3212">
            <v>3209</v>
          </cell>
          <cell r="D3212">
            <v>17.285799999999998</v>
          </cell>
          <cell r="E3212">
            <v>3209</v>
          </cell>
          <cell r="F3212">
            <v>17.285799999999998</v>
          </cell>
        </row>
        <row r="3213">
          <cell r="C3213">
            <v>3210</v>
          </cell>
          <cell r="D3213">
            <v>17.292000000000002</v>
          </cell>
          <cell r="E3213">
            <v>3210</v>
          </cell>
          <cell r="F3213">
            <v>17.292000000000002</v>
          </cell>
        </row>
        <row r="3214">
          <cell r="C3214">
            <v>3211</v>
          </cell>
          <cell r="D3214">
            <v>17.298200000000001</v>
          </cell>
          <cell r="E3214">
            <v>3211</v>
          </cell>
          <cell r="F3214">
            <v>17.298200000000001</v>
          </cell>
        </row>
        <row r="3215">
          <cell r="C3215">
            <v>3212</v>
          </cell>
          <cell r="D3215">
            <v>17.304400000000001</v>
          </cell>
          <cell r="E3215">
            <v>3212</v>
          </cell>
          <cell r="F3215">
            <v>17.304400000000001</v>
          </cell>
        </row>
        <row r="3216">
          <cell r="C3216">
            <v>3213</v>
          </cell>
          <cell r="D3216">
            <v>17.310600000000001</v>
          </cell>
          <cell r="E3216">
            <v>3213</v>
          </cell>
          <cell r="F3216">
            <v>17.310600000000001</v>
          </cell>
        </row>
        <row r="3217">
          <cell r="C3217">
            <v>3214</v>
          </cell>
          <cell r="D3217">
            <v>17.316800000000001</v>
          </cell>
          <cell r="E3217">
            <v>3214</v>
          </cell>
          <cell r="F3217">
            <v>17.316800000000001</v>
          </cell>
        </row>
        <row r="3218">
          <cell r="C3218">
            <v>3215</v>
          </cell>
          <cell r="D3218">
            <v>17.323</v>
          </cell>
          <cell r="E3218">
            <v>3215</v>
          </cell>
          <cell r="F3218">
            <v>17.323</v>
          </cell>
        </row>
        <row r="3219">
          <cell r="C3219">
            <v>3216</v>
          </cell>
          <cell r="D3219">
            <v>17.3292</v>
          </cell>
          <cell r="E3219">
            <v>3216</v>
          </cell>
          <cell r="F3219">
            <v>17.3292</v>
          </cell>
        </row>
        <row r="3220">
          <cell r="C3220">
            <v>3217</v>
          </cell>
          <cell r="D3220">
            <v>17.3354</v>
          </cell>
          <cell r="E3220">
            <v>3217</v>
          </cell>
          <cell r="F3220">
            <v>17.3354</v>
          </cell>
        </row>
        <row r="3221">
          <cell r="C3221">
            <v>3218</v>
          </cell>
          <cell r="D3221">
            <v>17.3416</v>
          </cell>
          <cell r="E3221">
            <v>3218</v>
          </cell>
          <cell r="F3221">
            <v>17.3416</v>
          </cell>
        </row>
        <row r="3222">
          <cell r="C3222">
            <v>3219</v>
          </cell>
          <cell r="D3222">
            <v>17.347799999999999</v>
          </cell>
          <cell r="E3222">
            <v>3219</v>
          </cell>
          <cell r="F3222">
            <v>17.347799999999999</v>
          </cell>
        </row>
        <row r="3223">
          <cell r="C3223">
            <v>3220</v>
          </cell>
          <cell r="D3223">
            <v>17.353999999999999</v>
          </cell>
          <cell r="E3223">
            <v>3220</v>
          </cell>
          <cell r="F3223">
            <v>17.353999999999999</v>
          </cell>
        </row>
        <row r="3224">
          <cell r="C3224">
            <v>3221</v>
          </cell>
          <cell r="D3224">
            <v>17.360199999999999</v>
          </cell>
          <cell r="E3224">
            <v>3221</v>
          </cell>
          <cell r="F3224">
            <v>17.360199999999999</v>
          </cell>
        </row>
        <row r="3225">
          <cell r="C3225">
            <v>3222</v>
          </cell>
          <cell r="D3225">
            <v>17.366399999999999</v>
          </cell>
          <cell r="E3225">
            <v>3222</v>
          </cell>
          <cell r="F3225">
            <v>17.366399999999999</v>
          </cell>
        </row>
        <row r="3226">
          <cell r="C3226">
            <v>3223</v>
          </cell>
          <cell r="D3226">
            <v>17.372599999999998</v>
          </cell>
          <cell r="E3226">
            <v>3223</v>
          </cell>
          <cell r="F3226">
            <v>17.372599999999998</v>
          </cell>
        </row>
        <row r="3227">
          <cell r="C3227">
            <v>3224</v>
          </cell>
          <cell r="D3227">
            <v>17.378799999999998</v>
          </cell>
          <cell r="E3227">
            <v>3224</v>
          </cell>
          <cell r="F3227">
            <v>17.378799999999998</v>
          </cell>
        </row>
        <row r="3228">
          <cell r="C3228">
            <v>3225</v>
          </cell>
          <cell r="D3228">
            <v>17.385000000000002</v>
          </cell>
          <cell r="E3228">
            <v>3225</v>
          </cell>
          <cell r="F3228">
            <v>17.385000000000002</v>
          </cell>
        </row>
        <row r="3229">
          <cell r="C3229">
            <v>3226</v>
          </cell>
          <cell r="D3229">
            <v>17.391200000000001</v>
          </cell>
          <cell r="E3229">
            <v>3226</v>
          </cell>
          <cell r="F3229">
            <v>17.391200000000001</v>
          </cell>
        </row>
        <row r="3230">
          <cell r="C3230">
            <v>3227</v>
          </cell>
          <cell r="D3230">
            <v>17.397400000000001</v>
          </cell>
          <cell r="E3230">
            <v>3227</v>
          </cell>
          <cell r="F3230">
            <v>17.397400000000001</v>
          </cell>
        </row>
        <row r="3231">
          <cell r="C3231">
            <v>3228</v>
          </cell>
          <cell r="D3231">
            <v>17.403600000000001</v>
          </cell>
          <cell r="E3231">
            <v>3228</v>
          </cell>
          <cell r="F3231">
            <v>17.403600000000001</v>
          </cell>
        </row>
        <row r="3232">
          <cell r="C3232">
            <v>3229</v>
          </cell>
          <cell r="D3232">
            <v>17.409800000000001</v>
          </cell>
          <cell r="E3232">
            <v>3229</v>
          </cell>
          <cell r="F3232">
            <v>17.409800000000001</v>
          </cell>
        </row>
        <row r="3233">
          <cell r="C3233">
            <v>3230</v>
          </cell>
          <cell r="D3233">
            <v>17.416</v>
          </cell>
          <cell r="E3233">
            <v>3230</v>
          </cell>
          <cell r="F3233">
            <v>17.416</v>
          </cell>
        </row>
        <row r="3234">
          <cell r="C3234">
            <v>3231</v>
          </cell>
          <cell r="D3234">
            <v>17.4222</v>
          </cell>
          <cell r="E3234">
            <v>3231</v>
          </cell>
          <cell r="F3234">
            <v>17.4222</v>
          </cell>
        </row>
        <row r="3235">
          <cell r="C3235">
            <v>3232</v>
          </cell>
          <cell r="D3235">
            <v>17.4284</v>
          </cell>
          <cell r="E3235">
            <v>3232</v>
          </cell>
          <cell r="F3235">
            <v>17.4284</v>
          </cell>
        </row>
        <row r="3236">
          <cell r="C3236">
            <v>3233</v>
          </cell>
          <cell r="D3236">
            <v>17.4346</v>
          </cell>
          <cell r="E3236">
            <v>3233</v>
          </cell>
          <cell r="F3236">
            <v>17.4346</v>
          </cell>
        </row>
        <row r="3237">
          <cell r="C3237">
            <v>3234</v>
          </cell>
          <cell r="D3237">
            <v>17.440799999999999</v>
          </cell>
          <cell r="E3237">
            <v>3234</v>
          </cell>
          <cell r="F3237">
            <v>17.440799999999999</v>
          </cell>
        </row>
        <row r="3238">
          <cell r="C3238">
            <v>3235</v>
          </cell>
          <cell r="D3238">
            <v>17.446999999999999</v>
          </cell>
          <cell r="E3238">
            <v>3235</v>
          </cell>
          <cell r="F3238">
            <v>17.446999999999999</v>
          </cell>
        </row>
        <row r="3239">
          <cell r="C3239">
            <v>3236</v>
          </cell>
          <cell r="D3239">
            <v>17.453199999999999</v>
          </cell>
          <cell r="E3239">
            <v>3236</v>
          </cell>
          <cell r="F3239">
            <v>17.453199999999999</v>
          </cell>
        </row>
        <row r="3240">
          <cell r="C3240">
            <v>3237</v>
          </cell>
          <cell r="D3240">
            <v>17.459399999999999</v>
          </cell>
          <cell r="E3240">
            <v>3237</v>
          </cell>
          <cell r="F3240">
            <v>17.459399999999999</v>
          </cell>
        </row>
        <row r="3241">
          <cell r="C3241">
            <v>3238</v>
          </cell>
          <cell r="D3241">
            <v>17.465599999999998</v>
          </cell>
          <cell r="E3241">
            <v>3238</v>
          </cell>
          <cell r="F3241">
            <v>17.465599999999998</v>
          </cell>
        </row>
        <row r="3242">
          <cell r="C3242">
            <v>3239</v>
          </cell>
          <cell r="D3242">
            <v>17.471799999999998</v>
          </cell>
          <cell r="E3242">
            <v>3239</v>
          </cell>
          <cell r="F3242">
            <v>17.471799999999998</v>
          </cell>
        </row>
        <row r="3243">
          <cell r="C3243">
            <v>3240</v>
          </cell>
          <cell r="D3243">
            <v>17.478000000000002</v>
          </cell>
          <cell r="E3243">
            <v>3240</v>
          </cell>
          <cell r="F3243">
            <v>17.478000000000002</v>
          </cell>
        </row>
        <row r="3244">
          <cell r="C3244">
            <v>3241</v>
          </cell>
          <cell r="D3244">
            <v>17.484200000000001</v>
          </cell>
          <cell r="E3244">
            <v>3241</v>
          </cell>
          <cell r="F3244">
            <v>17.484200000000001</v>
          </cell>
        </row>
        <row r="3245">
          <cell r="C3245">
            <v>3242</v>
          </cell>
          <cell r="D3245">
            <v>17.490400000000001</v>
          </cell>
          <cell r="E3245">
            <v>3242</v>
          </cell>
          <cell r="F3245">
            <v>17.490400000000001</v>
          </cell>
        </row>
        <row r="3246">
          <cell r="C3246">
            <v>3243</v>
          </cell>
          <cell r="D3246">
            <v>17.496600000000001</v>
          </cell>
          <cell r="E3246">
            <v>3243</v>
          </cell>
          <cell r="F3246">
            <v>17.496600000000001</v>
          </cell>
        </row>
        <row r="3247">
          <cell r="C3247">
            <v>3244</v>
          </cell>
          <cell r="D3247">
            <v>17.502800000000001</v>
          </cell>
          <cell r="E3247">
            <v>3244</v>
          </cell>
          <cell r="F3247">
            <v>17.502800000000001</v>
          </cell>
        </row>
        <row r="3248">
          <cell r="C3248">
            <v>3245</v>
          </cell>
          <cell r="D3248">
            <v>17.509</v>
          </cell>
          <cell r="E3248">
            <v>3245</v>
          </cell>
          <cell r="F3248">
            <v>17.509</v>
          </cell>
        </row>
        <row r="3249">
          <cell r="C3249">
            <v>3246</v>
          </cell>
          <cell r="D3249">
            <v>17.5152</v>
          </cell>
          <cell r="E3249">
            <v>3246</v>
          </cell>
          <cell r="F3249">
            <v>17.5152</v>
          </cell>
        </row>
        <row r="3250">
          <cell r="C3250">
            <v>3247</v>
          </cell>
          <cell r="D3250">
            <v>17.5214</v>
          </cell>
          <cell r="E3250">
            <v>3247</v>
          </cell>
          <cell r="F3250">
            <v>17.5214</v>
          </cell>
        </row>
        <row r="3251">
          <cell r="C3251">
            <v>3248</v>
          </cell>
          <cell r="D3251">
            <v>17.5276</v>
          </cell>
          <cell r="E3251">
            <v>3248</v>
          </cell>
          <cell r="F3251">
            <v>17.5276</v>
          </cell>
        </row>
        <row r="3252">
          <cell r="C3252">
            <v>3249</v>
          </cell>
          <cell r="D3252">
            <v>17.533799999999999</v>
          </cell>
          <cell r="E3252">
            <v>3249</v>
          </cell>
          <cell r="F3252">
            <v>17.533799999999999</v>
          </cell>
        </row>
        <row r="3253">
          <cell r="C3253">
            <v>3250</v>
          </cell>
          <cell r="D3253">
            <v>17.54</v>
          </cell>
          <cell r="E3253">
            <v>3250</v>
          </cell>
          <cell r="F3253">
            <v>17.54</v>
          </cell>
        </row>
        <row r="3254">
          <cell r="C3254">
            <v>3251</v>
          </cell>
          <cell r="D3254">
            <v>17.546199999999999</v>
          </cell>
          <cell r="E3254">
            <v>3251</v>
          </cell>
          <cell r="F3254">
            <v>17.546199999999999</v>
          </cell>
        </row>
        <row r="3255">
          <cell r="C3255">
            <v>3252</v>
          </cell>
          <cell r="D3255">
            <v>17.552399999999999</v>
          </cell>
          <cell r="E3255">
            <v>3252</v>
          </cell>
          <cell r="F3255">
            <v>17.552399999999999</v>
          </cell>
        </row>
        <row r="3256">
          <cell r="C3256">
            <v>3253</v>
          </cell>
          <cell r="D3256">
            <v>17.558599999999998</v>
          </cell>
          <cell r="E3256">
            <v>3253</v>
          </cell>
          <cell r="F3256">
            <v>17.558599999999998</v>
          </cell>
        </row>
        <row r="3257">
          <cell r="C3257">
            <v>3254</v>
          </cell>
          <cell r="D3257">
            <v>17.564799999999998</v>
          </cell>
          <cell r="E3257">
            <v>3254</v>
          </cell>
          <cell r="F3257">
            <v>17.564799999999998</v>
          </cell>
        </row>
        <row r="3258">
          <cell r="C3258">
            <v>3255</v>
          </cell>
          <cell r="D3258">
            <v>17.571000000000002</v>
          </cell>
          <cell r="E3258">
            <v>3255</v>
          </cell>
          <cell r="F3258">
            <v>17.571000000000002</v>
          </cell>
        </row>
        <row r="3259">
          <cell r="C3259">
            <v>3256</v>
          </cell>
          <cell r="D3259">
            <v>17.577200000000001</v>
          </cell>
          <cell r="E3259">
            <v>3256</v>
          </cell>
          <cell r="F3259">
            <v>17.577200000000001</v>
          </cell>
        </row>
        <row r="3260">
          <cell r="C3260">
            <v>3257</v>
          </cell>
          <cell r="D3260">
            <v>17.583400000000001</v>
          </cell>
          <cell r="E3260">
            <v>3257</v>
          </cell>
          <cell r="F3260">
            <v>17.583400000000001</v>
          </cell>
        </row>
        <row r="3261">
          <cell r="C3261">
            <v>3258</v>
          </cell>
          <cell r="D3261">
            <v>17.589600000000001</v>
          </cell>
          <cell r="E3261">
            <v>3258</v>
          </cell>
          <cell r="F3261">
            <v>17.589600000000001</v>
          </cell>
        </row>
        <row r="3262">
          <cell r="C3262">
            <v>3259</v>
          </cell>
          <cell r="D3262">
            <v>17.595800000000001</v>
          </cell>
          <cell r="E3262">
            <v>3259</v>
          </cell>
          <cell r="F3262">
            <v>17.595800000000001</v>
          </cell>
        </row>
        <row r="3263">
          <cell r="C3263">
            <v>3260</v>
          </cell>
          <cell r="D3263">
            <v>17.602</v>
          </cell>
          <cell r="E3263">
            <v>3260</v>
          </cell>
          <cell r="F3263">
            <v>17.602</v>
          </cell>
        </row>
        <row r="3264">
          <cell r="C3264">
            <v>3261</v>
          </cell>
          <cell r="D3264">
            <v>17.6082</v>
          </cell>
          <cell r="E3264">
            <v>3261</v>
          </cell>
          <cell r="F3264">
            <v>17.6082</v>
          </cell>
        </row>
        <row r="3265">
          <cell r="C3265">
            <v>3262</v>
          </cell>
          <cell r="D3265">
            <v>17.6144</v>
          </cell>
          <cell r="E3265">
            <v>3262</v>
          </cell>
          <cell r="F3265">
            <v>17.6144</v>
          </cell>
        </row>
        <row r="3266">
          <cell r="C3266">
            <v>3263</v>
          </cell>
          <cell r="D3266">
            <v>17.6206</v>
          </cell>
          <cell r="E3266">
            <v>3263</v>
          </cell>
          <cell r="F3266">
            <v>17.6206</v>
          </cell>
        </row>
        <row r="3267">
          <cell r="C3267">
            <v>3264</v>
          </cell>
          <cell r="D3267">
            <v>17.626799999999999</v>
          </cell>
          <cell r="E3267">
            <v>3264</v>
          </cell>
          <cell r="F3267">
            <v>17.626799999999999</v>
          </cell>
        </row>
        <row r="3268">
          <cell r="C3268">
            <v>3265</v>
          </cell>
          <cell r="D3268">
            <v>17.632999999999999</v>
          </cell>
          <cell r="E3268">
            <v>3265</v>
          </cell>
          <cell r="F3268">
            <v>17.632999999999999</v>
          </cell>
        </row>
        <row r="3269">
          <cell r="C3269">
            <v>3266</v>
          </cell>
          <cell r="D3269">
            <v>17.639199999999999</v>
          </cell>
          <cell r="E3269">
            <v>3266</v>
          </cell>
          <cell r="F3269">
            <v>17.639199999999999</v>
          </cell>
        </row>
        <row r="3270">
          <cell r="C3270">
            <v>3267</v>
          </cell>
          <cell r="D3270">
            <v>17.645399999999999</v>
          </cell>
          <cell r="E3270">
            <v>3267</v>
          </cell>
          <cell r="F3270">
            <v>17.645399999999999</v>
          </cell>
        </row>
        <row r="3271">
          <cell r="C3271">
            <v>3268</v>
          </cell>
          <cell r="D3271">
            <v>17.651599999999998</v>
          </cell>
          <cell r="E3271">
            <v>3268</v>
          </cell>
          <cell r="F3271">
            <v>17.651599999999998</v>
          </cell>
        </row>
        <row r="3272">
          <cell r="C3272">
            <v>3269</v>
          </cell>
          <cell r="D3272">
            <v>17.657799999999998</v>
          </cell>
          <cell r="E3272">
            <v>3269</v>
          </cell>
          <cell r="F3272">
            <v>17.657799999999998</v>
          </cell>
        </row>
        <row r="3273">
          <cell r="C3273">
            <v>3270</v>
          </cell>
          <cell r="D3273">
            <v>17.664000000000001</v>
          </cell>
          <cell r="E3273">
            <v>3270</v>
          </cell>
          <cell r="F3273">
            <v>17.664000000000001</v>
          </cell>
        </row>
        <row r="3274">
          <cell r="C3274">
            <v>3271</v>
          </cell>
          <cell r="D3274">
            <v>17.670200000000001</v>
          </cell>
          <cell r="E3274">
            <v>3271</v>
          </cell>
          <cell r="F3274">
            <v>17.670200000000001</v>
          </cell>
        </row>
        <row r="3275">
          <cell r="C3275">
            <v>3272</v>
          </cell>
          <cell r="D3275">
            <v>17.676400000000001</v>
          </cell>
          <cell r="E3275">
            <v>3272</v>
          </cell>
          <cell r="F3275">
            <v>17.676400000000001</v>
          </cell>
        </row>
        <row r="3276">
          <cell r="C3276">
            <v>3273</v>
          </cell>
          <cell r="D3276">
            <v>17.682600000000001</v>
          </cell>
          <cell r="E3276">
            <v>3273</v>
          </cell>
          <cell r="F3276">
            <v>17.682600000000001</v>
          </cell>
        </row>
        <row r="3277">
          <cell r="C3277">
            <v>3274</v>
          </cell>
          <cell r="D3277">
            <v>17.688800000000001</v>
          </cell>
          <cell r="E3277">
            <v>3274</v>
          </cell>
          <cell r="F3277">
            <v>17.688800000000001</v>
          </cell>
        </row>
        <row r="3278">
          <cell r="C3278">
            <v>3275</v>
          </cell>
          <cell r="D3278">
            <v>17.695</v>
          </cell>
          <cell r="E3278">
            <v>3275</v>
          </cell>
          <cell r="F3278">
            <v>17.695</v>
          </cell>
        </row>
        <row r="3279">
          <cell r="C3279">
            <v>3276</v>
          </cell>
          <cell r="D3279">
            <v>17.7012</v>
          </cell>
          <cell r="E3279">
            <v>3276</v>
          </cell>
          <cell r="F3279">
            <v>17.7012</v>
          </cell>
        </row>
        <row r="3280">
          <cell r="C3280">
            <v>3277</v>
          </cell>
          <cell r="D3280">
            <v>17.7074</v>
          </cell>
          <cell r="E3280">
            <v>3277</v>
          </cell>
          <cell r="F3280">
            <v>17.7074</v>
          </cell>
        </row>
        <row r="3281">
          <cell r="C3281">
            <v>3278</v>
          </cell>
          <cell r="D3281">
            <v>17.7136</v>
          </cell>
          <cell r="E3281">
            <v>3278</v>
          </cell>
          <cell r="F3281">
            <v>17.7136</v>
          </cell>
        </row>
        <row r="3282">
          <cell r="C3282">
            <v>3279</v>
          </cell>
          <cell r="D3282">
            <v>17.719799999999999</v>
          </cell>
          <cell r="E3282">
            <v>3279</v>
          </cell>
          <cell r="F3282">
            <v>17.719799999999999</v>
          </cell>
        </row>
        <row r="3283">
          <cell r="C3283">
            <v>3280</v>
          </cell>
          <cell r="D3283">
            <v>17.725999999999999</v>
          </cell>
          <cell r="E3283">
            <v>3280</v>
          </cell>
          <cell r="F3283">
            <v>17.725999999999999</v>
          </cell>
        </row>
        <row r="3284">
          <cell r="C3284">
            <v>3281</v>
          </cell>
          <cell r="D3284">
            <v>17.732199999999999</v>
          </cell>
          <cell r="E3284">
            <v>3281</v>
          </cell>
          <cell r="F3284">
            <v>17.732199999999999</v>
          </cell>
        </row>
        <row r="3285">
          <cell r="C3285">
            <v>3282</v>
          </cell>
          <cell r="D3285">
            <v>17.738399999999999</v>
          </cell>
          <cell r="E3285">
            <v>3282</v>
          </cell>
          <cell r="F3285">
            <v>17.738399999999999</v>
          </cell>
        </row>
        <row r="3286">
          <cell r="C3286">
            <v>3283</v>
          </cell>
          <cell r="D3286">
            <v>17.744599999999998</v>
          </cell>
          <cell r="E3286">
            <v>3283</v>
          </cell>
          <cell r="F3286">
            <v>17.744599999999998</v>
          </cell>
        </row>
        <row r="3287">
          <cell r="C3287">
            <v>3284</v>
          </cell>
          <cell r="D3287">
            <v>17.750799999999998</v>
          </cell>
          <cell r="E3287">
            <v>3284</v>
          </cell>
          <cell r="F3287">
            <v>17.750799999999998</v>
          </cell>
        </row>
        <row r="3288">
          <cell r="C3288">
            <v>3285</v>
          </cell>
          <cell r="D3288">
            <v>17.757000000000001</v>
          </cell>
          <cell r="E3288">
            <v>3285</v>
          </cell>
          <cell r="F3288">
            <v>17.757000000000001</v>
          </cell>
        </row>
        <row r="3289">
          <cell r="C3289">
            <v>3286</v>
          </cell>
          <cell r="D3289">
            <v>17.763200000000001</v>
          </cell>
          <cell r="E3289">
            <v>3286</v>
          </cell>
          <cell r="F3289">
            <v>17.763200000000001</v>
          </cell>
        </row>
        <row r="3290">
          <cell r="C3290">
            <v>3287</v>
          </cell>
          <cell r="D3290">
            <v>17.769400000000001</v>
          </cell>
          <cell r="E3290">
            <v>3287</v>
          </cell>
          <cell r="F3290">
            <v>17.769400000000001</v>
          </cell>
        </row>
        <row r="3291">
          <cell r="C3291">
            <v>3288</v>
          </cell>
          <cell r="D3291">
            <v>17.775600000000001</v>
          </cell>
          <cell r="E3291">
            <v>3288</v>
          </cell>
          <cell r="F3291">
            <v>17.775600000000001</v>
          </cell>
        </row>
        <row r="3292">
          <cell r="C3292">
            <v>3289</v>
          </cell>
          <cell r="D3292">
            <v>17.7818</v>
          </cell>
          <cell r="E3292">
            <v>3289</v>
          </cell>
          <cell r="F3292">
            <v>17.7818</v>
          </cell>
        </row>
        <row r="3293">
          <cell r="C3293">
            <v>3290</v>
          </cell>
          <cell r="D3293">
            <v>17.788</v>
          </cell>
          <cell r="E3293">
            <v>3290</v>
          </cell>
          <cell r="F3293">
            <v>17.788</v>
          </cell>
        </row>
        <row r="3294">
          <cell r="C3294">
            <v>3291</v>
          </cell>
          <cell r="D3294">
            <v>17.7942</v>
          </cell>
          <cell r="E3294">
            <v>3291</v>
          </cell>
          <cell r="F3294">
            <v>17.7942</v>
          </cell>
        </row>
        <row r="3295">
          <cell r="C3295">
            <v>3292</v>
          </cell>
          <cell r="D3295">
            <v>17.8004</v>
          </cell>
          <cell r="E3295">
            <v>3292</v>
          </cell>
          <cell r="F3295">
            <v>17.8004</v>
          </cell>
        </row>
        <row r="3296">
          <cell r="C3296">
            <v>3293</v>
          </cell>
          <cell r="D3296">
            <v>17.8066</v>
          </cell>
          <cell r="E3296">
            <v>3293</v>
          </cell>
          <cell r="F3296">
            <v>17.8066</v>
          </cell>
        </row>
        <row r="3297">
          <cell r="C3297">
            <v>3294</v>
          </cell>
          <cell r="D3297">
            <v>17.812799999999999</v>
          </cell>
          <cell r="E3297">
            <v>3294</v>
          </cell>
          <cell r="F3297">
            <v>17.812799999999999</v>
          </cell>
        </row>
        <row r="3298">
          <cell r="C3298">
            <v>3295</v>
          </cell>
          <cell r="D3298">
            <v>17.818999999999999</v>
          </cell>
          <cell r="E3298">
            <v>3295</v>
          </cell>
          <cell r="F3298">
            <v>17.818999999999999</v>
          </cell>
        </row>
        <row r="3299">
          <cell r="C3299">
            <v>3296</v>
          </cell>
          <cell r="D3299">
            <v>17.825199999999999</v>
          </cell>
          <cell r="E3299">
            <v>3296</v>
          </cell>
          <cell r="F3299">
            <v>17.825199999999999</v>
          </cell>
        </row>
        <row r="3300">
          <cell r="C3300">
            <v>3297</v>
          </cell>
          <cell r="D3300">
            <v>17.831399999999999</v>
          </cell>
          <cell r="E3300">
            <v>3297</v>
          </cell>
          <cell r="F3300">
            <v>17.831399999999999</v>
          </cell>
        </row>
        <row r="3301">
          <cell r="C3301">
            <v>3298</v>
          </cell>
          <cell r="D3301">
            <v>17.837599999999998</v>
          </cell>
          <cell r="E3301">
            <v>3298</v>
          </cell>
          <cell r="F3301">
            <v>17.837599999999998</v>
          </cell>
        </row>
        <row r="3302">
          <cell r="C3302">
            <v>3299</v>
          </cell>
          <cell r="D3302">
            <v>17.843799999999998</v>
          </cell>
          <cell r="E3302">
            <v>3299</v>
          </cell>
          <cell r="F3302">
            <v>17.843799999999998</v>
          </cell>
        </row>
        <row r="3303">
          <cell r="C3303">
            <v>3300</v>
          </cell>
          <cell r="D3303">
            <v>17.850000000000001</v>
          </cell>
          <cell r="E3303">
            <v>3300</v>
          </cell>
          <cell r="F3303">
            <v>17.850000000000001</v>
          </cell>
        </row>
        <row r="3304">
          <cell r="C3304">
            <v>3301</v>
          </cell>
          <cell r="D3304">
            <v>17.8522</v>
          </cell>
          <cell r="E3304">
            <v>3301</v>
          </cell>
          <cell r="F3304">
            <v>17.8522</v>
          </cell>
        </row>
        <row r="3305">
          <cell r="C3305">
            <v>3302</v>
          </cell>
          <cell r="D3305">
            <v>17.854399999999998</v>
          </cell>
          <cell r="E3305">
            <v>3302</v>
          </cell>
          <cell r="F3305">
            <v>17.854399999999998</v>
          </cell>
        </row>
        <row r="3306">
          <cell r="C3306">
            <v>3303</v>
          </cell>
          <cell r="D3306">
            <v>17.8566</v>
          </cell>
          <cell r="E3306">
            <v>3303</v>
          </cell>
          <cell r="F3306">
            <v>17.8566</v>
          </cell>
        </row>
        <row r="3307">
          <cell r="C3307">
            <v>3304</v>
          </cell>
          <cell r="D3307">
            <v>17.858800000000002</v>
          </cell>
          <cell r="E3307">
            <v>3304</v>
          </cell>
          <cell r="F3307">
            <v>17.858800000000002</v>
          </cell>
        </row>
        <row r="3308">
          <cell r="C3308">
            <v>3305</v>
          </cell>
          <cell r="D3308">
            <v>17.861000000000001</v>
          </cell>
          <cell r="E3308">
            <v>3305</v>
          </cell>
          <cell r="F3308">
            <v>17.861000000000001</v>
          </cell>
        </row>
        <row r="3309">
          <cell r="C3309">
            <v>3306</v>
          </cell>
          <cell r="D3309">
            <v>17.863199999999999</v>
          </cell>
          <cell r="E3309">
            <v>3306</v>
          </cell>
          <cell r="F3309">
            <v>17.863199999999999</v>
          </cell>
        </row>
        <row r="3310">
          <cell r="C3310">
            <v>3307</v>
          </cell>
          <cell r="D3310">
            <v>17.865400000000001</v>
          </cell>
          <cell r="E3310">
            <v>3307</v>
          </cell>
          <cell r="F3310">
            <v>17.865400000000001</v>
          </cell>
        </row>
        <row r="3311">
          <cell r="C3311">
            <v>3308</v>
          </cell>
          <cell r="D3311">
            <v>17.867599999999999</v>
          </cell>
          <cell r="E3311">
            <v>3308</v>
          </cell>
          <cell r="F3311">
            <v>17.867599999999999</v>
          </cell>
        </row>
        <row r="3312">
          <cell r="C3312">
            <v>3309</v>
          </cell>
          <cell r="D3312">
            <v>17.869800000000001</v>
          </cell>
          <cell r="E3312">
            <v>3309</v>
          </cell>
          <cell r="F3312">
            <v>17.869800000000001</v>
          </cell>
        </row>
        <row r="3313">
          <cell r="C3313">
            <v>3310</v>
          </cell>
          <cell r="D3313">
            <v>17.872</v>
          </cell>
          <cell r="E3313">
            <v>3310</v>
          </cell>
          <cell r="F3313">
            <v>17.872</v>
          </cell>
        </row>
        <row r="3314">
          <cell r="C3314">
            <v>3311</v>
          </cell>
          <cell r="D3314">
            <v>17.874200000000002</v>
          </cell>
          <cell r="E3314">
            <v>3311</v>
          </cell>
          <cell r="F3314">
            <v>17.874200000000002</v>
          </cell>
        </row>
        <row r="3315">
          <cell r="C3315">
            <v>3312</v>
          </cell>
          <cell r="D3315">
            <v>17.8764</v>
          </cell>
          <cell r="E3315">
            <v>3312</v>
          </cell>
          <cell r="F3315">
            <v>17.8764</v>
          </cell>
        </row>
        <row r="3316">
          <cell r="C3316">
            <v>3313</v>
          </cell>
          <cell r="D3316">
            <v>17.878599999999999</v>
          </cell>
          <cell r="E3316">
            <v>3313</v>
          </cell>
          <cell r="F3316">
            <v>17.878599999999999</v>
          </cell>
        </row>
        <row r="3317">
          <cell r="C3317">
            <v>3314</v>
          </cell>
          <cell r="D3317">
            <v>17.880800000000001</v>
          </cell>
          <cell r="E3317">
            <v>3314</v>
          </cell>
          <cell r="F3317">
            <v>17.880800000000001</v>
          </cell>
        </row>
        <row r="3318">
          <cell r="C3318">
            <v>3315</v>
          </cell>
          <cell r="D3318">
            <v>17.882999999999999</v>
          </cell>
          <cell r="E3318">
            <v>3315</v>
          </cell>
          <cell r="F3318">
            <v>17.882999999999999</v>
          </cell>
        </row>
        <row r="3319">
          <cell r="C3319">
            <v>3316</v>
          </cell>
          <cell r="D3319">
            <v>17.885200000000001</v>
          </cell>
          <cell r="E3319">
            <v>3316</v>
          </cell>
          <cell r="F3319">
            <v>17.885200000000001</v>
          </cell>
        </row>
        <row r="3320">
          <cell r="C3320">
            <v>3317</v>
          </cell>
          <cell r="D3320">
            <v>17.8874</v>
          </cell>
          <cell r="E3320">
            <v>3317</v>
          </cell>
          <cell r="F3320">
            <v>17.8874</v>
          </cell>
        </row>
        <row r="3321">
          <cell r="C3321">
            <v>3318</v>
          </cell>
          <cell r="D3321">
            <v>17.889600000000002</v>
          </cell>
          <cell r="E3321">
            <v>3318</v>
          </cell>
          <cell r="F3321">
            <v>17.889600000000002</v>
          </cell>
        </row>
        <row r="3322">
          <cell r="C3322">
            <v>3319</v>
          </cell>
          <cell r="D3322">
            <v>17.8918</v>
          </cell>
          <cell r="E3322">
            <v>3319</v>
          </cell>
          <cell r="F3322">
            <v>17.8918</v>
          </cell>
        </row>
        <row r="3323">
          <cell r="C3323">
            <v>3320</v>
          </cell>
          <cell r="D3323">
            <v>17.893999999999998</v>
          </cell>
          <cell r="E3323">
            <v>3320</v>
          </cell>
          <cell r="F3323">
            <v>17.893999999999998</v>
          </cell>
        </row>
        <row r="3324">
          <cell r="C3324">
            <v>3321</v>
          </cell>
          <cell r="D3324">
            <v>17.8962</v>
          </cell>
          <cell r="E3324">
            <v>3321</v>
          </cell>
          <cell r="F3324">
            <v>17.8962</v>
          </cell>
        </row>
        <row r="3325">
          <cell r="C3325">
            <v>3322</v>
          </cell>
          <cell r="D3325">
            <v>17.898400000000002</v>
          </cell>
          <cell r="E3325">
            <v>3322</v>
          </cell>
          <cell r="F3325">
            <v>17.898400000000002</v>
          </cell>
        </row>
        <row r="3326">
          <cell r="C3326">
            <v>3323</v>
          </cell>
          <cell r="D3326">
            <v>17.900600000000001</v>
          </cell>
          <cell r="E3326">
            <v>3323</v>
          </cell>
          <cell r="F3326">
            <v>17.900600000000001</v>
          </cell>
        </row>
        <row r="3327">
          <cell r="C3327">
            <v>3324</v>
          </cell>
          <cell r="D3327">
            <v>17.902799999999999</v>
          </cell>
          <cell r="E3327">
            <v>3324</v>
          </cell>
          <cell r="F3327">
            <v>17.902799999999999</v>
          </cell>
        </row>
        <row r="3328">
          <cell r="C3328">
            <v>3325</v>
          </cell>
          <cell r="D3328">
            <v>17.905000000000001</v>
          </cell>
          <cell r="E3328">
            <v>3325</v>
          </cell>
          <cell r="F3328">
            <v>17.905000000000001</v>
          </cell>
        </row>
        <row r="3329">
          <cell r="C3329">
            <v>3326</v>
          </cell>
          <cell r="D3329">
            <v>17.9072</v>
          </cell>
          <cell r="E3329">
            <v>3326</v>
          </cell>
          <cell r="F3329">
            <v>17.9072</v>
          </cell>
        </row>
        <row r="3330">
          <cell r="C3330">
            <v>3327</v>
          </cell>
          <cell r="D3330">
            <v>17.909400000000002</v>
          </cell>
          <cell r="E3330">
            <v>3327</v>
          </cell>
          <cell r="F3330">
            <v>17.909400000000002</v>
          </cell>
        </row>
        <row r="3331">
          <cell r="C3331">
            <v>3328</v>
          </cell>
          <cell r="D3331">
            <v>17.9116</v>
          </cell>
          <cell r="E3331">
            <v>3328</v>
          </cell>
          <cell r="F3331">
            <v>17.9116</v>
          </cell>
        </row>
        <row r="3332">
          <cell r="C3332">
            <v>3329</v>
          </cell>
          <cell r="D3332">
            <v>17.913800000000002</v>
          </cell>
          <cell r="E3332">
            <v>3329</v>
          </cell>
          <cell r="F3332">
            <v>17.913800000000002</v>
          </cell>
        </row>
        <row r="3333">
          <cell r="C3333">
            <v>3330</v>
          </cell>
          <cell r="D3333">
            <v>17.916</v>
          </cell>
          <cell r="E3333">
            <v>3330</v>
          </cell>
          <cell r="F3333">
            <v>17.916</v>
          </cell>
        </row>
        <row r="3334">
          <cell r="C3334">
            <v>3331</v>
          </cell>
          <cell r="D3334">
            <v>17.918199999999999</v>
          </cell>
          <cell r="E3334">
            <v>3331</v>
          </cell>
          <cell r="F3334">
            <v>17.918199999999999</v>
          </cell>
        </row>
        <row r="3335">
          <cell r="C3335">
            <v>3332</v>
          </cell>
          <cell r="D3335">
            <v>17.920400000000001</v>
          </cell>
          <cell r="E3335">
            <v>3332</v>
          </cell>
          <cell r="F3335">
            <v>17.920400000000001</v>
          </cell>
        </row>
        <row r="3336">
          <cell r="C3336">
            <v>3333</v>
          </cell>
          <cell r="D3336">
            <v>17.922599999999999</v>
          </cell>
          <cell r="E3336">
            <v>3333</v>
          </cell>
          <cell r="F3336">
            <v>17.922599999999999</v>
          </cell>
        </row>
        <row r="3337">
          <cell r="C3337">
            <v>3334</v>
          </cell>
          <cell r="D3337">
            <v>17.924800000000001</v>
          </cell>
          <cell r="E3337">
            <v>3334</v>
          </cell>
          <cell r="F3337">
            <v>17.924800000000001</v>
          </cell>
        </row>
        <row r="3338">
          <cell r="C3338">
            <v>3335</v>
          </cell>
          <cell r="D3338">
            <v>17.927</v>
          </cell>
          <cell r="E3338">
            <v>3335</v>
          </cell>
          <cell r="F3338">
            <v>17.927</v>
          </cell>
        </row>
        <row r="3339">
          <cell r="C3339">
            <v>3336</v>
          </cell>
          <cell r="D3339">
            <v>17.929200000000002</v>
          </cell>
          <cell r="E3339">
            <v>3336</v>
          </cell>
          <cell r="F3339">
            <v>17.929200000000002</v>
          </cell>
        </row>
        <row r="3340">
          <cell r="C3340">
            <v>3337</v>
          </cell>
          <cell r="D3340">
            <v>17.9314</v>
          </cell>
          <cell r="E3340">
            <v>3337</v>
          </cell>
          <cell r="F3340">
            <v>17.9314</v>
          </cell>
        </row>
        <row r="3341">
          <cell r="C3341">
            <v>3338</v>
          </cell>
          <cell r="D3341">
            <v>17.933599999999998</v>
          </cell>
          <cell r="E3341">
            <v>3338</v>
          </cell>
          <cell r="F3341">
            <v>17.933599999999998</v>
          </cell>
        </row>
        <row r="3342">
          <cell r="C3342">
            <v>3339</v>
          </cell>
          <cell r="D3342">
            <v>17.9358</v>
          </cell>
          <cell r="E3342">
            <v>3339</v>
          </cell>
          <cell r="F3342">
            <v>17.9358</v>
          </cell>
        </row>
        <row r="3343">
          <cell r="C3343">
            <v>3340</v>
          </cell>
          <cell r="D3343">
            <v>17.938000000000002</v>
          </cell>
          <cell r="E3343">
            <v>3340</v>
          </cell>
          <cell r="F3343">
            <v>17.938000000000002</v>
          </cell>
        </row>
        <row r="3344">
          <cell r="C3344">
            <v>3341</v>
          </cell>
          <cell r="D3344">
            <v>17.940200000000001</v>
          </cell>
          <cell r="E3344">
            <v>3341</v>
          </cell>
          <cell r="F3344">
            <v>17.940200000000001</v>
          </cell>
        </row>
        <row r="3345">
          <cell r="C3345">
            <v>3342</v>
          </cell>
          <cell r="D3345">
            <v>17.942399999999999</v>
          </cell>
          <cell r="E3345">
            <v>3342</v>
          </cell>
          <cell r="F3345">
            <v>17.942399999999999</v>
          </cell>
        </row>
        <row r="3346">
          <cell r="C3346">
            <v>3343</v>
          </cell>
          <cell r="D3346">
            <v>17.944600000000001</v>
          </cell>
          <cell r="E3346">
            <v>3343</v>
          </cell>
          <cell r="F3346">
            <v>17.944600000000001</v>
          </cell>
        </row>
        <row r="3347">
          <cell r="C3347">
            <v>3344</v>
          </cell>
          <cell r="D3347">
            <v>17.9468</v>
          </cell>
          <cell r="E3347">
            <v>3344</v>
          </cell>
          <cell r="F3347">
            <v>17.9468</v>
          </cell>
        </row>
        <row r="3348">
          <cell r="C3348">
            <v>3345</v>
          </cell>
          <cell r="D3348">
            <v>17.949000000000002</v>
          </cell>
          <cell r="E3348">
            <v>3345</v>
          </cell>
          <cell r="F3348">
            <v>17.949000000000002</v>
          </cell>
        </row>
        <row r="3349">
          <cell r="C3349">
            <v>3346</v>
          </cell>
          <cell r="D3349">
            <v>17.9512</v>
          </cell>
          <cell r="E3349">
            <v>3346</v>
          </cell>
          <cell r="F3349">
            <v>17.9512</v>
          </cell>
        </row>
        <row r="3350">
          <cell r="C3350">
            <v>3347</v>
          </cell>
          <cell r="D3350">
            <v>17.953400000000002</v>
          </cell>
          <cell r="E3350">
            <v>3347</v>
          </cell>
          <cell r="F3350">
            <v>17.953400000000002</v>
          </cell>
        </row>
        <row r="3351">
          <cell r="C3351">
            <v>3348</v>
          </cell>
          <cell r="D3351">
            <v>17.9556</v>
          </cell>
          <cell r="E3351">
            <v>3348</v>
          </cell>
          <cell r="F3351">
            <v>17.9556</v>
          </cell>
        </row>
        <row r="3352">
          <cell r="C3352">
            <v>3349</v>
          </cell>
          <cell r="D3352">
            <v>17.957799999999999</v>
          </cell>
          <cell r="E3352">
            <v>3349</v>
          </cell>
          <cell r="F3352">
            <v>17.957799999999999</v>
          </cell>
        </row>
        <row r="3353">
          <cell r="C3353">
            <v>3350</v>
          </cell>
          <cell r="D3353">
            <v>17.96</v>
          </cell>
          <cell r="E3353">
            <v>3350</v>
          </cell>
          <cell r="F3353">
            <v>17.96</v>
          </cell>
        </row>
        <row r="3354">
          <cell r="C3354">
            <v>3351</v>
          </cell>
          <cell r="D3354">
            <v>17.962199999999999</v>
          </cell>
          <cell r="E3354">
            <v>3351</v>
          </cell>
          <cell r="F3354">
            <v>17.962199999999999</v>
          </cell>
        </row>
        <row r="3355">
          <cell r="C3355">
            <v>3352</v>
          </cell>
          <cell r="D3355">
            <v>17.964400000000001</v>
          </cell>
          <cell r="E3355">
            <v>3352</v>
          </cell>
          <cell r="F3355">
            <v>17.964400000000001</v>
          </cell>
        </row>
        <row r="3356">
          <cell r="C3356">
            <v>3353</v>
          </cell>
          <cell r="D3356">
            <v>17.9666</v>
          </cell>
          <cell r="E3356">
            <v>3353</v>
          </cell>
          <cell r="F3356">
            <v>17.9666</v>
          </cell>
        </row>
        <row r="3357">
          <cell r="C3357">
            <v>3354</v>
          </cell>
          <cell r="D3357">
            <v>17.968800000000002</v>
          </cell>
          <cell r="E3357">
            <v>3354</v>
          </cell>
          <cell r="F3357">
            <v>17.968800000000002</v>
          </cell>
        </row>
        <row r="3358">
          <cell r="C3358">
            <v>3355</v>
          </cell>
          <cell r="D3358">
            <v>17.971</v>
          </cell>
          <cell r="E3358">
            <v>3355</v>
          </cell>
          <cell r="F3358">
            <v>17.971</v>
          </cell>
        </row>
        <row r="3359">
          <cell r="C3359">
            <v>3356</v>
          </cell>
          <cell r="D3359">
            <v>17.973199999999999</v>
          </cell>
          <cell r="E3359">
            <v>3356</v>
          </cell>
          <cell r="F3359">
            <v>17.973199999999999</v>
          </cell>
        </row>
        <row r="3360">
          <cell r="C3360">
            <v>3357</v>
          </cell>
          <cell r="D3360">
            <v>17.9754</v>
          </cell>
          <cell r="E3360">
            <v>3357</v>
          </cell>
          <cell r="F3360">
            <v>17.9754</v>
          </cell>
        </row>
        <row r="3361">
          <cell r="C3361">
            <v>3358</v>
          </cell>
          <cell r="D3361">
            <v>17.977600000000002</v>
          </cell>
          <cell r="E3361">
            <v>3358</v>
          </cell>
          <cell r="F3361">
            <v>17.977600000000002</v>
          </cell>
        </row>
        <row r="3362">
          <cell r="C3362">
            <v>3359</v>
          </cell>
          <cell r="D3362">
            <v>17.979800000000001</v>
          </cell>
          <cell r="E3362">
            <v>3359</v>
          </cell>
          <cell r="F3362">
            <v>17.979800000000001</v>
          </cell>
        </row>
        <row r="3363">
          <cell r="C3363">
            <v>3360</v>
          </cell>
          <cell r="D3363">
            <v>17.981999999999999</v>
          </cell>
          <cell r="E3363">
            <v>3360</v>
          </cell>
          <cell r="F3363">
            <v>17.981999999999999</v>
          </cell>
        </row>
        <row r="3364">
          <cell r="C3364">
            <v>3361</v>
          </cell>
          <cell r="D3364">
            <v>17.984200000000001</v>
          </cell>
          <cell r="E3364">
            <v>3361</v>
          </cell>
          <cell r="F3364">
            <v>17.984200000000001</v>
          </cell>
        </row>
        <row r="3365">
          <cell r="C3365">
            <v>3362</v>
          </cell>
          <cell r="D3365">
            <v>17.9864</v>
          </cell>
          <cell r="E3365">
            <v>3362</v>
          </cell>
          <cell r="F3365">
            <v>17.9864</v>
          </cell>
        </row>
        <row r="3366">
          <cell r="C3366">
            <v>3363</v>
          </cell>
          <cell r="D3366">
            <v>17.988599999999998</v>
          </cell>
          <cell r="E3366">
            <v>3363</v>
          </cell>
          <cell r="F3366">
            <v>17.988599999999998</v>
          </cell>
        </row>
        <row r="3367">
          <cell r="C3367">
            <v>3364</v>
          </cell>
          <cell r="D3367">
            <v>17.9908</v>
          </cell>
          <cell r="E3367">
            <v>3364</v>
          </cell>
          <cell r="F3367">
            <v>17.9908</v>
          </cell>
        </row>
        <row r="3368">
          <cell r="C3368">
            <v>3365</v>
          </cell>
          <cell r="D3368">
            <v>17.993000000000002</v>
          </cell>
          <cell r="E3368">
            <v>3365</v>
          </cell>
          <cell r="F3368">
            <v>17.993000000000002</v>
          </cell>
        </row>
        <row r="3369">
          <cell r="C3369">
            <v>3366</v>
          </cell>
          <cell r="D3369">
            <v>17.995200000000001</v>
          </cell>
          <cell r="E3369">
            <v>3366</v>
          </cell>
          <cell r="F3369">
            <v>17.995200000000001</v>
          </cell>
        </row>
        <row r="3370">
          <cell r="C3370">
            <v>3367</v>
          </cell>
          <cell r="D3370">
            <v>17.997399999999999</v>
          </cell>
          <cell r="E3370">
            <v>3367</v>
          </cell>
          <cell r="F3370">
            <v>17.997399999999999</v>
          </cell>
        </row>
        <row r="3371">
          <cell r="C3371">
            <v>3368</v>
          </cell>
          <cell r="D3371">
            <v>17.999600000000001</v>
          </cell>
          <cell r="E3371">
            <v>3368</v>
          </cell>
          <cell r="F3371">
            <v>17.999600000000001</v>
          </cell>
        </row>
        <row r="3372">
          <cell r="C3372">
            <v>3369</v>
          </cell>
          <cell r="D3372">
            <v>18.001799999999999</v>
          </cell>
          <cell r="E3372">
            <v>3369</v>
          </cell>
          <cell r="F3372">
            <v>18.001799999999999</v>
          </cell>
        </row>
        <row r="3373">
          <cell r="C3373">
            <v>3370</v>
          </cell>
          <cell r="D3373">
            <v>18.004000000000001</v>
          </cell>
          <cell r="E3373">
            <v>3370</v>
          </cell>
          <cell r="F3373">
            <v>18.004000000000001</v>
          </cell>
        </row>
        <row r="3374">
          <cell r="C3374">
            <v>3371</v>
          </cell>
          <cell r="D3374">
            <v>18.0062</v>
          </cell>
          <cell r="E3374">
            <v>3371</v>
          </cell>
          <cell r="F3374">
            <v>18.0062</v>
          </cell>
        </row>
        <row r="3375">
          <cell r="C3375">
            <v>3372</v>
          </cell>
          <cell r="D3375">
            <v>18.008400000000002</v>
          </cell>
          <cell r="E3375">
            <v>3372</v>
          </cell>
          <cell r="F3375">
            <v>18.008400000000002</v>
          </cell>
        </row>
        <row r="3376">
          <cell r="C3376">
            <v>3373</v>
          </cell>
          <cell r="D3376">
            <v>18.0106</v>
          </cell>
          <cell r="E3376">
            <v>3373</v>
          </cell>
          <cell r="F3376">
            <v>18.0106</v>
          </cell>
        </row>
        <row r="3377">
          <cell r="C3377">
            <v>3374</v>
          </cell>
          <cell r="D3377">
            <v>18.012799999999999</v>
          </cell>
          <cell r="E3377">
            <v>3374</v>
          </cell>
          <cell r="F3377">
            <v>18.012799999999999</v>
          </cell>
        </row>
        <row r="3378">
          <cell r="C3378">
            <v>3375</v>
          </cell>
          <cell r="D3378">
            <v>18.015000000000001</v>
          </cell>
          <cell r="E3378">
            <v>3375</v>
          </cell>
          <cell r="F3378">
            <v>18.015000000000001</v>
          </cell>
        </row>
        <row r="3379">
          <cell r="C3379">
            <v>3376</v>
          </cell>
          <cell r="D3379">
            <v>18.017199999999999</v>
          </cell>
          <cell r="E3379">
            <v>3376</v>
          </cell>
          <cell r="F3379">
            <v>18.017199999999999</v>
          </cell>
        </row>
        <row r="3380">
          <cell r="C3380">
            <v>3377</v>
          </cell>
          <cell r="D3380">
            <v>18.019400000000001</v>
          </cell>
          <cell r="E3380">
            <v>3377</v>
          </cell>
          <cell r="F3380">
            <v>18.019400000000001</v>
          </cell>
        </row>
        <row r="3381">
          <cell r="C3381">
            <v>3378</v>
          </cell>
          <cell r="D3381">
            <v>18.021599999999999</v>
          </cell>
          <cell r="E3381">
            <v>3378</v>
          </cell>
          <cell r="F3381">
            <v>18.021599999999999</v>
          </cell>
        </row>
        <row r="3382">
          <cell r="C3382">
            <v>3379</v>
          </cell>
          <cell r="D3382">
            <v>18.023800000000001</v>
          </cell>
          <cell r="E3382">
            <v>3379</v>
          </cell>
          <cell r="F3382">
            <v>18.023800000000001</v>
          </cell>
        </row>
        <row r="3383">
          <cell r="C3383">
            <v>3380</v>
          </cell>
          <cell r="D3383">
            <v>18.026</v>
          </cell>
          <cell r="E3383">
            <v>3380</v>
          </cell>
          <cell r="F3383">
            <v>18.026</v>
          </cell>
        </row>
        <row r="3384">
          <cell r="C3384">
            <v>3381</v>
          </cell>
          <cell r="D3384">
            <v>18.028199999999998</v>
          </cell>
          <cell r="E3384">
            <v>3381</v>
          </cell>
          <cell r="F3384">
            <v>18.028199999999998</v>
          </cell>
        </row>
        <row r="3385">
          <cell r="C3385">
            <v>3382</v>
          </cell>
          <cell r="D3385">
            <v>18.0304</v>
          </cell>
          <cell r="E3385">
            <v>3382</v>
          </cell>
          <cell r="F3385">
            <v>18.0304</v>
          </cell>
        </row>
        <row r="3386">
          <cell r="C3386">
            <v>3383</v>
          </cell>
          <cell r="D3386">
            <v>18.032600000000002</v>
          </cell>
          <cell r="E3386">
            <v>3383</v>
          </cell>
          <cell r="F3386">
            <v>18.032600000000002</v>
          </cell>
        </row>
        <row r="3387">
          <cell r="C3387">
            <v>3384</v>
          </cell>
          <cell r="D3387">
            <v>18.034800000000001</v>
          </cell>
          <cell r="E3387">
            <v>3384</v>
          </cell>
          <cell r="F3387">
            <v>18.034800000000001</v>
          </cell>
        </row>
        <row r="3388">
          <cell r="C3388">
            <v>3385</v>
          </cell>
          <cell r="D3388">
            <v>18.036999999999999</v>
          </cell>
          <cell r="E3388">
            <v>3385</v>
          </cell>
          <cell r="F3388">
            <v>18.036999999999999</v>
          </cell>
        </row>
        <row r="3389">
          <cell r="C3389">
            <v>3386</v>
          </cell>
          <cell r="D3389">
            <v>18.039200000000001</v>
          </cell>
          <cell r="E3389">
            <v>3386</v>
          </cell>
          <cell r="F3389">
            <v>18.039200000000001</v>
          </cell>
        </row>
        <row r="3390">
          <cell r="C3390">
            <v>3387</v>
          </cell>
          <cell r="D3390">
            <v>18.041399999999999</v>
          </cell>
          <cell r="E3390">
            <v>3387</v>
          </cell>
          <cell r="F3390">
            <v>18.041399999999999</v>
          </cell>
        </row>
        <row r="3391">
          <cell r="C3391">
            <v>3388</v>
          </cell>
          <cell r="D3391">
            <v>18.043600000000001</v>
          </cell>
          <cell r="E3391">
            <v>3388</v>
          </cell>
          <cell r="F3391">
            <v>18.043600000000001</v>
          </cell>
        </row>
        <row r="3392">
          <cell r="C3392">
            <v>3389</v>
          </cell>
          <cell r="D3392">
            <v>18.0458</v>
          </cell>
          <cell r="E3392">
            <v>3389</v>
          </cell>
          <cell r="F3392">
            <v>18.0458</v>
          </cell>
        </row>
        <row r="3393">
          <cell r="C3393">
            <v>3390</v>
          </cell>
          <cell r="D3393">
            <v>18.048000000000002</v>
          </cell>
          <cell r="E3393">
            <v>3390</v>
          </cell>
          <cell r="F3393">
            <v>18.048000000000002</v>
          </cell>
        </row>
        <row r="3394">
          <cell r="C3394">
            <v>3391</v>
          </cell>
          <cell r="D3394">
            <v>18.0502</v>
          </cell>
          <cell r="E3394">
            <v>3391</v>
          </cell>
          <cell r="F3394">
            <v>18.0502</v>
          </cell>
        </row>
        <row r="3395">
          <cell r="C3395">
            <v>3392</v>
          </cell>
          <cell r="D3395">
            <v>18.052399999999999</v>
          </cell>
          <cell r="E3395">
            <v>3392</v>
          </cell>
          <cell r="F3395">
            <v>18.052399999999999</v>
          </cell>
        </row>
        <row r="3396">
          <cell r="C3396">
            <v>3393</v>
          </cell>
          <cell r="D3396">
            <v>18.054600000000001</v>
          </cell>
          <cell r="E3396">
            <v>3393</v>
          </cell>
          <cell r="F3396">
            <v>18.054600000000001</v>
          </cell>
        </row>
        <row r="3397">
          <cell r="C3397">
            <v>3394</v>
          </cell>
          <cell r="D3397">
            <v>18.056799999999999</v>
          </cell>
          <cell r="E3397">
            <v>3394</v>
          </cell>
          <cell r="F3397">
            <v>18.056799999999999</v>
          </cell>
        </row>
        <row r="3398">
          <cell r="C3398">
            <v>3395</v>
          </cell>
          <cell r="D3398">
            <v>18.059000000000001</v>
          </cell>
          <cell r="E3398">
            <v>3395</v>
          </cell>
          <cell r="F3398">
            <v>18.059000000000001</v>
          </cell>
        </row>
        <row r="3399">
          <cell r="C3399">
            <v>3396</v>
          </cell>
          <cell r="D3399">
            <v>18.061199999999999</v>
          </cell>
          <cell r="E3399">
            <v>3396</v>
          </cell>
          <cell r="F3399">
            <v>18.061199999999999</v>
          </cell>
        </row>
        <row r="3400">
          <cell r="C3400">
            <v>3397</v>
          </cell>
          <cell r="D3400">
            <v>18.063400000000001</v>
          </cell>
          <cell r="E3400">
            <v>3397</v>
          </cell>
          <cell r="F3400">
            <v>18.063400000000001</v>
          </cell>
        </row>
        <row r="3401">
          <cell r="C3401">
            <v>3398</v>
          </cell>
          <cell r="D3401">
            <v>18.0656</v>
          </cell>
          <cell r="E3401">
            <v>3398</v>
          </cell>
          <cell r="F3401">
            <v>18.0656</v>
          </cell>
        </row>
        <row r="3402">
          <cell r="C3402">
            <v>3399</v>
          </cell>
          <cell r="D3402">
            <v>18.067799999999998</v>
          </cell>
          <cell r="E3402">
            <v>3399</v>
          </cell>
          <cell r="F3402">
            <v>18.067799999999998</v>
          </cell>
        </row>
        <row r="3403">
          <cell r="C3403">
            <v>3400</v>
          </cell>
          <cell r="D3403">
            <v>18.07</v>
          </cell>
          <cell r="E3403">
            <v>3400</v>
          </cell>
          <cell r="F3403">
            <v>18.07</v>
          </cell>
        </row>
        <row r="3404">
          <cell r="C3404">
            <v>3401</v>
          </cell>
          <cell r="D3404">
            <v>18.0733</v>
          </cell>
          <cell r="E3404">
            <v>3401</v>
          </cell>
          <cell r="F3404">
            <v>18.0733</v>
          </cell>
        </row>
        <row r="3405">
          <cell r="C3405">
            <v>3402</v>
          </cell>
          <cell r="D3405">
            <v>18.076599999999999</v>
          </cell>
          <cell r="E3405">
            <v>3402</v>
          </cell>
          <cell r="F3405">
            <v>18.076599999999999</v>
          </cell>
        </row>
        <row r="3406">
          <cell r="C3406">
            <v>3403</v>
          </cell>
          <cell r="D3406">
            <v>18.079900000000002</v>
          </cell>
          <cell r="E3406">
            <v>3403</v>
          </cell>
          <cell r="F3406">
            <v>18.079900000000002</v>
          </cell>
        </row>
        <row r="3407">
          <cell r="C3407">
            <v>3404</v>
          </cell>
          <cell r="D3407">
            <v>18.083199999999998</v>
          </cell>
          <cell r="E3407">
            <v>3404</v>
          </cell>
          <cell r="F3407">
            <v>18.083199999999998</v>
          </cell>
        </row>
        <row r="3408">
          <cell r="C3408">
            <v>3405</v>
          </cell>
          <cell r="D3408">
            <v>18.086500000000001</v>
          </cell>
          <cell r="E3408">
            <v>3405</v>
          </cell>
          <cell r="F3408">
            <v>18.086500000000001</v>
          </cell>
        </row>
        <row r="3409">
          <cell r="C3409">
            <v>3406</v>
          </cell>
          <cell r="D3409">
            <v>18.0898</v>
          </cell>
          <cell r="E3409">
            <v>3406</v>
          </cell>
          <cell r="F3409">
            <v>18.0898</v>
          </cell>
        </row>
        <row r="3410">
          <cell r="C3410">
            <v>3407</v>
          </cell>
          <cell r="D3410">
            <v>18.0931</v>
          </cell>
          <cell r="E3410">
            <v>3407</v>
          </cell>
          <cell r="F3410">
            <v>18.0931</v>
          </cell>
        </row>
        <row r="3411">
          <cell r="C3411">
            <v>3408</v>
          </cell>
          <cell r="D3411">
            <v>18.096399999999999</v>
          </cell>
          <cell r="E3411">
            <v>3408</v>
          </cell>
          <cell r="F3411">
            <v>18.096399999999999</v>
          </cell>
        </row>
        <row r="3412">
          <cell r="C3412">
            <v>3409</v>
          </cell>
          <cell r="D3412">
            <v>18.099699999999999</v>
          </cell>
          <cell r="E3412">
            <v>3409</v>
          </cell>
          <cell r="F3412">
            <v>18.099699999999999</v>
          </cell>
        </row>
        <row r="3413">
          <cell r="C3413">
            <v>3410</v>
          </cell>
          <cell r="D3413">
            <v>18.103000000000002</v>
          </cell>
          <cell r="E3413">
            <v>3410</v>
          </cell>
          <cell r="F3413">
            <v>18.103000000000002</v>
          </cell>
        </row>
        <row r="3414">
          <cell r="C3414">
            <v>3411</v>
          </cell>
          <cell r="D3414">
            <v>18.106299999999997</v>
          </cell>
          <cell r="E3414">
            <v>3411</v>
          </cell>
          <cell r="F3414">
            <v>18.106299999999997</v>
          </cell>
        </row>
        <row r="3415">
          <cell r="C3415">
            <v>3412</v>
          </cell>
          <cell r="D3415">
            <v>18.1096</v>
          </cell>
          <cell r="E3415">
            <v>3412</v>
          </cell>
          <cell r="F3415">
            <v>18.1096</v>
          </cell>
        </row>
        <row r="3416">
          <cell r="C3416">
            <v>3413</v>
          </cell>
          <cell r="D3416">
            <v>18.1129</v>
          </cell>
          <cell r="E3416">
            <v>3413</v>
          </cell>
          <cell r="F3416">
            <v>18.1129</v>
          </cell>
        </row>
        <row r="3417">
          <cell r="C3417">
            <v>3414</v>
          </cell>
          <cell r="D3417">
            <v>18.116199999999999</v>
          </cell>
          <cell r="E3417">
            <v>3414</v>
          </cell>
          <cell r="F3417">
            <v>18.116199999999999</v>
          </cell>
        </row>
        <row r="3418">
          <cell r="C3418">
            <v>3415</v>
          </cell>
          <cell r="D3418">
            <v>18.119500000000002</v>
          </cell>
          <cell r="E3418">
            <v>3415</v>
          </cell>
          <cell r="F3418">
            <v>18.119500000000002</v>
          </cell>
        </row>
        <row r="3419">
          <cell r="C3419">
            <v>3416</v>
          </cell>
          <cell r="D3419">
            <v>18.122799999999998</v>
          </cell>
          <cell r="E3419">
            <v>3416</v>
          </cell>
          <cell r="F3419">
            <v>18.122799999999998</v>
          </cell>
        </row>
        <row r="3420">
          <cell r="C3420">
            <v>3417</v>
          </cell>
          <cell r="D3420">
            <v>18.126100000000001</v>
          </cell>
          <cell r="E3420">
            <v>3417</v>
          </cell>
          <cell r="F3420">
            <v>18.126100000000001</v>
          </cell>
        </row>
        <row r="3421">
          <cell r="C3421">
            <v>3418</v>
          </cell>
          <cell r="D3421">
            <v>18.1294</v>
          </cell>
          <cell r="E3421">
            <v>3418</v>
          </cell>
          <cell r="F3421">
            <v>18.1294</v>
          </cell>
        </row>
        <row r="3422">
          <cell r="C3422">
            <v>3419</v>
          </cell>
          <cell r="D3422">
            <v>18.1327</v>
          </cell>
          <cell r="E3422">
            <v>3419</v>
          </cell>
          <cell r="F3422">
            <v>18.1327</v>
          </cell>
        </row>
        <row r="3423">
          <cell r="C3423">
            <v>3420</v>
          </cell>
          <cell r="D3423">
            <v>18.135999999999999</v>
          </cell>
          <cell r="E3423">
            <v>3420</v>
          </cell>
          <cell r="F3423">
            <v>18.135999999999999</v>
          </cell>
        </row>
        <row r="3424">
          <cell r="C3424">
            <v>3421</v>
          </cell>
          <cell r="D3424">
            <v>18.139299999999999</v>
          </cell>
          <cell r="E3424">
            <v>3421</v>
          </cell>
          <cell r="F3424">
            <v>18.139299999999999</v>
          </cell>
        </row>
        <row r="3425">
          <cell r="C3425">
            <v>3422</v>
          </cell>
          <cell r="D3425">
            <v>18.142600000000002</v>
          </cell>
          <cell r="E3425">
            <v>3422</v>
          </cell>
          <cell r="F3425">
            <v>18.142600000000002</v>
          </cell>
        </row>
        <row r="3426">
          <cell r="C3426">
            <v>3423</v>
          </cell>
          <cell r="D3426">
            <v>18.145899999999997</v>
          </cell>
          <cell r="E3426">
            <v>3423</v>
          </cell>
          <cell r="F3426">
            <v>18.145899999999997</v>
          </cell>
        </row>
        <row r="3427">
          <cell r="C3427">
            <v>3424</v>
          </cell>
          <cell r="D3427">
            <v>18.1492</v>
          </cell>
          <cell r="E3427">
            <v>3424</v>
          </cell>
          <cell r="F3427">
            <v>18.1492</v>
          </cell>
        </row>
        <row r="3428">
          <cell r="C3428">
            <v>3425</v>
          </cell>
          <cell r="D3428">
            <v>18.1525</v>
          </cell>
          <cell r="E3428">
            <v>3425</v>
          </cell>
          <cell r="F3428">
            <v>18.1525</v>
          </cell>
        </row>
        <row r="3429">
          <cell r="C3429">
            <v>3426</v>
          </cell>
          <cell r="D3429">
            <v>18.155799999999999</v>
          </cell>
          <cell r="E3429">
            <v>3426</v>
          </cell>
          <cell r="F3429">
            <v>18.155799999999999</v>
          </cell>
        </row>
        <row r="3430">
          <cell r="C3430">
            <v>3427</v>
          </cell>
          <cell r="D3430">
            <v>18.159100000000002</v>
          </cell>
          <cell r="E3430">
            <v>3427</v>
          </cell>
          <cell r="F3430">
            <v>18.159100000000002</v>
          </cell>
        </row>
        <row r="3431">
          <cell r="C3431">
            <v>3428</v>
          </cell>
          <cell r="D3431">
            <v>18.162399999999998</v>
          </cell>
          <cell r="E3431">
            <v>3428</v>
          </cell>
          <cell r="F3431">
            <v>18.162399999999998</v>
          </cell>
        </row>
        <row r="3432">
          <cell r="C3432">
            <v>3429</v>
          </cell>
          <cell r="D3432">
            <v>18.165700000000001</v>
          </cell>
          <cell r="E3432">
            <v>3429</v>
          </cell>
          <cell r="F3432">
            <v>18.165700000000001</v>
          </cell>
        </row>
        <row r="3433">
          <cell r="C3433">
            <v>3430</v>
          </cell>
          <cell r="D3433">
            <v>18.168999999999997</v>
          </cell>
          <cell r="E3433">
            <v>3430</v>
          </cell>
          <cell r="F3433">
            <v>18.168999999999997</v>
          </cell>
        </row>
        <row r="3434">
          <cell r="C3434">
            <v>3431</v>
          </cell>
          <cell r="D3434">
            <v>18.1723</v>
          </cell>
          <cell r="E3434">
            <v>3431</v>
          </cell>
          <cell r="F3434">
            <v>18.1723</v>
          </cell>
        </row>
        <row r="3435">
          <cell r="C3435">
            <v>3432</v>
          </cell>
          <cell r="D3435">
            <v>18.175599999999999</v>
          </cell>
          <cell r="E3435">
            <v>3432</v>
          </cell>
          <cell r="F3435">
            <v>18.175599999999999</v>
          </cell>
        </row>
        <row r="3436">
          <cell r="C3436">
            <v>3433</v>
          </cell>
          <cell r="D3436">
            <v>18.178899999999999</v>
          </cell>
          <cell r="E3436">
            <v>3433</v>
          </cell>
          <cell r="F3436">
            <v>18.178899999999999</v>
          </cell>
        </row>
        <row r="3437">
          <cell r="C3437">
            <v>3434</v>
          </cell>
          <cell r="D3437">
            <v>18.182200000000002</v>
          </cell>
          <cell r="E3437">
            <v>3434</v>
          </cell>
          <cell r="F3437">
            <v>18.182200000000002</v>
          </cell>
        </row>
        <row r="3438">
          <cell r="C3438">
            <v>3435</v>
          </cell>
          <cell r="D3438">
            <v>18.185499999999998</v>
          </cell>
          <cell r="E3438">
            <v>3435</v>
          </cell>
          <cell r="F3438">
            <v>18.185499999999998</v>
          </cell>
        </row>
        <row r="3439">
          <cell r="C3439">
            <v>3436</v>
          </cell>
          <cell r="D3439">
            <v>18.188800000000001</v>
          </cell>
          <cell r="E3439">
            <v>3436</v>
          </cell>
          <cell r="F3439">
            <v>18.188800000000001</v>
          </cell>
        </row>
        <row r="3440">
          <cell r="C3440">
            <v>3437</v>
          </cell>
          <cell r="D3440">
            <v>18.1921</v>
          </cell>
          <cell r="E3440">
            <v>3437</v>
          </cell>
          <cell r="F3440">
            <v>18.1921</v>
          </cell>
        </row>
        <row r="3441">
          <cell r="C3441">
            <v>3438</v>
          </cell>
          <cell r="D3441">
            <v>18.195399999999999</v>
          </cell>
          <cell r="E3441">
            <v>3438</v>
          </cell>
          <cell r="F3441">
            <v>18.195399999999999</v>
          </cell>
        </row>
        <row r="3442">
          <cell r="C3442">
            <v>3439</v>
          </cell>
          <cell r="D3442">
            <v>18.198699999999999</v>
          </cell>
          <cell r="E3442">
            <v>3439</v>
          </cell>
          <cell r="F3442">
            <v>18.198699999999999</v>
          </cell>
        </row>
        <row r="3443">
          <cell r="C3443">
            <v>3440</v>
          </cell>
          <cell r="D3443">
            <v>18.201999999999998</v>
          </cell>
          <cell r="E3443">
            <v>3440</v>
          </cell>
          <cell r="F3443">
            <v>18.201999999999998</v>
          </cell>
        </row>
        <row r="3444">
          <cell r="C3444">
            <v>3441</v>
          </cell>
          <cell r="D3444">
            <v>18.205300000000001</v>
          </cell>
          <cell r="E3444">
            <v>3441</v>
          </cell>
          <cell r="F3444">
            <v>18.205300000000001</v>
          </cell>
        </row>
        <row r="3445">
          <cell r="C3445">
            <v>3442</v>
          </cell>
          <cell r="D3445">
            <v>18.208599999999997</v>
          </cell>
          <cell r="E3445">
            <v>3442</v>
          </cell>
          <cell r="F3445">
            <v>18.208599999999997</v>
          </cell>
        </row>
        <row r="3446">
          <cell r="C3446">
            <v>3443</v>
          </cell>
          <cell r="D3446">
            <v>18.2119</v>
          </cell>
          <cell r="E3446">
            <v>3443</v>
          </cell>
          <cell r="F3446">
            <v>18.2119</v>
          </cell>
        </row>
        <row r="3447">
          <cell r="C3447">
            <v>3444</v>
          </cell>
          <cell r="D3447">
            <v>18.215199999999999</v>
          </cell>
          <cell r="E3447">
            <v>3444</v>
          </cell>
          <cell r="F3447">
            <v>18.215199999999999</v>
          </cell>
        </row>
        <row r="3448">
          <cell r="C3448">
            <v>3445</v>
          </cell>
          <cell r="D3448">
            <v>18.218499999999999</v>
          </cell>
          <cell r="E3448">
            <v>3445</v>
          </cell>
          <cell r="F3448">
            <v>18.218499999999999</v>
          </cell>
        </row>
        <row r="3449">
          <cell r="C3449">
            <v>3446</v>
          </cell>
          <cell r="D3449">
            <v>18.221800000000002</v>
          </cell>
          <cell r="E3449">
            <v>3446</v>
          </cell>
          <cell r="F3449">
            <v>18.221800000000002</v>
          </cell>
        </row>
        <row r="3450">
          <cell r="C3450">
            <v>3447</v>
          </cell>
          <cell r="D3450">
            <v>18.225099999999998</v>
          </cell>
          <cell r="E3450">
            <v>3447</v>
          </cell>
          <cell r="F3450">
            <v>18.225099999999998</v>
          </cell>
        </row>
        <row r="3451">
          <cell r="C3451">
            <v>3448</v>
          </cell>
          <cell r="D3451">
            <v>18.228400000000001</v>
          </cell>
          <cell r="E3451">
            <v>3448</v>
          </cell>
          <cell r="F3451">
            <v>18.228400000000001</v>
          </cell>
        </row>
        <row r="3452">
          <cell r="C3452">
            <v>3449</v>
          </cell>
          <cell r="D3452">
            <v>18.2317</v>
          </cell>
          <cell r="E3452">
            <v>3449</v>
          </cell>
          <cell r="F3452">
            <v>18.2317</v>
          </cell>
        </row>
        <row r="3453">
          <cell r="C3453">
            <v>3450</v>
          </cell>
          <cell r="D3453">
            <v>18.234999999999999</v>
          </cell>
          <cell r="E3453">
            <v>3450</v>
          </cell>
          <cell r="F3453">
            <v>18.234999999999999</v>
          </cell>
        </row>
        <row r="3454">
          <cell r="C3454">
            <v>3451</v>
          </cell>
          <cell r="D3454">
            <v>18.238299999999999</v>
          </cell>
          <cell r="E3454">
            <v>3451</v>
          </cell>
          <cell r="F3454">
            <v>18.238299999999999</v>
          </cell>
        </row>
        <row r="3455">
          <cell r="C3455">
            <v>3452</v>
          </cell>
          <cell r="D3455">
            <v>18.241599999999998</v>
          </cell>
          <cell r="E3455">
            <v>3452</v>
          </cell>
          <cell r="F3455">
            <v>18.241599999999998</v>
          </cell>
        </row>
        <row r="3456">
          <cell r="C3456">
            <v>3453</v>
          </cell>
          <cell r="D3456">
            <v>18.244900000000001</v>
          </cell>
          <cell r="E3456">
            <v>3453</v>
          </cell>
          <cell r="F3456">
            <v>18.244900000000001</v>
          </cell>
        </row>
        <row r="3457">
          <cell r="C3457">
            <v>3454</v>
          </cell>
          <cell r="D3457">
            <v>18.248199999999997</v>
          </cell>
          <cell r="E3457">
            <v>3454</v>
          </cell>
          <cell r="F3457">
            <v>18.248199999999997</v>
          </cell>
        </row>
        <row r="3458">
          <cell r="C3458">
            <v>3455</v>
          </cell>
          <cell r="D3458">
            <v>18.2515</v>
          </cell>
          <cell r="E3458">
            <v>3455</v>
          </cell>
          <cell r="F3458">
            <v>18.2515</v>
          </cell>
        </row>
        <row r="3459">
          <cell r="C3459">
            <v>3456</v>
          </cell>
          <cell r="D3459">
            <v>18.254799999999999</v>
          </cell>
          <cell r="E3459">
            <v>3456</v>
          </cell>
          <cell r="F3459">
            <v>18.254799999999999</v>
          </cell>
        </row>
        <row r="3460">
          <cell r="C3460">
            <v>3457</v>
          </cell>
          <cell r="D3460">
            <v>18.258099999999999</v>
          </cell>
          <cell r="E3460">
            <v>3457</v>
          </cell>
          <cell r="F3460">
            <v>18.258099999999999</v>
          </cell>
        </row>
        <row r="3461">
          <cell r="C3461">
            <v>3458</v>
          </cell>
          <cell r="D3461">
            <v>18.261400000000002</v>
          </cell>
          <cell r="E3461">
            <v>3458</v>
          </cell>
          <cell r="F3461">
            <v>18.261400000000002</v>
          </cell>
        </row>
        <row r="3462">
          <cell r="C3462">
            <v>3459</v>
          </cell>
          <cell r="D3462">
            <v>18.264699999999998</v>
          </cell>
          <cell r="E3462">
            <v>3459</v>
          </cell>
          <cell r="F3462">
            <v>18.264699999999998</v>
          </cell>
        </row>
        <row r="3463">
          <cell r="C3463">
            <v>3460</v>
          </cell>
          <cell r="D3463">
            <v>18.268000000000001</v>
          </cell>
          <cell r="E3463">
            <v>3460</v>
          </cell>
          <cell r="F3463">
            <v>18.268000000000001</v>
          </cell>
        </row>
        <row r="3464">
          <cell r="C3464">
            <v>3461</v>
          </cell>
          <cell r="D3464">
            <v>18.2713</v>
          </cell>
          <cell r="E3464">
            <v>3461</v>
          </cell>
          <cell r="F3464">
            <v>18.2713</v>
          </cell>
        </row>
        <row r="3465">
          <cell r="C3465">
            <v>3462</v>
          </cell>
          <cell r="D3465">
            <v>18.2746</v>
          </cell>
          <cell r="E3465">
            <v>3462</v>
          </cell>
          <cell r="F3465">
            <v>18.2746</v>
          </cell>
        </row>
        <row r="3466">
          <cell r="C3466">
            <v>3463</v>
          </cell>
          <cell r="D3466">
            <v>18.277899999999999</v>
          </cell>
          <cell r="E3466">
            <v>3463</v>
          </cell>
          <cell r="F3466">
            <v>18.277899999999999</v>
          </cell>
        </row>
        <row r="3467">
          <cell r="C3467">
            <v>3464</v>
          </cell>
          <cell r="D3467">
            <v>18.281199999999998</v>
          </cell>
          <cell r="E3467">
            <v>3464</v>
          </cell>
          <cell r="F3467">
            <v>18.281199999999998</v>
          </cell>
        </row>
        <row r="3468">
          <cell r="C3468">
            <v>3465</v>
          </cell>
          <cell r="D3468">
            <v>18.284500000000001</v>
          </cell>
          <cell r="E3468">
            <v>3465</v>
          </cell>
          <cell r="F3468">
            <v>18.284500000000001</v>
          </cell>
        </row>
        <row r="3469">
          <cell r="C3469">
            <v>3466</v>
          </cell>
          <cell r="D3469">
            <v>18.287799999999997</v>
          </cell>
          <cell r="E3469">
            <v>3466</v>
          </cell>
          <cell r="F3469">
            <v>18.287799999999997</v>
          </cell>
        </row>
        <row r="3470">
          <cell r="C3470">
            <v>3467</v>
          </cell>
          <cell r="D3470">
            <v>18.2911</v>
          </cell>
          <cell r="E3470">
            <v>3467</v>
          </cell>
          <cell r="F3470">
            <v>18.2911</v>
          </cell>
        </row>
        <row r="3471">
          <cell r="C3471">
            <v>3468</v>
          </cell>
          <cell r="D3471">
            <v>18.2944</v>
          </cell>
          <cell r="E3471">
            <v>3468</v>
          </cell>
          <cell r="F3471">
            <v>18.2944</v>
          </cell>
        </row>
        <row r="3472">
          <cell r="C3472">
            <v>3469</v>
          </cell>
          <cell r="D3472">
            <v>18.297699999999999</v>
          </cell>
          <cell r="E3472">
            <v>3469</v>
          </cell>
          <cell r="F3472">
            <v>18.297699999999999</v>
          </cell>
        </row>
        <row r="3473">
          <cell r="C3473">
            <v>3470</v>
          </cell>
          <cell r="D3473">
            <v>18.301000000000002</v>
          </cell>
          <cell r="E3473">
            <v>3470</v>
          </cell>
          <cell r="F3473">
            <v>18.301000000000002</v>
          </cell>
        </row>
        <row r="3474">
          <cell r="C3474">
            <v>3471</v>
          </cell>
          <cell r="D3474">
            <v>18.304299999999998</v>
          </cell>
          <cell r="E3474">
            <v>3471</v>
          </cell>
          <cell r="F3474">
            <v>18.304299999999998</v>
          </cell>
        </row>
        <row r="3475">
          <cell r="C3475">
            <v>3472</v>
          </cell>
          <cell r="D3475">
            <v>18.307600000000001</v>
          </cell>
          <cell r="E3475">
            <v>3472</v>
          </cell>
          <cell r="F3475">
            <v>18.307600000000001</v>
          </cell>
        </row>
        <row r="3476">
          <cell r="C3476">
            <v>3473</v>
          </cell>
          <cell r="D3476">
            <v>18.3109</v>
          </cell>
          <cell r="E3476">
            <v>3473</v>
          </cell>
          <cell r="F3476">
            <v>18.3109</v>
          </cell>
        </row>
        <row r="3477">
          <cell r="C3477">
            <v>3474</v>
          </cell>
          <cell r="D3477">
            <v>18.3142</v>
          </cell>
          <cell r="E3477">
            <v>3474</v>
          </cell>
          <cell r="F3477">
            <v>18.3142</v>
          </cell>
        </row>
        <row r="3478">
          <cell r="C3478">
            <v>3475</v>
          </cell>
          <cell r="D3478">
            <v>18.317499999999999</v>
          </cell>
          <cell r="E3478">
            <v>3475</v>
          </cell>
          <cell r="F3478">
            <v>18.317499999999999</v>
          </cell>
        </row>
        <row r="3479">
          <cell r="C3479">
            <v>3476</v>
          </cell>
          <cell r="D3479">
            <v>18.320799999999998</v>
          </cell>
          <cell r="E3479">
            <v>3476</v>
          </cell>
          <cell r="F3479">
            <v>18.320799999999998</v>
          </cell>
        </row>
        <row r="3480">
          <cell r="C3480">
            <v>3477</v>
          </cell>
          <cell r="D3480">
            <v>18.324100000000001</v>
          </cell>
          <cell r="E3480">
            <v>3477</v>
          </cell>
          <cell r="F3480">
            <v>18.324100000000001</v>
          </cell>
        </row>
        <row r="3481">
          <cell r="C3481">
            <v>3478</v>
          </cell>
          <cell r="D3481">
            <v>18.327399999999997</v>
          </cell>
          <cell r="E3481">
            <v>3478</v>
          </cell>
          <cell r="F3481">
            <v>18.327399999999997</v>
          </cell>
        </row>
        <row r="3482">
          <cell r="C3482">
            <v>3479</v>
          </cell>
          <cell r="D3482">
            <v>18.3307</v>
          </cell>
          <cell r="E3482">
            <v>3479</v>
          </cell>
          <cell r="F3482">
            <v>18.3307</v>
          </cell>
        </row>
        <row r="3483">
          <cell r="C3483">
            <v>3480</v>
          </cell>
          <cell r="D3483">
            <v>18.334</v>
          </cell>
          <cell r="E3483">
            <v>3480</v>
          </cell>
          <cell r="F3483">
            <v>18.334</v>
          </cell>
        </row>
        <row r="3484">
          <cell r="C3484">
            <v>3481</v>
          </cell>
          <cell r="D3484">
            <v>18.337299999999999</v>
          </cell>
          <cell r="E3484">
            <v>3481</v>
          </cell>
          <cell r="F3484">
            <v>18.337299999999999</v>
          </cell>
        </row>
        <row r="3485">
          <cell r="C3485">
            <v>3482</v>
          </cell>
          <cell r="D3485">
            <v>18.340600000000002</v>
          </cell>
          <cell r="E3485">
            <v>3482</v>
          </cell>
          <cell r="F3485">
            <v>18.340600000000002</v>
          </cell>
        </row>
        <row r="3486">
          <cell r="C3486">
            <v>3483</v>
          </cell>
          <cell r="D3486">
            <v>18.343899999999998</v>
          </cell>
          <cell r="E3486">
            <v>3483</v>
          </cell>
          <cell r="F3486">
            <v>18.343899999999998</v>
          </cell>
        </row>
        <row r="3487">
          <cell r="C3487">
            <v>3484</v>
          </cell>
          <cell r="D3487">
            <v>18.347200000000001</v>
          </cell>
          <cell r="E3487">
            <v>3484</v>
          </cell>
          <cell r="F3487">
            <v>18.347200000000001</v>
          </cell>
        </row>
        <row r="3488">
          <cell r="C3488">
            <v>3485</v>
          </cell>
          <cell r="D3488">
            <v>18.3505</v>
          </cell>
          <cell r="E3488">
            <v>3485</v>
          </cell>
          <cell r="F3488">
            <v>18.3505</v>
          </cell>
        </row>
        <row r="3489">
          <cell r="C3489">
            <v>3486</v>
          </cell>
          <cell r="D3489">
            <v>18.3538</v>
          </cell>
          <cell r="E3489">
            <v>3486</v>
          </cell>
          <cell r="F3489">
            <v>18.3538</v>
          </cell>
        </row>
        <row r="3490">
          <cell r="C3490">
            <v>3487</v>
          </cell>
          <cell r="D3490">
            <v>18.357099999999999</v>
          </cell>
          <cell r="E3490">
            <v>3487</v>
          </cell>
          <cell r="F3490">
            <v>18.357099999999999</v>
          </cell>
        </row>
        <row r="3491">
          <cell r="C3491">
            <v>3488</v>
          </cell>
          <cell r="D3491">
            <v>18.360399999999998</v>
          </cell>
          <cell r="E3491">
            <v>3488</v>
          </cell>
          <cell r="F3491">
            <v>18.360399999999998</v>
          </cell>
        </row>
        <row r="3492">
          <cell r="C3492">
            <v>3489</v>
          </cell>
          <cell r="D3492">
            <v>18.363700000000001</v>
          </cell>
          <cell r="E3492">
            <v>3489</v>
          </cell>
          <cell r="F3492">
            <v>18.363700000000001</v>
          </cell>
        </row>
        <row r="3493">
          <cell r="C3493">
            <v>3490</v>
          </cell>
          <cell r="D3493">
            <v>18.366999999999997</v>
          </cell>
          <cell r="E3493">
            <v>3490</v>
          </cell>
          <cell r="F3493">
            <v>18.366999999999997</v>
          </cell>
        </row>
        <row r="3494">
          <cell r="C3494">
            <v>3491</v>
          </cell>
          <cell r="D3494">
            <v>18.3703</v>
          </cell>
          <cell r="E3494">
            <v>3491</v>
          </cell>
          <cell r="F3494">
            <v>18.3703</v>
          </cell>
        </row>
        <row r="3495">
          <cell r="C3495">
            <v>3492</v>
          </cell>
          <cell r="D3495">
            <v>18.3736</v>
          </cell>
          <cell r="E3495">
            <v>3492</v>
          </cell>
          <cell r="F3495">
            <v>18.3736</v>
          </cell>
        </row>
        <row r="3496">
          <cell r="C3496">
            <v>3493</v>
          </cell>
          <cell r="D3496">
            <v>18.376899999999999</v>
          </cell>
          <cell r="E3496">
            <v>3493</v>
          </cell>
          <cell r="F3496">
            <v>18.376899999999999</v>
          </cell>
        </row>
        <row r="3497">
          <cell r="C3497">
            <v>3494</v>
          </cell>
          <cell r="D3497">
            <v>18.380200000000002</v>
          </cell>
          <cell r="E3497">
            <v>3494</v>
          </cell>
          <cell r="F3497">
            <v>18.380200000000002</v>
          </cell>
        </row>
        <row r="3498">
          <cell r="C3498">
            <v>3495</v>
          </cell>
          <cell r="D3498">
            <v>18.383499999999998</v>
          </cell>
          <cell r="E3498">
            <v>3495</v>
          </cell>
          <cell r="F3498">
            <v>18.383499999999998</v>
          </cell>
        </row>
        <row r="3499">
          <cell r="C3499">
            <v>3496</v>
          </cell>
          <cell r="D3499">
            <v>18.386800000000001</v>
          </cell>
          <cell r="E3499">
            <v>3496</v>
          </cell>
          <cell r="F3499">
            <v>18.386800000000001</v>
          </cell>
        </row>
        <row r="3500">
          <cell r="C3500">
            <v>3497</v>
          </cell>
          <cell r="D3500">
            <v>18.3901</v>
          </cell>
          <cell r="E3500">
            <v>3497</v>
          </cell>
          <cell r="F3500">
            <v>18.3901</v>
          </cell>
        </row>
        <row r="3501">
          <cell r="C3501">
            <v>3498</v>
          </cell>
          <cell r="D3501">
            <v>18.3934</v>
          </cell>
          <cell r="E3501">
            <v>3498</v>
          </cell>
          <cell r="F3501">
            <v>18.3934</v>
          </cell>
        </row>
        <row r="3502">
          <cell r="C3502">
            <v>3499</v>
          </cell>
          <cell r="D3502">
            <v>18.396699999999999</v>
          </cell>
          <cell r="E3502">
            <v>3499</v>
          </cell>
          <cell r="F3502">
            <v>18.396699999999999</v>
          </cell>
        </row>
        <row r="3503">
          <cell r="C3503">
            <v>3500</v>
          </cell>
          <cell r="D3503">
            <v>18.399999999999999</v>
          </cell>
          <cell r="E3503">
            <v>3500</v>
          </cell>
          <cell r="F3503">
            <v>18.399999999999999</v>
          </cell>
        </row>
        <row r="3504">
          <cell r="C3504">
            <v>3501</v>
          </cell>
          <cell r="D3504">
            <v>18.405100000000001</v>
          </cell>
          <cell r="E3504">
            <v>3501</v>
          </cell>
          <cell r="F3504">
            <v>18.405100000000001</v>
          </cell>
        </row>
        <row r="3505">
          <cell r="C3505">
            <v>3502</v>
          </cell>
          <cell r="D3505">
            <v>18.410200000000003</v>
          </cell>
          <cell r="E3505">
            <v>3502</v>
          </cell>
          <cell r="F3505">
            <v>18.410200000000003</v>
          </cell>
        </row>
        <row r="3506">
          <cell r="C3506">
            <v>3503</v>
          </cell>
          <cell r="D3506">
            <v>18.415300000000002</v>
          </cell>
          <cell r="E3506">
            <v>3503</v>
          </cell>
          <cell r="F3506">
            <v>18.415300000000002</v>
          </cell>
        </row>
        <row r="3507">
          <cell r="C3507">
            <v>3504</v>
          </cell>
          <cell r="D3507">
            <v>18.420400000000001</v>
          </cell>
          <cell r="E3507">
            <v>3504</v>
          </cell>
          <cell r="F3507">
            <v>18.420400000000001</v>
          </cell>
        </row>
        <row r="3508">
          <cell r="C3508">
            <v>3505</v>
          </cell>
          <cell r="D3508">
            <v>18.425500000000003</v>
          </cell>
          <cell r="E3508">
            <v>3505</v>
          </cell>
          <cell r="F3508">
            <v>18.425500000000003</v>
          </cell>
        </row>
        <row r="3509">
          <cell r="C3509">
            <v>3506</v>
          </cell>
          <cell r="D3509">
            <v>18.430600000000002</v>
          </cell>
          <cell r="E3509">
            <v>3506</v>
          </cell>
          <cell r="F3509">
            <v>18.430600000000002</v>
          </cell>
        </row>
        <row r="3510">
          <cell r="C3510">
            <v>3507</v>
          </cell>
          <cell r="D3510">
            <v>18.435700000000001</v>
          </cell>
          <cell r="E3510">
            <v>3507</v>
          </cell>
          <cell r="F3510">
            <v>18.435700000000001</v>
          </cell>
        </row>
        <row r="3511">
          <cell r="C3511">
            <v>3508</v>
          </cell>
          <cell r="D3511">
            <v>18.440800000000003</v>
          </cell>
          <cell r="E3511">
            <v>3508</v>
          </cell>
          <cell r="F3511">
            <v>18.440800000000003</v>
          </cell>
        </row>
        <row r="3512">
          <cell r="C3512">
            <v>3509</v>
          </cell>
          <cell r="D3512">
            <v>18.445900000000002</v>
          </cell>
          <cell r="E3512">
            <v>3509</v>
          </cell>
          <cell r="F3512">
            <v>18.445900000000002</v>
          </cell>
        </row>
        <row r="3513">
          <cell r="C3513">
            <v>3510</v>
          </cell>
          <cell r="D3513">
            <v>18.451000000000001</v>
          </cell>
          <cell r="E3513">
            <v>3510</v>
          </cell>
          <cell r="F3513">
            <v>18.451000000000001</v>
          </cell>
        </row>
        <row r="3514">
          <cell r="C3514">
            <v>3511</v>
          </cell>
          <cell r="D3514">
            <v>18.456100000000003</v>
          </cell>
          <cell r="E3514">
            <v>3511</v>
          </cell>
          <cell r="F3514">
            <v>18.456100000000003</v>
          </cell>
        </row>
        <row r="3515">
          <cell r="C3515">
            <v>3512</v>
          </cell>
          <cell r="D3515">
            <v>18.461200000000002</v>
          </cell>
          <cell r="E3515">
            <v>3512</v>
          </cell>
          <cell r="F3515">
            <v>18.461200000000002</v>
          </cell>
        </row>
        <row r="3516">
          <cell r="C3516">
            <v>3513</v>
          </cell>
          <cell r="D3516">
            <v>18.4663</v>
          </cell>
          <cell r="E3516">
            <v>3513</v>
          </cell>
          <cell r="F3516">
            <v>18.4663</v>
          </cell>
        </row>
        <row r="3517">
          <cell r="C3517">
            <v>3514</v>
          </cell>
          <cell r="D3517">
            <v>18.471400000000003</v>
          </cell>
          <cell r="E3517">
            <v>3514</v>
          </cell>
          <cell r="F3517">
            <v>18.471400000000003</v>
          </cell>
        </row>
        <row r="3518">
          <cell r="C3518">
            <v>3515</v>
          </cell>
          <cell r="D3518">
            <v>18.476500000000001</v>
          </cell>
          <cell r="E3518">
            <v>3515</v>
          </cell>
          <cell r="F3518">
            <v>18.476500000000001</v>
          </cell>
        </row>
        <row r="3519">
          <cell r="C3519">
            <v>3516</v>
          </cell>
          <cell r="D3519">
            <v>18.4816</v>
          </cell>
          <cell r="E3519">
            <v>3516</v>
          </cell>
          <cell r="F3519">
            <v>18.4816</v>
          </cell>
        </row>
        <row r="3520">
          <cell r="C3520">
            <v>3517</v>
          </cell>
          <cell r="D3520">
            <v>18.486700000000003</v>
          </cell>
          <cell r="E3520">
            <v>3517</v>
          </cell>
          <cell r="F3520">
            <v>18.486700000000003</v>
          </cell>
        </row>
        <row r="3521">
          <cell r="C3521">
            <v>3518</v>
          </cell>
          <cell r="D3521">
            <v>18.491800000000001</v>
          </cell>
          <cell r="E3521">
            <v>3518</v>
          </cell>
          <cell r="F3521">
            <v>18.491800000000001</v>
          </cell>
        </row>
        <row r="3522">
          <cell r="C3522">
            <v>3519</v>
          </cell>
          <cell r="D3522">
            <v>18.496900000000004</v>
          </cell>
          <cell r="E3522">
            <v>3519</v>
          </cell>
          <cell r="F3522">
            <v>18.496900000000004</v>
          </cell>
        </row>
        <row r="3523">
          <cell r="C3523">
            <v>3520</v>
          </cell>
          <cell r="D3523">
            <v>18.502000000000002</v>
          </cell>
          <cell r="E3523">
            <v>3520</v>
          </cell>
          <cell r="F3523">
            <v>18.502000000000002</v>
          </cell>
        </row>
        <row r="3524">
          <cell r="C3524">
            <v>3521</v>
          </cell>
          <cell r="D3524">
            <v>18.507100000000001</v>
          </cell>
          <cell r="E3524">
            <v>3521</v>
          </cell>
          <cell r="F3524">
            <v>18.507100000000001</v>
          </cell>
        </row>
        <row r="3525">
          <cell r="C3525">
            <v>3522</v>
          </cell>
          <cell r="D3525">
            <v>18.512200000000004</v>
          </cell>
          <cell r="E3525">
            <v>3522</v>
          </cell>
          <cell r="F3525">
            <v>18.512200000000004</v>
          </cell>
        </row>
        <row r="3526">
          <cell r="C3526">
            <v>3523</v>
          </cell>
          <cell r="D3526">
            <v>18.517300000000002</v>
          </cell>
          <cell r="E3526">
            <v>3523</v>
          </cell>
          <cell r="F3526">
            <v>18.517300000000002</v>
          </cell>
        </row>
        <row r="3527">
          <cell r="C3527">
            <v>3524</v>
          </cell>
          <cell r="D3527">
            <v>18.522400000000001</v>
          </cell>
          <cell r="E3527">
            <v>3524</v>
          </cell>
          <cell r="F3527">
            <v>18.522400000000001</v>
          </cell>
        </row>
        <row r="3528">
          <cell r="C3528">
            <v>3525</v>
          </cell>
          <cell r="D3528">
            <v>18.527500000000003</v>
          </cell>
          <cell r="E3528">
            <v>3525</v>
          </cell>
          <cell r="F3528">
            <v>18.527500000000003</v>
          </cell>
        </row>
        <row r="3529">
          <cell r="C3529">
            <v>3526</v>
          </cell>
          <cell r="D3529">
            <v>18.532600000000002</v>
          </cell>
          <cell r="E3529">
            <v>3526</v>
          </cell>
          <cell r="F3529">
            <v>18.532600000000002</v>
          </cell>
        </row>
        <row r="3530">
          <cell r="C3530">
            <v>3527</v>
          </cell>
          <cell r="D3530">
            <v>18.537700000000001</v>
          </cell>
          <cell r="E3530">
            <v>3527</v>
          </cell>
          <cell r="F3530">
            <v>18.537700000000001</v>
          </cell>
        </row>
        <row r="3531">
          <cell r="C3531">
            <v>3528</v>
          </cell>
          <cell r="D3531">
            <v>18.542800000000003</v>
          </cell>
          <cell r="E3531">
            <v>3528</v>
          </cell>
          <cell r="F3531">
            <v>18.542800000000003</v>
          </cell>
        </row>
        <row r="3532">
          <cell r="C3532">
            <v>3529</v>
          </cell>
          <cell r="D3532">
            <v>18.547900000000002</v>
          </cell>
          <cell r="E3532">
            <v>3529</v>
          </cell>
          <cell r="F3532">
            <v>18.547900000000002</v>
          </cell>
        </row>
        <row r="3533">
          <cell r="C3533">
            <v>3530</v>
          </cell>
          <cell r="D3533">
            <v>18.553000000000001</v>
          </cell>
          <cell r="E3533">
            <v>3530</v>
          </cell>
          <cell r="F3533">
            <v>18.553000000000001</v>
          </cell>
        </row>
        <row r="3534">
          <cell r="C3534">
            <v>3531</v>
          </cell>
          <cell r="D3534">
            <v>18.558100000000003</v>
          </cell>
          <cell r="E3534">
            <v>3531</v>
          </cell>
          <cell r="F3534">
            <v>18.558100000000003</v>
          </cell>
        </row>
        <row r="3535">
          <cell r="C3535">
            <v>3532</v>
          </cell>
          <cell r="D3535">
            <v>18.563200000000002</v>
          </cell>
          <cell r="E3535">
            <v>3532</v>
          </cell>
          <cell r="F3535">
            <v>18.563200000000002</v>
          </cell>
        </row>
        <row r="3536">
          <cell r="C3536">
            <v>3533</v>
          </cell>
          <cell r="D3536">
            <v>18.568300000000001</v>
          </cell>
          <cell r="E3536">
            <v>3533</v>
          </cell>
          <cell r="F3536">
            <v>18.568300000000001</v>
          </cell>
        </row>
        <row r="3537">
          <cell r="C3537">
            <v>3534</v>
          </cell>
          <cell r="D3537">
            <v>18.573400000000003</v>
          </cell>
          <cell r="E3537">
            <v>3534</v>
          </cell>
          <cell r="F3537">
            <v>18.573400000000003</v>
          </cell>
        </row>
        <row r="3538">
          <cell r="C3538">
            <v>3535</v>
          </cell>
          <cell r="D3538">
            <v>18.578500000000002</v>
          </cell>
          <cell r="E3538">
            <v>3535</v>
          </cell>
          <cell r="F3538">
            <v>18.578500000000002</v>
          </cell>
        </row>
        <row r="3539">
          <cell r="C3539">
            <v>3536</v>
          </cell>
          <cell r="D3539">
            <v>18.583600000000001</v>
          </cell>
          <cell r="E3539">
            <v>3536</v>
          </cell>
          <cell r="F3539">
            <v>18.583600000000001</v>
          </cell>
        </row>
        <row r="3540">
          <cell r="C3540">
            <v>3537</v>
          </cell>
          <cell r="D3540">
            <v>18.588700000000003</v>
          </cell>
          <cell r="E3540">
            <v>3537</v>
          </cell>
          <cell r="F3540">
            <v>18.588700000000003</v>
          </cell>
        </row>
        <row r="3541">
          <cell r="C3541">
            <v>3538</v>
          </cell>
          <cell r="D3541">
            <v>18.593800000000002</v>
          </cell>
          <cell r="E3541">
            <v>3538</v>
          </cell>
          <cell r="F3541">
            <v>18.593800000000002</v>
          </cell>
        </row>
        <row r="3542">
          <cell r="C3542">
            <v>3539</v>
          </cell>
          <cell r="D3542">
            <v>18.5989</v>
          </cell>
          <cell r="E3542">
            <v>3539</v>
          </cell>
          <cell r="F3542">
            <v>18.5989</v>
          </cell>
        </row>
        <row r="3543">
          <cell r="C3543">
            <v>3540</v>
          </cell>
          <cell r="D3543">
            <v>18.604000000000003</v>
          </cell>
          <cell r="E3543">
            <v>3540</v>
          </cell>
          <cell r="F3543">
            <v>18.604000000000003</v>
          </cell>
        </row>
        <row r="3544">
          <cell r="C3544">
            <v>3541</v>
          </cell>
          <cell r="D3544">
            <v>18.609100000000002</v>
          </cell>
          <cell r="E3544">
            <v>3541</v>
          </cell>
          <cell r="F3544">
            <v>18.609100000000002</v>
          </cell>
        </row>
        <row r="3545">
          <cell r="C3545">
            <v>3542</v>
          </cell>
          <cell r="D3545">
            <v>18.6142</v>
          </cell>
          <cell r="E3545">
            <v>3542</v>
          </cell>
          <cell r="F3545">
            <v>18.6142</v>
          </cell>
        </row>
        <row r="3546">
          <cell r="C3546">
            <v>3543</v>
          </cell>
          <cell r="D3546">
            <v>18.619300000000003</v>
          </cell>
          <cell r="E3546">
            <v>3543</v>
          </cell>
          <cell r="F3546">
            <v>18.619300000000003</v>
          </cell>
        </row>
        <row r="3547">
          <cell r="C3547">
            <v>3544</v>
          </cell>
          <cell r="D3547">
            <v>18.624400000000001</v>
          </cell>
          <cell r="E3547">
            <v>3544</v>
          </cell>
          <cell r="F3547">
            <v>18.624400000000001</v>
          </cell>
        </row>
        <row r="3548">
          <cell r="C3548">
            <v>3545</v>
          </cell>
          <cell r="D3548">
            <v>18.629500000000004</v>
          </cell>
          <cell r="E3548">
            <v>3545</v>
          </cell>
          <cell r="F3548">
            <v>18.629500000000004</v>
          </cell>
        </row>
        <row r="3549">
          <cell r="C3549">
            <v>3546</v>
          </cell>
          <cell r="D3549">
            <v>18.634600000000002</v>
          </cell>
          <cell r="E3549">
            <v>3546</v>
          </cell>
          <cell r="F3549">
            <v>18.634600000000002</v>
          </cell>
        </row>
        <row r="3550">
          <cell r="C3550">
            <v>3547</v>
          </cell>
          <cell r="D3550">
            <v>18.639700000000001</v>
          </cell>
          <cell r="E3550">
            <v>3547</v>
          </cell>
          <cell r="F3550">
            <v>18.639700000000001</v>
          </cell>
        </row>
        <row r="3551">
          <cell r="C3551">
            <v>3548</v>
          </cell>
          <cell r="D3551">
            <v>18.644800000000004</v>
          </cell>
          <cell r="E3551">
            <v>3548</v>
          </cell>
          <cell r="F3551">
            <v>18.644800000000004</v>
          </cell>
        </row>
        <row r="3552">
          <cell r="C3552">
            <v>3549</v>
          </cell>
          <cell r="D3552">
            <v>18.649900000000002</v>
          </cell>
          <cell r="E3552">
            <v>3549</v>
          </cell>
          <cell r="F3552">
            <v>18.649900000000002</v>
          </cell>
        </row>
        <row r="3553">
          <cell r="C3553">
            <v>3550</v>
          </cell>
          <cell r="D3553">
            <v>18.655000000000001</v>
          </cell>
          <cell r="E3553">
            <v>3550</v>
          </cell>
          <cell r="F3553">
            <v>18.655000000000001</v>
          </cell>
        </row>
        <row r="3554">
          <cell r="C3554">
            <v>3551</v>
          </cell>
          <cell r="D3554">
            <v>18.660100000000003</v>
          </cell>
          <cell r="E3554">
            <v>3551</v>
          </cell>
          <cell r="F3554">
            <v>18.660100000000003</v>
          </cell>
        </row>
        <row r="3555">
          <cell r="C3555">
            <v>3552</v>
          </cell>
          <cell r="D3555">
            <v>18.665200000000002</v>
          </cell>
          <cell r="E3555">
            <v>3552</v>
          </cell>
          <cell r="F3555">
            <v>18.665200000000002</v>
          </cell>
        </row>
        <row r="3556">
          <cell r="C3556">
            <v>3553</v>
          </cell>
          <cell r="D3556">
            <v>18.670300000000001</v>
          </cell>
          <cell r="E3556">
            <v>3553</v>
          </cell>
          <cell r="F3556">
            <v>18.670300000000001</v>
          </cell>
        </row>
        <row r="3557">
          <cell r="C3557">
            <v>3554</v>
          </cell>
          <cell r="D3557">
            <v>18.675400000000003</v>
          </cell>
          <cell r="E3557">
            <v>3554</v>
          </cell>
          <cell r="F3557">
            <v>18.675400000000003</v>
          </cell>
        </row>
        <row r="3558">
          <cell r="C3558">
            <v>3555</v>
          </cell>
          <cell r="D3558">
            <v>18.680500000000002</v>
          </cell>
          <cell r="E3558">
            <v>3555</v>
          </cell>
          <cell r="F3558">
            <v>18.680500000000002</v>
          </cell>
        </row>
        <row r="3559">
          <cell r="C3559">
            <v>3556</v>
          </cell>
          <cell r="D3559">
            <v>18.685600000000001</v>
          </cell>
          <cell r="E3559">
            <v>3556</v>
          </cell>
          <cell r="F3559">
            <v>18.685600000000001</v>
          </cell>
        </row>
        <row r="3560">
          <cell r="C3560">
            <v>3557</v>
          </cell>
          <cell r="D3560">
            <v>18.690700000000003</v>
          </cell>
          <cell r="E3560">
            <v>3557</v>
          </cell>
          <cell r="F3560">
            <v>18.690700000000003</v>
          </cell>
        </row>
        <row r="3561">
          <cell r="C3561">
            <v>3558</v>
          </cell>
          <cell r="D3561">
            <v>18.695800000000002</v>
          </cell>
          <cell r="E3561">
            <v>3558</v>
          </cell>
          <cell r="F3561">
            <v>18.695800000000002</v>
          </cell>
        </row>
        <row r="3562">
          <cell r="C3562">
            <v>3559</v>
          </cell>
          <cell r="D3562">
            <v>18.700900000000001</v>
          </cell>
          <cell r="E3562">
            <v>3559</v>
          </cell>
          <cell r="F3562">
            <v>18.700900000000001</v>
          </cell>
        </row>
        <row r="3563">
          <cell r="C3563">
            <v>3560</v>
          </cell>
          <cell r="D3563">
            <v>18.706000000000003</v>
          </cell>
          <cell r="E3563">
            <v>3560</v>
          </cell>
          <cell r="F3563">
            <v>18.706000000000003</v>
          </cell>
        </row>
        <row r="3564">
          <cell r="C3564">
            <v>3561</v>
          </cell>
          <cell r="D3564">
            <v>18.711100000000002</v>
          </cell>
          <cell r="E3564">
            <v>3561</v>
          </cell>
          <cell r="F3564">
            <v>18.711100000000002</v>
          </cell>
        </row>
        <row r="3565">
          <cell r="C3565">
            <v>3562</v>
          </cell>
          <cell r="D3565">
            <v>18.716200000000001</v>
          </cell>
          <cell r="E3565">
            <v>3562</v>
          </cell>
          <cell r="F3565">
            <v>18.716200000000001</v>
          </cell>
        </row>
        <row r="3566">
          <cell r="C3566">
            <v>3563</v>
          </cell>
          <cell r="D3566">
            <v>18.721300000000003</v>
          </cell>
          <cell r="E3566">
            <v>3563</v>
          </cell>
          <cell r="F3566">
            <v>18.721300000000003</v>
          </cell>
        </row>
        <row r="3567">
          <cell r="C3567">
            <v>3564</v>
          </cell>
          <cell r="D3567">
            <v>18.726400000000002</v>
          </cell>
          <cell r="E3567">
            <v>3564</v>
          </cell>
          <cell r="F3567">
            <v>18.726400000000002</v>
          </cell>
        </row>
        <row r="3568">
          <cell r="C3568">
            <v>3565</v>
          </cell>
          <cell r="D3568">
            <v>18.7315</v>
          </cell>
          <cell r="E3568">
            <v>3565</v>
          </cell>
          <cell r="F3568">
            <v>18.7315</v>
          </cell>
        </row>
        <row r="3569">
          <cell r="C3569">
            <v>3566</v>
          </cell>
          <cell r="D3569">
            <v>18.736600000000003</v>
          </cell>
          <cell r="E3569">
            <v>3566</v>
          </cell>
          <cell r="F3569">
            <v>18.736600000000003</v>
          </cell>
        </row>
        <row r="3570">
          <cell r="C3570">
            <v>3567</v>
          </cell>
          <cell r="D3570">
            <v>18.741700000000002</v>
          </cell>
          <cell r="E3570">
            <v>3567</v>
          </cell>
          <cell r="F3570">
            <v>18.741700000000002</v>
          </cell>
        </row>
        <row r="3571">
          <cell r="C3571">
            <v>3568</v>
          </cell>
          <cell r="D3571">
            <v>18.7468</v>
          </cell>
          <cell r="E3571">
            <v>3568</v>
          </cell>
          <cell r="F3571">
            <v>18.7468</v>
          </cell>
        </row>
        <row r="3572">
          <cell r="C3572">
            <v>3569</v>
          </cell>
          <cell r="D3572">
            <v>18.751900000000003</v>
          </cell>
          <cell r="E3572">
            <v>3569</v>
          </cell>
          <cell r="F3572">
            <v>18.751900000000003</v>
          </cell>
        </row>
        <row r="3573">
          <cell r="C3573">
            <v>3570</v>
          </cell>
          <cell r="D3573">
            <v>18.757000000000001</v>
          </cell>
          <cell r="E3573">
            <v>3570</v>
          </cell>
          <cell r="F3573">
            <v>18.757000000000001</v>
          </cell>
        </row>
        <row r="3574">
          <cell r="C3574">
            <v>3571</v>
          </cell>
          <cell r="D3574">
            <v>18.762100000000004</v>
          </cell>
          <cell r="E3574">
            <v>3571</v>
          </cell>
          <cell r="F3574">
            <v>18.762100000000004</v>
          </cell>
        </row>
        <row r="3575">
          <cell r="C3575">
            <v>3572</v>
          </cell>
          <cell r="D3575">
            <v>18.767200000000003</v>
          </cell>
          <cell r="E3575">
            <v>3572</v>
          </cell>
          <cell r="F3575">
            <v>18.767200000000003</v>
          </cell>
        </row>
        <row r="3576">
          <cell r="C3576">
            <v>3573</v>
          </cell>
          <cell r="D3576">
            <v>18.772300000000001</v>
          </cell>
          <cell r="E3576">
            <v>3573</v>
          </cell>
          <cell r="F3576">
            <v>18.772300000000001</v>
          </cell>
        </row>
        <row r="3577">
          <cell r="C3577">
            <v>3574</v>
          </cell>
          <cell r="D3577">
            <v>18.777400000000004</v>
          </cell>
          <cell r="E3577">
            <v>3574</v>
          </cell>
          <cell r="F3577">
            <v>18.777400000000004</v>
          </cell>
        </row>
        <row r="3578">
          <cell r="C3578">
            <v>3575</v>
          </cell>
          <cell r="D3578">
            <v>18.782500000000002</v>
          </cell>
          <cell r="E3578">
            <v>3575</v>
          </cell>
          <cell r="F3578">
            <v>18.782500000000002</v>
          </cell>
        </row>
        <row r="3579">
          <cell r="C3579">
            <v>3576</v>
          </cell>
          <cell r="D3579">
            <v>18.787600000000001</v>
          </cell>
          <cell r="E3579">
            <v>3576</v>
          </cell>
          <cell r="F3579">
            <v>18.787600000000001</v>
          </cell>
        </row>
        <row r="3580">
          <cell r="C3580">
            <v>3577</v>
          </cell>
          <cell r="D3580">
            <v>18.792700000000004</v>
          </cell>
          <cell r="E3580">
            <v>3577</v>
          </cell>
          <cell r="F3580">
            <v>18.792700000000004</v>
          </cell>
        </row>
        <row r="3581">
          <cell r="C3581">
            <v>3578</v>
          </cell>
          <cell r="D3581">
            <v>18.797800000000002</v>
          </cell>
          <cell r="E3581">
            <v>3578</v>
          </cell>
          <cell r="F3581">
            <v>18.797800000000002</v>
          </cell>
        </row>
        <row r="3582">
          <cell r="C3582">
            <v>3579</v>
          </cell>
          <cell r="D3582">
            <v>18.802900000000001</v>
          </cell>
          <cell r="E3582">
            <v>3579</v>
          </cell>
          <cell r="F3582">
            <v>18.802900000000001</v>
          </cell>
        </row>
        <row r="3583">
          <cell r="C3583">
            <v>3580</v>
          </cell>
          <cell r="D3583">
            <v>18.808000000000003</v>
          </cell>
          <cell r="E3583">
            <v>3580</v>
          </cell>
          <cell r="F3583">
            <v>18.808000000000003</v>
          </cell>
        </row>
        <row r="3584">
          <cell r="C3584">
            <v>3581</v>
          </cell>
          <cell r="D3584">
            <v>18.813100000000002</v>
          </cell>
          <cell r="E3584">
            <v>3581</v>
          </cell>
          <cell r="F3584">
            <v>18.813100000000002</v>
          </cell>
        </row>
        <row r="3585">
          <cell r="C3585">
            <v>3582</v>
          </cell>
          <cell r="D3585">
            <v>18.818200000000001</v>
          </cell>
          <cell r="E3585">
            <v>3582</v>
          </cell>
          <cell r="F3585">
            <v>18.818200000000001</v>
          </cell>
        </row>
        <row r="3586">
          <cell r="C3586">
            <v>3583</v>
          </cell>
          <cell r="D3586">
            <v>18.823300000000003</v>
          </cell>
          <cell r="E3586">
            <v>3583</v>
          </cell>
          <cell r="F3586">
            <v>18.823300000000003</v>
          </cell>
        </row>
        <row r="3587">
          <cell r="C3587">
            <v>3584</v>
          </cell>
          <cell r="D3587">
            <v>18.828400000000002</v>
          </cell>
          <cell r="E3587">
            <v>3584</v>
          </cell>
          <cell r="F3587">
            <v>18.828400000000002</v>
          </cell>
        </row>
        <row r="3588">
          <cell r="C3588">
            <v>3585</v>
          </cell>
          <cell r="D3588">
            <v>18.833500000000001</v>
          </cell>
          <cell r="E3588">
            <v>3585</v>
          </cell>
          <cell r="F3588">
            <v>18.833500000000001</v>
          </cell>
        </row>
        <row r="3589">
          <cell r="C3589">
            <v>3586</v>
          </cell>
          <cell r="D3589">
            <v>18.838600000000003</v>
          </cell>
          <cell r="E3589">
            <v>3586</v>
          </cell>
          <cell r="F3589">
            <v>18.838600000000003</v>
          </cell>
        </row>
        <row r="3590">
          <cell r="C3590">
            <v>3587</v>
          </cell>
          <cell r="D3590">
            <v>18.843700000000002</v>
          </cell>
          <cell r="E3590">
            <v>3587</v>
          </cell>
          <cell r="F3590">
            <v>18.843700000000002</v>
          </cell>
        </row>
        <row r="3591">
          <cell r="C3591">
            <v>3588</v>
          </cell>
          <cell r="D3591">
            <v>18.848800000000001</v>
          </cell>
          <cell r="E3591">
            <v>3588</v>
          </cell>
          <cell r="F3591">
            <v>18.848800000000001</v>
          </cell>
        </row>
        <row r="3592">
          <cell r="C3592">
            <v>3589</v>
          </cell>
          <cell r="D3592">
            <v>18.853900000000003</v>
          </cell>
          <cell r="E3592">
            <v>3589</v>
          </cell>
          <cell r="F3592">
            <v>18.853900000000003</v>
          </cell>
        </row>
        <row r="3593">
          <cell r="C3593">
            <v>3590</v>
          </cell>
          <cell r="D3593">
            <v>18.859000000000002</v>
          </cell>
          <cell r="E3593">
            <v>3590</v>
          </cell>
          <cell r="F3593">
            <v>18.859000000000002</v>
          </cell>
        </row>
        <row r="3594">
          <cell r="C3594">
            <v>3591</v>
          </cell>
          <cell r="D3594">
            <v>18.864100000000001</v>
          </cell>
          <cell r="E3594">
            <v>3591</v>
          </cell>
          <cell r="F3594">
            <v>18.864100000000001</v>
          </cell>
        </row>
        <row r="3595">
          <cell r="C3595">
            <v>3592</v>
          </cell>
          <cell r="D3595">
            <v>18.869200000000003</v>
          </cell>
          <cell r="E3595">
            <v>3592</v>
          </cell>
          <cell r="F3595">
            <v>18.869200000000003</v>
          </cell>
        </row>
        <row r="3596">
          <cell r="C3596">
            <v>3593</v>
          </cell>
          <cell r="D3596">
            <v>18.874300000000002</v>
          </cell>
          <cell r="E3596">
            <v>3593</v>
          </cell>
          <cell r="F3596">
            <v>18.874300000000002</v>
          </cell>
        </row>
        <row r="3597">
          <cell r="C3597">
            <v>3594</v>
          </cell>
          <cell r="D3597">
            <v>18.8794</v>
          </cell>
          <cell r="E3597">
            <v>3594</v>
          </cell>
          <cell r="F3597">
            <v>18.8794</v>
          </cell>
        </row>
        <row r="3598">
          <cell r="C3598">
            <v>3595</v>
          </cell>
          <cell r="D3598">
            <v>18.884500000000003</v>
          </cell>
          <cell r="E3598">
            <v>3595</v>
          </cell>
          <cell r="F3598">
            <v>18.884500000000003</v>
          </cell>
        </row>
        <row r="3599">
          <cell r="C3599">
            <v>3596</v>
          </cell>
          <cell r="D3599">
            <v>18.889600000000002</v>
          </cell>
          <cell r="E3599">
            <v>3596</v>
          </cell>
          <cell r="F3599">
            <v>18.889600000000002</v>
          </cell>
        </row>
        <row r="3600">
          <cell r="C3600">
            <v>3597</v>
          </cell>
          <cell r="D3600">
            <v>18.8947</v>
          </cell>
          <cell r="E3600">
            <v>3597</v>
          </cell>
          <cell r="F3600">
            <v>18.8947</v>
          </cell>
        </row>
        <row r="3601">
          <cell r="C3601">
            <v>3598</v>
          </cell>
          <cell r="D3601">
            <v>18.899800000000003</v>
          </cell>
          <cell r="E3601">
            <v>3598</v>
          </cell>
          <cell r="F3601">
            <v>18.899800000000003</v>
          </cell>
        </row>
        <row r="3602">
          <cell r="C3602">
            <v>3599</v>
          </cell>
          <cell r="D3602">
            <v>18.904900000000001</v>
          </cell>
          <cell r="E3602">
            <v>3599</v>
          </cell>
          <cell r="F3602">
            <v>18.904900000000001</v>
          </cell>
        </row>
        <row r="3603">
          <cell r="C3603">
            <v>3600</v>
          </cell>
          <cell r="D3603">
            <v>18.91</v>
          </cell>
          <cell r="E3603">
            <v>3600</v>
          </cell>
          <cell r="F3603">
            <v>18.91</v>
          </cell>
        </row>
        <row r="3604">
          <cell r="C3604">
            <v>3601</v>
          </cell>
          <cell r="D3604">
            <v>18.9132</v>
          </cell>
          <cell r="E3604">
            <v>3601</v>
          </cell>
          <cell r="F3604">
            <v>18.9132</v>
          </cell>
        </row>
        <row r="3605">
          <cell r="C3605">
            <v>3602</v>
          </cell>
          <cell r="D3605">
            <v>18.916399999999999</v>
          </cell>
          <cell r="E3605">
            <v>3602</v>
          </cell>
          <cell r="F3605">
            <v>18.916399999999999</v>
          </cell>
        </row>
        <row r="3606">
          <cell r="C3606">
            <v>3603</v>
          </cell>
          <cell r="D3606">
            <v>18.919599999999999</v>
          </cell>
          <cell r="E3606">
            <v>3603</v>
          </cell>
          <cell r="F3606">
            <v>18.919599999999999</v>
          </cell>
        </row>
        <row r="3607">
          <cell r="C3607">
            <v>3604</v>
          </cell>
          <cell r="D3607">
            <v>18.922799999999999</v>
          </cell>
          <cell r="E3607">
            <v>3604</v>
          </cell>
          <cell r="F3607">
            <v>18.922799999999999</v>
          </cell>
        </row>
        <row r="3608">
          <cell r="C3608">
            <v>3605</v>
          </cell>
          <cell r="D3608">
            <v>18.926000000000002</v>
          </cell>
          <cell r="E3608">
            <v>3605</v>
          </cell>
          <cell r="F3608">
            <v>18.926000000000002</v>
          </cell>
        </row>
        <row r="3609">
          <cell r="C3609">
            <v>3606</v>
          </cell>
          <cell r="D3609">
            <v>18.929200000000002</v>
          </cell>
          <cell r="E3609">
            <v>3606</v>
          </cell>
          <cell r="F3609">
            <v>18.929200000000002</v>
          </cell>
        </row>
        <row r="3610">
          <cell r="C3610">
            <v>3607</v>
          </cell>
          <cell r="D3610">
            <v>18.932400000000001</v>
          </cell>
          <cell r="E3610">
            <v>3607</v>
          </cell>
          <cell r="F3610">
            <v>18.932400000000001</v>
          </cell>
        </row>
        <row r="3611">
          <cell r="C3611">
            <v>3608</v>
          </cell>
          <cell r="D3611">
            <v>18.935600000000001</v>
          </cell>
          <cell r="E3611">
            <v>3608</v>
          </cell>
          <cell r="F3611">
            <v>18.935600000000001</v>
          </cell>
        </row>
        <row r="3612">
          <cell r="C3612">
            <v>3609</v>
          </cell>
          <cell r="D3612">
            <v>18.938800000000001</v>
          </cell>
          <cell r="E3612">
            <v>3609</v>
          </cell>
          <cell r="F3612">
            <v>18.938800000000001</v>
          </cell>
        </row>
        <row r="3613">
          <cell r="C3613">
            <v>3610</v>
          </cell>
          <cell r="D3613">
            <v>18.942</v>
          </cell>
          <cell r="E3613">
            <v>3610</v>
          </cell>
          <cell r="F3613">
            <v>18.942</v>
          </cell>
        </row>
        <row r="3614">
          <cell r="C3614">
            <v>3611</v>
          </cell>
          <cell r="D3614">
            <v>18.9452</v>
          </cell>
          <cell r="E3614">
            <v>3611</v>
          </cell>
          <cell r="F3614">
            <v>18.9452</v>
          </cell>
        </row>
        <row r="3615">
          <cell r="C3615">
            <v>3612</v>
          </cell>
          <cell r="D3615">
            <v>18.948399999999999</v>
          </cell>
          <cell r="E3615">
            <v>3612</v>
          </cell>
          <cell r="F3615">
            <v>18.948399999999999</v>
          </cell>
        </row>
        <row r="3616">
          <cell r="C3616">
            <v>3613</v>
          </cell>
          <cell r="D3616">
            <v>18.951599999999999</v>
          </cell>
          <cell r="E3616">
            <v>3613</v>
          </cell>
          <cell r="F3616">
            <v>18.951599999999999</v>
          </cell>
        </row>
        <row r="3617">
          <cell r="C3617">
            <v>3614</v>
          </cell>
          <cell r="D3617">
            <v>18.954799999999999</v>
          </cell>
          <cell r="E3617">
            <v>3614</v>
          </cell>
          <cell r="F3617">
            <v>18.954799999999999</v>
          </cell>
        </row>
        <row r="3618">
          <cell r="C3618">
            <v>3615</v>
          </cell>
          <cell r="D3618">
            <v>18.958000000000002</v>
          </cell>
          <cell r="E3618">
            <v>3615</v>
          </cell>
          <cell r="F3618">
            <v>18.958000000000002</v>
          </cell>
        </row>
        <row r="3619">
          <cell r="C3619">
            <v>3616</v>
          </cell>
          <cell r="D3619">
            <v>18.961200000000002</v>
          </cell>
          <cell r="E3619">
            <v>3616</v>
          </cell>
          <cell r="F3619">
            <v>18.961200000000002</v>
          </cell>
        </row>
        <row r="3620">
          <cell r="C3620">
            <v>3617</v>
          </cell>
          <cell r="D3620">
            <v>18.964400000000001</v>
          </cell>
          <cell r="E3620">
            <v>3617</v>
          </cell>
          <cell r="F3620">
            <v>18.964400000000001</v>
          </cell>
        </row>
        <row r="3621">
          <cell r="C3621">
            <v>3618</v>
          </cell>
          <cell r="D3621">
            <v>18.967600000000001</v>
          </cell>
          <cell r="E3621">
            <v>3618</v>
          </cell>
          <cell r="F3621">
            <v>18.967600000000001</v>
          </cell>
        </row>
        <row r="3622">
          <cell r="C3622">
            <v>3619</v>
          </cell>
          <cell r="D3622">
            <v>18.970800000000001</v>
          </cell>
          <cell r="E3622">
            <v>3619</v>
          </cell>
          <cell r="F3622">
            <v>18.970800000000001</v>
          </cell>
        </row>
        <row r="3623">
          <cell r="C3623">
            <v>3620</v>
          </cell>
          <cell r="D3623">
            <v>18.974</v>
          </cell>
          <cell r="E3623">
            <v>3620</v>
          </cell>
          <cell r="F3623">
            <v>18.974</v>
          </cell>
        </row>
        <row r="3624">
          <cell r="C3624">
            <v>3621</v>
          </cell>
          <cell r="D3624">
            <v>18.9772</v>
          </cell>
          <cell r="E3624">
            <v>3621</v>
          </cell>
          <cell r="F3624">
            <v>18.9772</v>
          </cell>
        </row>
        <row r="3625">
          <cell r="C3625">
            <v>3622</v>
          </cell>
          <cell r="D3625">
            <v>18.980399999999999</v>
          </cell>
          <cell r="E3625">
            <v>3622</v>
          </cell>
          <cell r="F3625">
            <v>18.980399999999999</v>
          </cell>
        </row>
        <row r="3626">
          <cell r="C3626">
            <v>3623</v>
          </cell>
          <cell r="D3626">
            <v>18.983599999999999</v>
          </cell>
          <cell r="E3626">
            <v>3623</v>
          </cell>
          <cell r="F3626">
            <v>18.983599999999999</v>
          </cell>
        </row>
        <row r="3627">
          <cell r="C3627">
            <v>3624</v>
          </cell>
          <cell r="D3627">
            <v>18.986799999999999</v>
          </cell>
          <cell r="E3627">
            <v>3624</v>
          </cell>
          <cell r="F3627">
            <v>18.986799999999999</v>
          </cell>
        </row>
        <row r="3628">
          <cell r="C3628">
            <v>3625</v>
          </cell>
          <cell r="D3628">
            <v>18.990000000000002</v>
          </cell>
          <cell r="E3628">
            <v>3625</v>
          </cell>
          <cell r="F3628">
            <v>18.990000000000002</v>
          </cell>
        </row>
        <row r="3629">
          <cell r="C3629">
            <v>3626</v>
          </cell>
          <cell r="D3629">
            <v>18.993200000000002</v>
          </cell>
          <cell r="E3629">
            <v>3626</v>
          </cell>
          <cell r="F3629">
            <v>18.993200000000002</v>
          </cell>
        </row>
        <row r="3630">
          <cell r="C3630">
            <v>3627</v>
          </cell>
          <cell r="D3630">
            <v>18.996400000000001</v>
          </cell>
          <cell r="E3630">
            <v>3627</v>
          </cell>
          <cell r="F3630">
            <v>18.996400000000001</v>
          </cell>
        </row>
        <row r="3631">
          <cell r="C3631">
            <v>3628</v>
          </cell>
          <cell r="D3631">
            <v>18.999600000000001</v>
          </cell>
          <cell r="E3631">
            <v>3628</v>
          </cell>
          <cell r="F3631">
            <v>18.999600000000001</v>
          </cell>
        </row>
        <row r="3632">
          <cell r="C3632">
            <v>3629</v>
          </cell>
          <cell r="D3632">
            <v>19.002800000000001</v>
          </cell>
          <cell r="E3632">
            <v>3629</v>
          </cell>
          <cell r="F3632">
            <v>19.002800000000001</v>
          </cell>
        </row>
        <row r="3633">
          <cell r="C3633">
            <v>3630</v>
          </cell>
          <cell r="D3633">
            <v>19.006</v>
          </cell>
          <cell r="E3633">
            <v>3630</v>
          </cell>
          <cell r="F3633">
            <v>19.006</v>
          </cell>
        </row>
        <row r="3634">
          <cell r="C3634">
            <v>3631</v>
          </cell>
          <cell r="D3634">
            <v>19.0092</v>
          </cell>
          <cell r="E3634">
            <v>3631</v>
          </cell>
          <cell r="F3634">
            <v>19.0092</v>
          </cell>
        </row>
        <row r="3635">
          <cell r="C3635">
            <v>3632</v>
          </cell>
          <cell r="D3635">
            <v>19.0124</v>
          </cell>
          <cell r="E3635">
            <v>3632</v>
          </cell>
          <cell r="F3635">
            <v>19.0124</v>
          </cell>
        </row>
        <row r="3636">
          <cell r="C3636">
            <v>3633</v>
          </cell>
          <cell r="D3636">
            <v>19.015599999999999</v>
          </cell>
          <cell r="E3636">
            <v>3633</v>
          </cell>
          <cell r="F3636">
            <v>19.015599999999999</v>
          </cell>
        </row>
        <row r="3637">
          <cell r="C3637">
            <v>3634</v>
          </cell>
          <cell r="D3637">
            <v>19.018799999999999</v>
          </cell>
          <cell r="E3637">
            <v>3634</v>
          </cell>
          <cell r="F3637">
            <v>19.018799999999999</v>
          </cell>
        </row>
        <row r="3638">
          <cell r="C3638">
            <v>3635</v>
          </cell>
          <cell r="D3638">
            <v>19.021999999999998</v>
          </cell>
          <cell r="E3638">
            <v>3635</v>
          </cell>
          <cell r="F3638">
            <v>19.021999999999998</v>
          </cell>
        </row>
        <row r="3639">
          <cell r="C3639">
            <v>3636</v>
          </cell>
          <cell r="D3639">
            <v>19.025200000000002</v>
          </cell>
          <cell r="E3639">
            <v>3636</v>
          </cell>
          <cell r="F3639">
            <v>19.025200000000002</v>
          </cell>
        </row>
        <row r="3640">
          <cell r="C3640">
            <v>3637</v>
          </cell>
          <cell r="D3640">
            <v>19.028400000000001</v>
          </cell>
          <cell r="E3640">
            <v>3637</v>
          </cell>
          <cell r="F3640">
            <v>19.028400000000001</v>
          </cell>
        </row>
        <row r="3641">
          <cell r="C3641">
            <v>3638</v>
          </cell>
          <cell r="D3641">
            <v>19.031600000000001</v>
          </cell>
          <cell r="E3641">
            <v>3638</v>
          </cell>
          <cell r="F3641">
            <v>19.031600000000001</v>
          </cell>
        </row>
        <row r="3642">
          <cell r="C3642">
            <v>3639</v>
          </cell>
          <cell r="D3642">
            <v>19.034800000000001</v>
          </cell>
          <cell r="E3642">
            <v>3639</v>
          </cell>
          <cell r="F3642">
            <v>19.034800000000001</v>
          </cell>
        </row>
        <row r="3643">
          <cell r="C3643">
            <v>3640</v>
          </cell>
          <cell r="D3643">
            <v>19.038</v>
          </cell>
          <cell r="E3643">
            <v>3640</v>
          </cell>
          <cell r="F3643">
            <v>19.038</v>
          </cell>
        </row>
        <row r="3644">
          <cell r="C3644">
            <v>3641</v>
          </cell>
          <cell r="D3644">
            <v>19.0412</v>
          </cell>
          <cell r="E3644">
            <v>3641</v>
          </cell>
          <cell r="F3644">
            <v>19.0412</v>
          </cell>
        </row>
        <row r="3645">
          <cell r="C3645">
            <v>3642</v>
          </cell>
          <cell r="D3645">
            <v>19.0444</v>
          </cell>
          <cell r="E3645">
            <v>3642</v>
          </cell>
          <cell r="F3645">
            <v>19.0444</v>
          </cell>
        </row>
        <row r="3646">
          <cell r="C3646">
            <v>3643</v>
          </cell>
          <cell r="D3646">
            <v>19.047599999999999</v>
          </cell>
          <cell r="E3646">
            <v>3643</v>
          </cell>
          <cell r="F3646">
            <v>19.047599999999999</v>
          </cell>
        </row>
        <row r="3647">
          <cell r="C3647">
            <v>3644</v>
          </cell>
          <cell r="D3647">
            <v>19.050799999999999</v>
          </cell>
          <cell r="E3647">
            <v>3644</v>
          </cell>
          <cell r="F3647">
            <v>19.050799999999999</v>
          </cell>
        </row>
        <row r="3648">
          <cell r="C3648">
            <v>3645</v>
          </cell>
          <cell r="D3648">
            <v>19.053999999999998</v>
          </cell>
          <cell r="E3648">
            <v>3645</v>
          </cell>
          <cell r="F3648">
            <v>19.053999999999998</v>
          </cell>
        </row>
        <row r="3649">
          <cell r="C3649">
            <v>3646</v>
          </cell>
          <cell r="D3649">
            <v>19.057200000000002</v>
          </cell>
          <cell r="E3649">
            <v>3646</v>
          </cell>
          <cell r="F3649">
            <v>19.057200000000002</v>
          </cell>
        </row>
        <row r="3650">
          <cell r="C3650">
            <v>3647</v>
          </cell>
          <cell r="D3650">
            <v>19.060400000000001</v>
          </cell>
          <cell r="E3650">
            <v>3647</v>
          </cell>
          <cell r="F3650">
            <v>19.060400000000001</v>
          </cell>
        </row>
        <row r="3651">
          <cell r="C3651">
            <v>3648</v>
          </cell>
          <cell r="D3651">
            <v>19.063600000000001</v>
          </cell>
          <cell r="E3651">
            <v>3648</v>
          </cell>
          <cell r="F3651">
            <v>19.063600000000001</v>
          </cell>
        </row>
        <row r="3652">
          <cell r="C3652">
            <v>3649</v>
          </cell>
          <cell r="D3652">
            <v>19.066800000000001</v>
          </cell>
          <cell r="E3652">
            <v>3649</v>
          </cell>
          <cell r="F3652">
            <v>19.066800000000001</v>
          </cell>
        </row>
        <row r="3653">
          <cell r="C3653">
            <v>3650</v>
          </cell>
          <cell r="D3653">
            <v>19.07</v>
          </cell>
          <cell r="E3653">
            <v>3650</v>
          </cell>
          <cell r="F3653">
            <v>19.07</v>
          </cell>
        </row>
        <row r="3654">
          <cell r="C3654">
            <v>3651</v>
          </cell>
          <cell r="D3654">
            <v>19.0732</v>
          </cell>
          <cell r="E3654">
            <v>3651</v>
          </cell>
          <cell r="F3654">
            <v>19.0732</v>
          </cell>
        </row>
        <row r="3655">
          <cell r="C3655">
            <v>3652</v>
          </cell>
          <cell r="D3655">
            <v>19.0764</v>
          </cell>
          <cell r="E3655">
            <v>3652</v>
          </cell>
          <cell r="F3655">
            <v>19.0764</v>
          </cell>
        </row>
        <row r="3656">
          <cell r="C3656">
            <v>3653</v>
          </cell>
          <cell r="D3656">
            <v>19.079599999999999</v>
          </cell>
          <cell r="E3656">
            <v>3653</v>
          </cell>
          <cell r="F3656">
            <v>19.079599999999999</v>
          </cell>
        </row>
        <row r="3657">
          <cell r="C3657">
            <v>3654</v>
          </cell>
          <cell r="D3657">
            <v>19.082799999999999</v>
          </cell>
          <cell r="E3657">
            <v>3654</v>
          </cell>
          <cell r="F3657">
            <v>19.082799999999999</v>
          </cell>
        </row>
        <row r="3658">
          <cell r="C3658">
            <v>3655</v>
          </cell>
          <cell r="D3658">
            <v>19.085999999999999</v>
          </cell>
          <cell r="E3658">
            <v>3655</v>
          </cell>
          <cell r="F3658">
            <v>19.085999999999999</v>
          </cell>
        </row>
        <row r="3659">
          <cell r="C3659">
            <v>3656</v>
          </cell>
          <cell r="D3659">
            <v>19.089200000000002</v>
          </cell>
          <cell r="E3659">
            <v>3656</v>
          </cell>
          <cell r="F3659">
            <v>19.089200000000002</v>
          </cell>
        </row>
        <row r="3660">
          <cell r="C3660">
            <v>3657</v>
          </cell>
          <cell r="D3660">
            <v>19.092400000000001</v>
          </cell>
          <cell r="E3660">
            <v>3657</v>
          </cell>
          <cell r="F3660">
            <v>19.092400000000001</v>
          </cell>
        </row>
        <row r="3661">
          <cell r="C3661">
            <v>3658</v>
          </cell>
          <cell r="D3661">
            <v>19.095600000000001</v>
          </cell>
          <cell r="E3661">
            <v>3658</v>
          </cell>
          <cell r="F3661">
            <v>19.095600000000001</v>
          </cell>
        </row>
        <row r="3662">
          <cell r="C3662">
            <v>3659</v>
          </cell>
          <cell r="D3662">
            <v>19.098800000000001</v>
          </cell>
          <cell r="E3662">
            <v>3659</v>
          </cell>
          <cell r="F3662">
            <v>19.098800000000001</v>
          </cell>
        </row>
        <row r="3663">
          <cell r="C3663">
            <v>3660</v>
          </cell>
          <cell r="D3663">
            <v>19.102</v>
          </cell>
          <cell r="E3663">
            <v>3660</v>
          </cell>
          <cell r="F3663">
            <v>19.102</v>
          </cell>
        </row>
        <row r="3664">
          <cell r="C3664">
            <v>3661</v>
          </cell>
          <cell r="D3664">
            <v>19.1052</v>
          </cell>
          <cell r="E3664">
            <v>3661</v>
          </cell>
          <cell r="F3664">
            <v>19.1052</v>
          </cell>
        </row>
        <row r="3665">
          <cell r="C3665">
            <v>3662</v>
          </cell>
          <cell r="D3665">
            <v>19.1084</v>
          </cell>
          <cell r="E3665">
            <v>3662</v>
          </cell>
          <cell r="F3665">
            <v>19.1084</v>
          </cell>
        </row>
        <row r="3666">
          <cell r="C3666">
            <v>3663</v>
          </cell>
          <cell r="D3666">
            <v>19.111599999999999</v>
          </cell>
          <cell r="E3666">
            <v>3663</v>
          </cell>
          <cell r="F3666">
            <v>19.111599999999999</v>
          </cell>
        </row>
        <row r="3667">
          <cell r="C3667">
            <v>3664</v>
          </cell>
          <cell r="D3667">
            <v>19.114799999999999</v>
          </cell>
          <cell r="E3667">
            <v>3664</v>
          </cell>
          <cell r="F3667">
            <v>19.114799999999999</v>
          </cell>
        </row>
        <row r="3668">
          <cell r="C3668">
            <v>3665</v>
          </cell>
          <cell r="D3668">
            <v>19.117999999999999</v>
          </cell>
          <cell r="E3668">
            <v>3665</v>
          </cell>
          <cell r="F3668">
            <v>19.117999999999999</v>
          </cell>
        </row>
        <row r="3669">
          <cell r="C3669">
            <v>3666</v>
          </cell>
          <cell r="D3669">
            <v>19.121200000000002</v>
          </cell>
          <cell r="E3669">
            <v>3666</v>
          </cell>
          <cell r="F3669">
            <v>19.121200000000002</v>
          </cell>
        </row>
        <row r="3670">
          <cell r="C3670">
            <v>3667</v>
          </cell>
          <cell r="D3670">
            <v>19.124400000000001</v>
          </cell>
          <cell r="E3670">
            <v>3667</v>
          </cell>
          <cell r="F3670">
            <v>19.124400000000001</v>
          </cell>
        </row>
        <row r="3671">
          <cell r="C3671">
            <v>3668</v>
          </cell>
          <cell r="D3671">
            <v>19.127600000000001</v>
          </cell>
          <cell r="E3671">
            <v>3668</v>
          </cell>
          <cell r="F3671">
            <v>19.127600000000001</v>
          </cell>
        </row>
        <row r="3672">
          <cell r="C3672">
            <v>3669</v>
          </cell>
          <cell r="D3672">
            <v>19.130800000000001</v>
          </cell>
          <cell r="E3672">
            <v>3669</v>
          </cell>
          <cell r="F3672">
            <v>19.130800000000001</v>
          </cell>
        </row>
        <row r="3673">
          <cell r="C3673">
            <v>3670</v>
          </cell>
          <cell r="D3673">
            <v>19.134</v>
          </cell>
          <cell r="E3673">
            <v>3670</v>
          </cell>
          <cell r="F3673">
            <v>19.134</v>
          </cell>
        </row>
        <row r="3674">
          <cell r="C3674">
            <v>3671</v>
          </cell>
          <cell r="D3674">
            <v>19.1372</v>
          </cell>
          <cell r="E3674">
            <v>3671</v>
          </cell>
          <cell r="F3674">
            <v>19.1372</v>
          </cell>
        </row>
        <row r="3675">
          <cell r="C3675">
            <v>3672</v>
          </cell>
          <cell r="D3675">
            <v>19.1404</v>
          </cell>
          <cell r="E3675">
            <v>3672</v>
          </cell>
          <cell r="F3675">
            <v>19.1404</v>
          </cell>
        </row>
        <row r="3676">
          <cell r="C3676">
            <v>3673</v>
          </cell>
          <cell r="D3676">
            <v>19.143599999999999</v>
          </cell>
          <cell r="E3676">
            <v>3673</v>
          </cell>
          <cell r="F3676">
            <v>19.143599999999999</v>
          </cell>
        </row>
        <row r="3677">
          <cell r="C3677">
            <v>3674</v>
          </cell>
          <cell r="D3677">
            <v>19.146799999999999</v>
          </cell>
          <cell r="E3677">
            <v>3674</v>
          </cell>
          <cell r="F3677">
            <v>19.146799999999999</v>
          </cell>
        </row>
        <row r="3678">
          <cell r="C3678">
            <v>3675</v>
          </cell>
          <cell r="D3678">
            <v>19.149999999999999</v>
          </cell>
          <cell r="E3678">
            <v>3675</v>
          </cell>
          <cell r="F3678">
            <v>19.149999999999999</v>
          </cell>
        </row>
        <row r="3679">
          <cell r="C3679">
            <v>3676</v>
          </cell>
          <cell r="D3679">
            <v>19.153200000000002</v>
          </cell>
          <cell r="E3679">
            <v>3676</v>
          </cell>
          <cell r="F3679">
            <v>19.153200000000002</v>
          </cell>
        </row>
        <row r="3680">
          <cell r="C3680">
            <v>3677</v>
          </cell>
          <cell r="D3680">
            <v>19.156400000000001</v>
          </cell>
          <cell r="E3680">
            <v>3677</v>
          </cell>
          <cell r="F3680">
            <v>19.156400000000001</v>
          </cell>
        </row>
        <row r="3681">
          <cell r="C3681">
            <v>3678</v>
          </cell>
          <cell r="D3681">
            <v>19.159600000000001</v>
          </cell>
          <cell r="E3681">
            <v>3678</v>
          </cell>
          <cell r="F3681">
            <v>19.159600000000001</v>
          </cell>
        </row>
        <row r="3682">
          <cell r="C3682">
            <v>3679</v>
          </cell>
          <cell r="D3682">
            <v>19.162800000000001</v>
          </cell>
          <cell r="E3682">
            <v>3679</v>
          </cell>
          <cell r="F3682">
            <v>19.162800000000001</v>
          </cell>
        </row>
        <row r="3683">
          <cell r="C3683">
            <v>3680</v>
          </cell>
          <cell r="D3683">
            <v>19.166</v>
          </cell>
          <cell r="E3683">
            <v>3680</v>
          </cell>
          <cell r="F3683">
            <v>19.166</v>
          </cell>
        </row>
        <row r="3684">
          <cell r="C3684">
            <v>3681</v>
          </cell>
          <cell r="D3684">
            <v>19.1692</v>
          </cell>
          <cell r="E3684">
            <v>3681</v>
          </cell>
          <cell r="F3684">
            <v>19.1692</v>
          </cell>
        </row>
        <row r="3685">
          <cell r="C3685">
            <v>3682</v>
          </cell>
          <cell r="D3685">
            <v>19.1724</v>
          </cell>
          <cell r="E3685">
            <v>3682</v>
          </cell>
          <cell r="F3685">
            <v>19.1724</v>
          </cell>
        </row>
        <row r="3686">
          <cell r="C3686">
            <v>3683</v>
          </cell>
          <cell r="D3686">
            <v>19.175599999999999</v>
          </cell>
          <cell r="E3686">
            <v>3683</v>
          </cell>
          <cell r="F3686">
            <v>19.175599999999999</v>
          </cell>
        </row>
        <row r="3687">
          <cell r="C3687">
            <v>3684</v>
          </cell>
          <cell r="D3687">
            <v>19.178799999999999</v>
          </cell>
          <cell r="E3687">
            <v>3684</v>
          </cell>
          <cell r="F3687">
            <v>19.178799999999999</v>
          </cell>
        </row>
        <row r="3688">
          <cell r="C3688">
            <v>3685</v>
          </cell>
          <cell r="D3688">
            <v>19.181999999999999</v>
          </cell>
          <cell r="E3688">
            <v>3685</v>
          </cell>
          <cell r="F3688">
            <v>19.181999999999999</v>
          </cell>
        </row>
        <row r="3689">
          <cell r="C3689">
            <v>3686</v>
          </cell>
          <cell r="D3689">
            <v>19.185200000000002</v>
          </cell>
          <cell r="E3689">
            <v>3686</v>
          </cell>
          <cell r="F3689">
            <v>19.185200000000002</v>
          </cell>
        </row>
        <row r="3690">
          <cell r="C3690">
            <v>3687</v>
          </cell>
          <cell r="D3690">
            <v>19.188400000000001</v>
          </cell>
          <cell r="E3690">
            <v>3687</v>
          </cell>
          <cell r="F3690">
            <v>19.188400000000001</v>
          </cell>
        </row>
        <row r="3691">
          <cell r="C3691">
            <v>3688</v>
          </cell>
          <cell r="D3691">
            <v>19.191600000000001</v>
          </cell>
          <cell r="E3691">
            <v>3688</v>
          </cell>
          <cell r="F3691">
            <v>19.191600000000001</v>
          </cell>
        </row>
        <row r="3692">
          <cell r="C3692">
            <v>3689</v>
          </cell>
          <cell r="D3692">
            <v>19.194800000000001</v>
          </cell>
          <cell r="E3692">
            <v>3689</v>
          </cell>
          <cell r="F3692">
            <v>19.194800000000001</v>
          </cell>
        </row>
        <row r="3693">
          <cell r="C3693">
            <v>3690</v>
          </cell>
          <cell r="D3693">
            <v>19.198</v>
          </cell>
          <cell r="E3693">
            <v>3690</v>
          </cell>
          <cell r="F3693">
            <v>19.198</v>
          </cell>
        </row>
        <row r="3694">
          <cell r="C3694">
            <v>3691</v>
          </cell>
          <cell r="D3694">
            <v>19.2012</v>
          </cell>
          <cell r="E3694">
            <v>3691</v>
          </cell>
          <cell r="F3694">
            <v>19.2012</v>
          </cell>
        </row>
        <row r="3695">
          <cell r="C3695">
            <v>3692</v>
          </cell>
          <cell r="D3695">
            <v>19.2044</v>
          </cell>
          <cell r="E3695">
            <v>3692</v>
          </cell>
          <cell r="F3695">
            <v>19.2044</v>
          </cell>
        </row>
        <row r="3696">
          <cell r="C3696">
            <v>3693</v>
          </cell>
          <cell r="D3696">
            <v>19.207599999999999</v>
          </cell>
          <cell r="E3696">
            <v>3693</v>
          </cell>
          <cell r="F3696">
            <v>19.207599999999999</v>
          </cell>
        </row>
        <row r="3697">
          <cell r="C3697">
            <v>3694</v>
          </cell>
          <cell r="D3697">
            <v>19.210799999999999</v>
          </cell>
          <cell r="E3697">
            <v>3694</v>
          </cell>
          <cell r="F3697">
            <v>19.210799999999999</v>
          </cell>
        </row>
        <row r="3698">
          <cell r="C3698">
            <v>3695</v>
          </cell>
          <cell r="D3698">
            <v>19.213999999999999</v>
          </cell>
          <cell r="E3698">
            <v>3695</v>
          </cell>
          <cell r="F3698">
            <v>19.213999999999999</v>
          </cell>
        </row>
        <row r="3699">
          <cell r="C3699">
            <v>3696</v>
          </cell>
          <cell r="D3699">
            <v>19.217200000000002</v>
          </cell>
          <cell r="E3699">
            <v>3696</v>
          </cell>
          <cell r="F3699">
            <v>19.217200000000002</v>
          </cell>
        </row>
        <row r="3700">
          <cell r="C3700">
            <v>3697</v>
          </cell>
          <cell r="D3700">
            <v>19.220400000000001</v>
          </cell>
          <cell r="E3700">
            <v>3697</v>
          </cell>
          <cell r="F3700">
            <v>19.220400000000001</v>
          </cell>
        </row>
        <row r="3701">
          <cell r="C3701">
            <v>3698</v>
          </cell>
          <cell r="D3701">
            <v>19.223600000000001</v>
          </cell>
          <cell r="E3701">
            <v>3698</v>
          </cell>
          <cell r="F3701">
            <v>19.223600000000001</v>
          </cell>
        </row>
        <row r="3702">
          <cell r="C3702">
            <v>3699</v>
          </cell>
          <cell r="D3702">
            <v>19.226800000000001</v>
          </cell>
          <cell r="E3702">
            <v>3699</v>
          </cell>
          <cell r="F3702">
            <v>19.226800000000001</v>
          </cell>
        </row>
        <row r="3703">
          <cell r="C3703">
            <v>3700</v>
          </cell>
          <cell r="D3703">
            <v>19.23</v>
          </cell>
          <cell r="E3703">
            <v>3700</v>
          </cell>
          <cell r="F3703">
            <v>19.23</v>
          </cell>
        </row>
        <row r="3704">
          <cell r="C3704">
            <v>3701</v>
          </cell>
          <cell r="D3704">
            <v>19.235199999999999</v>
          </cell>
          <cell r="E3704">
            <v>3701</v>
          </cell>
          <cell r="F3704">
            <v>19.235199999999999</v>
          </cell>
        </row>
        <row r="3705">
          <cell r="C3705">
            <v>3702</v>
          </cell>
          <cell r="D3705">
            <v>19.240399999999998</v>
          </cell>
          <cell r="E3705">
            <v>3702</v>
          </cell>
          <cell r="F3705">
            <v>19.240399999999998</v>
          </cell>
        </row>
        <row r="3706">
          <cell r="C3706">
            <v>3703</v>
          </cell>
          <cell r="D3706">
            <v>19.245599999999996</v>
          </cell>
          <cell r="E3706">
            <v>3703</v>
          </cell>
          <cell r="F3706">
            <v>19.245599999999996</v>
          </cell>
        </row>
        <row r="3707">
          <cell r="C3707">
            <v>3704</v>
          </cell>
          <cell r="D3707">
            <v>19.250799999999998</v>
          </cell>
          <cell r="E3707">
            <v>3704</v>
          </cell>
          <cell r="F3707">
            <v>19.250799999999998</v>
          </cell>
        </row>
        <row r="3708">
          <cell r="C3708">
            <v>3705</v>
          </cell>
          <cell r="D3708">
            <v>19.255999999999997</v>
          </cell>
          <cell r="E3708">
            <v>3705</v>
          </cell>
          <cell r="F3708">
            <v>19.255999999999997</v>
          </cell>
        </row>
        <row r="3709">
          <cell r="C3709">
            <v>3706</v>
          </cell>
          <cell r="D3709">
            <v>19.261199999999999</v>
          </cell>
          <cell r="E3709">
            <v>3706</v>
          </cell>
          <cell r="F3709">
            <v>19.261199999999999</v>
          </cell>
        </row>
        <row r="3710">
          <cell r="C3710">
            <v>3707</v>
          </cell>
          <cell r="D3710">
            <v>19.266399999999997</v>
          </cell>
          <cell r="E3710">
            <v>3707</v>
          </cell>
          <cell r="F3710">
            <v>19.266399999999997</v>
          </cell>
        </row>
        <row r="3711">
          <cell r="C3711">
            <v>3708</v>
          </cell>
          <cell r="D3711">
            <v>19.271599999999996</v>
          </cell>
          <cell r="E3711">
            <v>3708</v>
          </cell>
          <cell r="F3711">
            <v>19.271599999999996</v>
          </cell>
        </row>
        <row r="3712">
          <cell r="C3712">
            <v>3709</v>
          </cell>
          <cell r="D3712">
            <v>19.276799999999998</v>
          </cell>
          <cell r="E3712">
            <v>3709</v>
          </cell>
          <cell r="F3712">
            <v>19.276799999999998</v>
          </cell>
        </row>
        <row r="3713">
          <cell r="C3713">
            <v>3710</v>
          </cell>
          <cell r="D3713">
            <v>19.281999999999996</v>
          </cell>
          <cell r="E3713">
            <v>3710</v>
          </cell>
          <cell r="F3713">
            <v>19.281999999999996</v>
          </cell>
        </row>
        <row r="3714">
          <cell r="C3714">
            <v>3711</v>
          </cell>
          <cell r="D3714">
            <v>19.287199999999999</v>
          </cell>
          <cell r="E3714">
            <v>3711</v>
          </cell>
          <cell r="F3714">
            <v>19.287199999999999</v>
          </cell>
        </row>
        <row r="3715">
          <cell r="C3715">
            <v>3712</v>
          </cell>
          <cell r="D3715">
            <v>19.292399999999997</v>
          </cell>
          <cell r="E3715">
            <v>3712</v>
          </cell>
          <cell r="F3715">
            <v>19.292399999999997</v>
          </cell>
        </row>
        <row r="3716">
          <cell r="C3716">
            <v>3713</v>
          </cell>
          <cell r="D3716">
            <v>19.297599999999999</v>
          </cell>
          <cell r="E3716">
            <v>3713</v>
          </cell>
          <cell r="F3716">
            <v>19.297599999999999</v>
          </cell>
        </row>
        <row r="3717">
          <cell r="C3717">
            <v>3714</v>
          </cell>
          <cell r="D3717">
            <v>19.302799999999998</v>
          </cell>
          <cell r="E3717">
            <v>3714</v>
          </cell>
          <cell r="F3717">
            <v>19.302799999999998</v>
          </cell>
        </row>
        <row r="3718">
          <cell r="C3718">
            <v>3715</v>
          </cell>
          <cell r="D3718">
            <v>19.307999999999996</v>
          </cell>
          <cell r="E3718">
            <v>3715</v>
          </cell>
          <cell r="F3718">
            <v>19.307999999999996</v>
          </cell>
        </row>
        <row r="3719">
          <cell r="C3719">
            <v>3716</v>
          </cell>
          <cell r="D3719">
            <v>19.313199999999998</v>
          </cell>
          <cell r="E3719">
            <v>3716</v>
          </cell>
          <cell r="F3719">
            <v>19.313199999999998</v>
          </cell>
        </row>
        <row r="3720">
          <cell r="C3720">
            <v>3717</v>
          </cell>
          <cell r="D3720">
            <v>19.318399999999997</v>
          </cell>
          <cell r="E3720">
            <v>3717</v>
          </cell>
          <cell r="F3720">
            <v>19.318399999999997</v>
          </cell>
        </row>
        <row r="3721">
          <cell r="C3721">
            <v>3718</v>
          </cell>
          <cell r="D3721">
            <v>19.323599999999999</v>
          </cell>
          <cell r="E3721">
            <v>3718</v>
          </cell>
          <cell r="F3721">
            <v>19.323599999999999</v>
          </cell>
        </row>
        <row r="3722">
          <cell r="C3722">
            <v>3719</v>
          </cell>
          <cell r="D3722">
            <v>19.328799999999998</v>
          </cell>
          <cell r="E3722">
            <v>3719</v>
          </cell>
          <cell r="F3722">
            <v>19.328799999999998</v>
          </cell>
        </row>
        <row r="3723">
          <cell r="C3723">
            <v>3720</v>
          </cell>
          <cell r="D3723">
            <v>19.333999999999996</v>
          </cell>
          <cell r="E3723">
            <v>3720</v>
          </cell>
          <cell r="F3723">
            <v>19.333999999999996</v>
          </cell>
        </row>
        <row r="3724">
          <cell r="C3724">
            <v>3721</v>
          </cell>
          <cell r="D3724">
            <v>19.339199999999998</v>
          </cell>
          <cell r="E3724">
            <v>3721</v>
          </cell>
          <cell r="F3724">
            <v>19.339199999999998</v>
          </cell>
        </row>
        <row r="3725">
          <cell r="C3725">
            <v>3722</v>
          </cell>
          <cell r="D3725">
            <v>19.344399999999997</v>
          </cell>
          <cell r="E3725">
            <v>3722</v>
          </cell>
          <cell r="F3725">
            <v>19.344399999999997</v>
          </cell>
        </row>
        <row r="3726">
          <cell r="C3726">
            <v>3723</v>
          </cell>
          <cell r="D3726">
            <v>19.349599999999999</v>
          </cell>
          <cell r="E3726">
            <v>3723</v>
          </cell>
          <cell r="F3726">
            <v>19.349599999999999</v>
          </cell>
        </row>
        <row r="3727">
          <cell r="C3727">
            <v>3724</v>
          </cell>
          <cell r="D3727">
            <v>19.354799999999997</v>
          </cell>
          <cell r="E3727">
            <v>3724</v>
          </cell>
          <cell r="F3727">
            <v>19.354799999999997</v>
          </cell>
        </row>
        <row r="3728">
          <cell r="C3728">
            <v>3725</v>
          </cell>
          <cell r="D3728">
            <v>19.359999999999996</v>
          </cell>
          <cell r="E3728">
            <v>3725</v>
          </cell>
          <cell r="F3728">
            <v>19.359999999999996</v>
          </cell>
        </row>
        <row r="3729">
          <cell r="C3729">
            <v>3726</v>
          </cell>
          <cell r="D3729">
            <v>19.365199999999998</v>
          </cell>
          <cell r="E3729">
            <v>3726</v>
          </cell>
          <cell r="F3729">
            <v>19.365199999999998</v>
          </cell>
        </row>
        <row r="3730">
          <cell r="C3730">
            <v>3727</v>
          </cell>
          <cell r="D3730">
            <v>19.370399999999997</v>
          </cell>
          <cell r="E3730">
            <v>3727</v>
          </cell>
          <cell r="F3730">
            <v>19.370399999999997</v>
          </cell>
        </row>
        <row r="3731">
          <cell r="C3731">
            <v>3728</v>
          </cell>
          <cell r="D3731">
            <v>19.375599999999999</v>
          </cell>
          <cell r="E3731">
            <v>3728</v>
          </cell>
          <cell r="F3731">
            <v>19.375599999999999</v>
          </cell>
        </row>
        <row r="3732">
          <cell r="C3732">
            <v>3729</v>
          </cell>
          <cell r="D3732">
            <v>19.380799999999997</v>
          </cell>
          <cell r="E3732">
            <v>3729</v>
          </cell>
          <cell r="F3732">
            <v>19.380799999999997</v>
          </cell>
        </row>
        <row r="3733">
          <cell r="C3733">
            <v>3730</v>
          </cell>
          <cell r="D3733">
            <v>19.385999999999999</v>
          </cell>
          <cell r="E3733">
            <v>3730</v>
          </cell>
          <cell r="F3733">
            <v>19.385999999999999</v>
          </cell>
        </row>
        <row r="3734">
          <cell r="C3734">
            <v>3731</v>
          </cell>
          <cell r="D3734">
            <v>19.391199999999998</v>
          </cell>
          <cell r="E3734">
            <v>3731</v>
          </cell>
          <cell r="F3734">
            <v>19.391199999999998</v>
          </cell>
        </row>
        <row r="3735">
          <cell r="C3735">
            <v>3732</v>
          </cell>
          <cell r="D3735">
            <v>19.396399999999996</v>
          </cell>
          <cell r="E3735">
            <v>3732</v>
          </cell>
          <cell r="F3735">
            <v>19.396399999999996</v>
          </cell>
        </row>
        <row r="3736">
          <cell r="C3736">
            <v>3733</v>
          </cell>
          <cell r="D3736">
            <v>19.401599999999998</v>
          </cell>
          <cell r="E3736">
            <v>3733</v>
          </cell>
          <cell r="F3736">
            <v>19.401599999999998</v>
          </cell>
        </row>
        <row r="3737">
          <cell r="C3737">
            <v>3734</v>
          </cell>
          <cell r="D3737">
            <v>19.406799999999997</v>
          </cell>
          <cell r="E3737">
            <v>3734</v>
          </cell>
          <cell r="F3737">
            <v>19.406799999999997</v>
          </cell>
        </row>
        <row r="3738">
          <cell r="C3738">
            <v>3735</v>
          </cell>
          <cell r="D3738">
            <v>19.411999999999999</v>
          </cell>
          <cell r="E3738">
            <v>3735</v>
          </cell>
          <cell r="F3738">
            <v>19.411999999999999</v>
          </cell>
        </row>
        <row r="3739">
          <cell r="C3739">
            <v>3736</v>
          </cell>
          <cell r="D3739">
            <v>19.417199999999998</v>
          </cell>
          <cell r="E3739">
            <v>3736</v>
          </cell>
          <cell r="F3739">
            <v>19.417199999999998</v>
          </cell>
        </row>
        <row r="3740">
          <cell r="C3740">
            <v>3737</v>
          </cell>
          <cell r="D3740">
            <v>19.422399999999996</v>
          </cell>
          <cell r="E3740">
            <v>3737</v>
          </cell>
          <cell r="F3740">
            <v>19.422399999999996</v>
          </cell>
        </row>
        <row r="3741">
          <cell r="C3741">
            <v>3738</v>
          </cell>
          <cell r="D3741">
            <v>19.427599999999998</v>
          </cell>
          <cell r="E3741">
            <v>3738</v>
          </cell>
          <cell r="F3741">
            <v>19.427599999999998</v>
          </cell>
        </row>
        <row r="3742">
          <cell r="C3742">
            <v>3739</v>
          </cell>
          <cell r="D3742">
            <v>19.432799999999997</v>
          </cell>
          <cell r="E3742">
            <v>3739</v>
          </cell>
          <cell r="F3742">
            <v>19.432799999999997</v>
          </cell>
        </row>
        <row r="3743">
          <cell r="C3743">
            <v>3740</v>
          </cell>
          <cell r="D3743">
            <v>19.437999999999999</v>
          </cell>
          <cell r="E3743">
            <v>3740</v>
          </cell>
          <cell r="F3743">
            <v>19.437999999999999</v>
          </cell>
        </row>
        <row r="3744">
          <cell r="C3744">
            <v>3741</v>
          </cell>
          <cell r="D3744">
            <v>19.443199999999997</v>
          </cell>
          <cell r="E3744">
            <v>3741</v>
          </cell>
          <cell r="F3744">
            <v>19.443199999999997</v>
          </cell>
        </row>
        <row r="3745">
          <cell r="C3745">
            <v>3742</v>
          </cell>
          <cell r="D3745">
            <v>19.448399999999996</v>
          </cell>
          <cell r="E3745">
            <v>3742</v>
          </cell>
          <cell r="F3745">
            <v>19.448399999999996</v>
          </cell>
        </row>
        <row r="3746">
          <cell r="C3746">
            <v>3743</v>
          </cell>
          <cell r="D3746">
            <v>19.453599999999998</v>
          </cell>
          <cell r="E3746">
            <v>3743</v>
          </cell>
          <cell r="F3746">
            <v>19.453599999999998</v>
          </cell>
        </row>
        <row r="3747">
          <cell r="C3747">
            <v>3744</v>
          </cell>
          <cell r="D3747">
            <v>19.458799999999997</v>
          </cell>
          <cell r="E3747">
            <v>3744</v>
          </cell>
          <cell r="F3747">
            <v>19.458799999999997</v>
          </cell>
        </row>
        <row r="3748">
          <cell r="C3748">
            <v>3745</v>
          </cell>
          <cell r="D3748">
            <v>19.463999999999999</v>
          </cell>
          <cell r="E3748">
            <v>3745</v>
          </cell>
          <cell r="F3748">
            <v>19.463999999999999</v>
          </cell>
        </row>
        <row r="3749">
          <cell r="C3749">
            <v>3746</v>
          </cell>
          <cell r="D3749">
            <v>19.469199999999997</v>
          </cell>
          <cell r="E3749">
            <v>3746</v>
          </cell>
          <cell r="F3749">
            <v>19.469199999999997</v>
          </cell>
        </row>
        <row r="3750">
          <cell r="C3750">
            <v>3747</v>
          </cell>
          <cell r="D3750">
            <v>19.474399999999999</v>
          </cell>
          <cell r="E3750">
            <v>3747</v>
          </cell>
          <cell r="F3750">
            <v>19.474399999999999</v>
          </cell>
        </row>
        <row r="3751">
          <cell r="C3751">
            <v>3748</v>
          </cell>
          <cell r="D3751">
            <v>19.479599999999998</v>
          </cell>
          <cell r="E3751">
            <v>3748</v>
          </cell>
          <cell r="F3751">
            <v>19.479599999999998</v>
          </cell>
        </row>
        <row r="3752">
          <cell r="C3752">
            <v>3749</v>
          </cell>
          <cell r="D3752">
            <v>19.484799999999996</v>
          </cell>
          <cell r="E3752">
            <v>3749</v>
          </cell>
          <cell r="F3752">
            <v>19.484799999999996</v>
          </cell>
        </row>
        <row r="3753">
          <cell r="C3753">
            <v>3750</v>
          </cell>
          <cell r="D3753">
            <v>19.489999999999998</v>
          </cell>
          <cell r="E3753">
            <v>3750</v>
          </cell>
          <cell r="F3753">
            <v>19.489999999999998</v>
          </cell>
        </row>
        <row r="3754">
          <cell r="C3754">
            <v>3751</v>
          </cell>
          <cell r="D3754">
            <v>19.495199999999997</v>
          </cell>
          <cell r="E3754">
            <v>3751</v>
          </cell>
          <cell r="F3754">
            <v>19.495199999999997</v>
          </cell>
        </row>
        <row r="3755">
          <cell r="C3755">
            <v>3752</v>
          </cell>
          <cell r="D3755">
            <v>19.500399999999999</v>
          </cell>
          <cell r="E3755">
            <v>3752</v>
          </cell>
          <cell r="F3755">
            <v>19.500399999999999</v>
          </cell>
        </row>
        <row r="3756">
          <cell r="C3756">
            <v>3753</v>
          </cell>
          <cell r="D3756">
            <v>19.505599999999998</v>
          </cell>
          <cell r="E3756">
            <v>3753</v>
          </cell>
          <cell r="F3756">
            <v>19.505599999999998</v>
          </cell>
        </row>
        <row r="3757">
          <cell r="C3757">
            <v>3754</v>
          </cell>
          <cell r="D3757">
            <v>19.510799999999996</v>
          </cell>
          <cell r="E3757">
            <v>3754</v>
          </cell>
          <cell r="F3757">
            <v>19.510799999999996</v>
          </cell>
        </row>
        <row r="3758">
          <cell r="C3758">
            <v>3755</v>
          </cell>
          <cell r="D3758">
            <v>19.515999999999998</v>
          </cell>
          <cell r="E3758">
            <v>3755</v>
          </cell>
          <cell r="F3758">
            <v>19.515999999999998</v>
          </cell>
        </row>
        <row r="3759">
          <cell r="C3759">
            <v>3756</v>
          </cell>
          <cell r="D3759">
            <v>19.521199999999997</v>
          </cell>
          <cell r="E3759">
            <v>3756</v>
          </cell>
          <cell r="F3759">
            <v>19.521199999999997</v>
          </cell>
        </row>
        <row r="3760">
          <cell r="C3760">
            <v>3757</v>
          </cell>
          <cell r="D3760">
            <v>19.526399999999999</v>
          </cell>
          <cell r="E3760">
            <v>3757</v>
          </cell>
          <cell r="F3760">
            <v>19.526399999999999</v>
          </cell>
        </row>
        <row r="3761">
          <cell r="C3761">
            <v>3758</v>
          </cell>
          <cell r="D3761">
            <v>19.531599999999997</v>
          </cell>
          <cell r="E3761">
            <v>3758</v>
          </cell>
          <cell r="F3761">
            <v>19.531599999999997</v>
          </cell>
        </row>
        <row r="3762">
          <cell r="C3762">
            <v>3759</v>
          </cell>
          <cell r="D3762">
            <v>19.536799999999996</v>
          </cell>
          <cell r="E3762">
            <v>3759</v>
          </cell>
          <cell r="F3762">
            <v>19.536799999999996</v>
          </cell>
        </row>
        <row r="3763">
          <cell r="C3763">
            <v>3760</v>
          </cell>
          <cell r="D3763">
            <v>19.541999999999998</v>
          </cell>
          <cell r="E3763">
            <v>3760</v>
          </cell>
          <cell r="F3763">
            <v>19.541999999999998</v>
          </cell>
        </row>
        <row r="3764">
          <cell r="C3764">
            <v>3761</v>
          </cell>
          <cell r="D3764">
            <v>19.547199999999997</v>
          </cell>
          <cell r="E3764">
            <v>3761</v>
          </cell>
          <cell r="F3764">
            <v>19.547199999999997</v>
          </cell>
        </row>
        <row r="3765">
          <cell r="C3765">
            <v>3762</v>
          </cell>
          <cell r="D3765">
            <v>19.552399999999999</v>
          </cell>
          <cell r="E3765">
            <v>3762</v>
          </cell>
          <cell r="F3765">
            <v>19.552399999999999</v>
          </cell>
        </row>
        <row r="3766">
          <cell r="C3766">
            <v>3763</v>
          </cell>
          <cell r="D3766">
            <v>19.557599999999997</v>
          </cell>
          <cell r="E3766">
            <v>3763</v>
          </cell>
          <cell r="F3766">
            <v>19.557599999999997</v>
          </cell>
        </row>
        <row r="3767">
          <cell r="C3767">
            <v>3764</v>
          </cell>
          <cell r="D3767">
            <v>19.562799999999999</v>
          </cell>
          <cell r="E3767">
            <v>3764</v>
          </cell>
          <cell r="F3767">
            <v>19.562799999999999</v>
          </cell>
        </row>
        <row r="3768">
          <cell r="C3768">
            <v>3765</v>
          </cell>
          <cell r="D3768">
            <v>19.567999999999998</v>
          </cell>
          <cell r="E3768">
            <v>3765</v>
          </cell>
          <cell r="F3768">
            <v>19.567999999999998</v>
          </cell>
        </row>
        <row r="3769">
          <cell r="C3769">
            <v>3766</v>
          </cell>
          <cell r="D3769">
            <v>19.573199999999996</v>
          </cell>
          <cell r="E3769">
            <v>3766</v>
          </cell>
          <cell r="F3769">
            <v>19.573199999999996</v>
          </cell>
        </row>
        <row r="3770">
          <cell r="C3770">
            <v>3767</v>
          </cell>
          <cell r="D3770">
            <v>19.578399999999998</v>
          </cell>
          <cell r="E3770">
            <v>3767</v>
          </cell>
          <cell r="F3770">
            <v>19.578399999999998</v>
          </cell>
        </row>
        <row r="3771">
          <cell r="C3771">
            <v>3768</v>
          </cell>
          <cell r="D3771">
            <v>19.583599999999997</v>
          </cell>
          <cell r="E3771">
            <v>3768</v>
          </cell>
          <cell r="F3771">
            <v>19.583599999999997</v>
          </cell>
        </row>
        <row r="3772">
          <cell r="C3772">
            <v>3769</v>
          </cell>
          <cell r="D3772">
            <v>19.588799999999999</v>
          </cell>
          <cell r="E3772">
            <v>3769</v>
          </cell>
          <cell r="F3772">
            <v>19.588799999999999</v>
          </cell>
        </row>
        <row r="3773">
          <cell r="C3773">
            <v>3770</v>
          </cell>
          <cell r="D3773">
            <v>19.593999999999998</v>
          </cell>
          <cell r="E3773">
            <v>3770</v>
          </cell>
          <cell r="F3773">
            <v>19.593999999999998</v>
          </cell>
        </row>
        <row r="3774">
          <cell r="C3774">
            <v>3771</v>
          </cell>
          <cell r="D3774">
            <v>19.599199999999996</v>
          </cell>
          <cell r="E3774">
            <v>3771</v>
          </cell>
          <cell r="F3774">
            <v>19.599199999999996</v>
          </cell>
        </row>
        <row r="3775">
          <cell r="C3775">
            <v>3772</v>
          </cell>
          <cell r="D3775">
            <v>19.604399999999998</v>
          </cell>
          <cell r="E3775">
            <v>3772</v>
          </cell>
          <cell r="F3775">
            <v>19.604399999999998</v>
          </cell>
        </row>
        <row r="3776">
          <cell r="C3776">
            <v>3773</v>
          </cell>
          <cell r="D3776">
            <v>19.609599999999997</v>
          </cell>
          <cell r="E3776">
            <v>3773</v>
          </cell>
          <cell r="F3776">
            <v>19.609599999999997</v>
          </cell>
        </row>
        <row r="3777">
          <cell r="C3777">
            <v>3774</v>
          </cell>
          <cell r="D3777">
            <v>19.614799999999999</v>
          </cell>
          <cell r="E3777">
            <v>3774</v>
          </cell>
          <cell r="F3777">
            <v>19.614799999999999</v>
          </cell>
        </row>
        <row r="3778">
          <cell r="C3778">
            <v>3775</v>
          </cell>
          <cell r="D3778">
            <v>19.619999999999997</v>
          </cell>
          <cell r="E3778">
            <v>3775</v>
          </cell>
          <cell r="F3778">
            <v>19.619999999999997</v>
          </cell>
        </row>
        <row r="3779">
          <cell r="C3779">
            <v>3776</v>
          </cell>
          <cell r="D3779">
            <v>19.625199999999996</v>
          </cell>
          <cell r="E3779">
            <v>3776</v>
          </cell>
          <cell r="F3779">
            <v>19.625199999999996</v>
          </cell>
        </row>
        <row r="3780">
          <cell r="C3780">
            <v>3777</v>
          </cell>
          <cell r="D3780">
            <v>19.630399999999998</v>
          </cell>
          <cell r="E3780">
            <v>3777</v>
          </cell>
          <cell r="F3780">
            <v>19.630399999999998</v>
          </cell>
        </row>
        <row r="3781">
          <cell r="C3781">
            <v>3778</v>
          </cell>
          <cell r="D3781">
            <v>19.635599999999997</v>
          </cell>
          <cell r="E3781">
            <v>3778</v>
          </cell>
          <cell r="F3781">
            <v>19.635599999999997</v>
          </cell>
        </row>
        <row r="3782">
          <cell r="C3782">
            <v>3779</v>
          </cell>
          <cell r="D3782">
            <v>19.640799999999999</v>
          </cell>
          <cell r="E3782">
            <v>3779</v>
          </cell>
          <cell r="F3782">
            <v>19.640799999999999</v>
          </cell>
        </row>
        <row r="3783">
          <cell r="C3783">
            <v>3780</v>
          </cell>
          <cell r="D3783">
            <v>19.645999999999997</v>
          </cell>
          <cell r="E3783">
            <v>3780</v>
          </cell>
          <cell r="F3783">
            <v>19.645999999999997</v>
          </cell>
        </row>
        <row r="3784">
          <cell r="C3784">
            <v>3781</v>
          </cell>
          <cell r="D3784">
            <v>19.651199999999996</v>
          </cell>
          <cell r="E3784">
            <v>3781</v>
          </cell>
          <cell r="F3784">
            <v>19.651199999999996</v>
          </cell>
        </row>
        <row r="3785">
          <cell r="C3785">
            <v>3782</v>
          </cell>
          <cell r="D3785">
            <v>19.656399999999998</v>
          </cell>
          <cell r="E3785">
            <v>3782</v>
          </cell>
          <cell r="F3785">
            <v>19.656399999999998</v>
          </cell>
        </row>
        <row r="3786">
          <cell r="C3786">
            <v>3783</v>
          </cell>
          <cell r="D3786">
            <v>19.661599999999996</v>
          </cell>
          <cell r="E3786">
            <v>3783</v>
          </cell>
          <cell r="F3786">
            <v>19.661599999999996</v>
          </cell>
        </row>
        <row r="3787">
          <cell r="C3787">
            <v>3784</v>
          </cell>
          <cell r="D3787">
            <v>19.666799999999999</v>
          </cell>
          <cell r="E3787">
            <v>3784</v>
          </cell>
          <cell r="F3787">
            <v>19.666799999999999</v>
          </cell>
        </row>
        <row r="3788">
          <cell r="C3788">
            <v>3785</v>
          </cell>
          <cell r="D3788">
            <v>19.671999999999997</v>
          </cell>
          <cell r="E3788">
            <v>3785</v>
          </cell>
          <cell r="F3788">
            <v>19.671999999999997</v>
          </cell>
        </row>
        <row r="3789">
          <cell r="C3789">
            <v>3786</v>
          </cell>
          <cell r="D3789">
            <v>19.677199999999999</v>
          </cell>
          <cell r="E3789">
            <v>3786</v>
          </cell>
          <cell r="F3789">
            <v>19.677199999999999</v>
          </cell>
        </row>
        <row r="3790">
          <cell r="C3790">
            <v>3787</v>
          </cell>
          <cell r="D3790">
            <v>19.682399999999998</v>
          </cell>
          <cell r="E3790">
            <v>3787</v>
          </cell>
          <cell r="F3790">
            <v>19.682399999999998</v>
          </cell>
        </row>
        <row r="3791">
          <cell r="C3791">
            <v>3788</v>
          </cell>
          <cell r="D3791">
            <v>19.687599999999996</v>
          </cell>
          <cell r="E3791">
            <v>3788</v>
          </cell>
          <cell r="F3791">
            <v>19.687599999999996</v>
          </cell>
        </row>
        <row r="3792">
          <cell r="C3792">
            <v>3789</v>
          </cell>
          <cell r="D3792">
            <v>19.692799999999998</v>
          </cell>
          <cell r="E3792">
            <v>3789</v>
          </cell>
          <cell r="F3792">
            <v>19.692799999999998</v>
          </cell>
        </row>
        <row r="3793">
          <cell r="C3793">
            <v>3790</v>
          </cell>
          <cell r="D3793">
            <v>19.697999999999997</v>
          </cell>
          <cell r="E3793">
            <v>3790</v>
          </cell>
          <cell r="F3793">
            <v>19.697999999999997</v>
          </cell>
        </row>
        <row r="3794">
          <cell r="C3794">
            <v>3791</v>
          </cell>
          <cell r="D3794">
            <v>19.703199999999999</v>
          </cell>
          <cell r="E3794">
            <v>3791</v>
          </cell>
          <cell r="F3794">
            <v>19.703199999999999</v>
          </cell>
        </row>
        <row r="3795">
          <cell r="C3795">
            <v>3792</v>
          </cell>
          <cell r="D3795">
            <v>19.708399999999997</v>
          </cell>
          <cell r="E3795">
            <v>3792</v>
          </cell>
          <cell r="F3795">
            <v>19.708399999999997</v>
          </cell>
        </row>
        <row r="3796">
          <cell r="C3796">
            <v>3793</v>
          </cell>
          <cell r="D3796">
            <v>19.713599999999996</v>
          </cell>
          <cell r="E3796">
            <v>3793</v>
          </cell>
          <cell r="F3796">
            <v>19.713599999999996</v>
          </cell>
        </row>
        <row r="3797">
          <cell r="C3797">
            <v>3794</v>
          </cell>
          <cell r="D3797">
            <v>19.718799999999998</v>
          </cell>
          <cell r="E3797">
            <v>3794</v>
          </cell>
          <cell r="F3797">
            <v>19.718799999999998</v>
          </cell>
        </row>
        <row r="3798">
          <cell r="C3798">
            <v>3795</v>
          </cell>
          <cell r="D3798">
            <v>19.723999999999997</v>
          </cell>
          <cell r="E3798">
            <v>3795</v>
          </cell>
          <cell r="F3798">
            <v>19.723999999999997</v>
          </cell>
        </row>
        <row r="3799">
          <cell r="C3799">
            <v>3796</v>
          </cell>
          <cell r="D3799">
            <v>19.729199999999999</v>
          </cell>
          <cell r="E3799">
            <v>3796</v>
          </cell>
          <cell r="F3799">
            <v>19.729199999999999</v>
          </cell>
        </row>
        <row r="3800">
          <cell r="C3800">
            <v>3797</v>
          </cell>
          <cell r="D3800">
            <v>19.734399999999997</v>
          </cell>
          <cell r="E3800">
            <v>3797</v>
          </cell>
          <cell r="F3800">
            <v>19.734399999999997</v>
          </cell>
        </row>
        <row r="3801">
          <cell r="C3801">
            <v>3798</v>
          </cell>
          <cell r="D3801">
            <v>19.739599999999996</v>
          </cell>
          <cell r="E3801">
            <v>3798</v>
          </cell>
          <cell r="F3801">
            <v>19.739599999999996</v>
          </cell>
        </row>
        <row r="3802">
          <cell r="C3802">
            <v>3799</v>
          </cell>
          <cell r="D3802">
            <v>19.744799999999998</v>
          </cell>
          <cell r="E3802">
            <v>3799</v>
          </cell>
          <cell r="F3802">
            <v>19.744799999999998</v>
          </cell>
        </row>
        <row r="3803">
          <cell r="C3803">
            <v>3800</v>
          </cell>
          <cell r="D3803">
            <v>19.75</v>
          </cell>
          <cell r="E3803">
            <v>3800</v>
          </cell>
          <cell r="F3803">
            <v>19.75</v>
          </cell>
        </row>
        <row r="3804">
          <cell r="C3804">
            <v>3801</v>
          </cell>
          <cell r="D3804">
            <v>19.754199999999997</v>
          </cell>
          <cell r="E3804">
            <v>3801</v>
          </cell>
          <cell r="F3804">
            <v>19.754199999999997</v>
          </cell>
        </row>
        <row r="3805">
          <cell r="C3805">
            <v>3802</v>
          </cell>
          <cell r="D3805">
            <v>19.758399999999998</v>
          </cell>
          <cell r="E3805">
            <v>3802</v>
          </cell>
          <cell r="F3805">
            <v>19.758399999999998</v>
          </cell>
        </row>
        <row r="3806">
          <cell r="C3806">
            <v>3803</v>
          </cell>
          <cell r="D3806">
            <v>19.762599999999999</v>
          </cell>
          <cell r="E3806">
            <v>3803</v>
          </cell>
          <cell r="F3806">
            <v>19.762599999999999</v>
          </cell>
        </row>
        <row r="3807">
          <cell r="C3807">
            <v>3804</v>
          </cell>
          <cell r="D3807">
            <v>19.7668</v>
          </cell>
          <cell r="E3807">
            <v>3804</v>
          </cell>
          <cell r="F3807">
            <v>19.7668</v>
          </cell>
        </row>
        <row r="3808">
          <cell r="C3808">
            <v>3805</v>
          </cell>
          <cell r="D3808">
            <v>19.771000000000001</v>
          </cell>
          <cell r="E3808">
            <v>3805</v>
          </cell>
          <cell r="F3808">
            <v>19.771000000000001</v>
          </cell>
        </row>
        <row r="3809">
          <cell r="C3809">
            <v>3806</v>
          </cell>
          <cell r="D3809">
            <v>19.775199999999998</v>
          </cell>
          <cell r="E3809">
            <v>3806</v>
          </cell>
          <cell r="F3809">
            <v>19.775199999999998</v>
          </cell>
        </row>
        <row r="3810">
          <cell r="C3810">
            <v>3807</v>
          </cell>
          <cell r="D3810">
            <v>19.779399999999999</v>
          </cell>
          <cell r="E3810">
            <v>3807</v>
          </cell>
          <cell r="F3810">
            <v>19.779399999999999</v>
          </cell>
        </row>
        <row r="3811">
          <cell r="C3811">
            <v>3808</v>
          </cell>
          <cell r="D3811">
            <v>19.7836</v>
          </cell>
          <cell r="E3811">
            <v>3808</v>
          </cell>
          <cell r="F3811">
            <v>19.7836</v>
          </cell>
        </row>
        <row r="3812">
          <cell r="C3812">
            <v>3809</v>
          </cell>
          <cell r="D3812">
            <v>19.787800000000001</v>
          </cell>
          <cell r="E3812">
            <v>3809</v>
          </cell>
          <cell r="F3812">
            <v>19.787800000000001</v>
          </cell>
        </row>
        <row r="3813">
          <cell r="C3813">
            <v>3810</v>
          </cell>
          <cell r="D3813">
            <v>19.791999999999998</v>
          </cell>
          <cell r="E3813">
            <v>3810</v>
          </cell>
          <cell r="F3813">
            <v>19.791999999999998</v>
          </cell>
        </row>
        <row r="3814">
          <cell r="C3814">
            <v>3811</v>
          </cell>
          <cell r="D3814">
            <v>19.796199999999999</v>
          </cell>
          <cell r="E3814">
            <v>3811</v>
          </cell>
          <cell r="F3814">
            <v>19.796199999999999</v>
          </cell>
        </row>
        <row r="3815">
          <cell r="C3815">
            <v>3812</v>
          </cell>
          <cell r="D3815">
            <v>19.8004</v>
          </cell>
          <cell r="E3815">
            <v>3812</v>
          </cell>
          <cell r="F3815">
            <v>19.8004</v>
          </cell>
        </row>
        <row r="3816">
          <cell r="C3816">
            <v>3813</v>
          </cell>
          <cell r="D3816">
            <v>19.804599999999997</v>
          </cell>
          <cell r="E3816">
            <v>3813</v>
          </cell>
          <cell r="F3816">
            <v>19.804599999999997</v>
          </cell>
        </row>
        <row r="3817">
          <cell r="C3817">
            <v>3814</v>
          </cell>
          <cell r="D3817">
            <v>19.808799999999998</v>
          </cell>
          <cell r="E3817">
            <v>3814</v>
          </cell>
          <cell r="F3817">
            <v>19.808799999999998</v>
          </cell>
        </row>
        <row r="3818">
          <cell r="C3818">
            <v>3815</v>
          </cell>
          <cell r="D3818">
            <v>19.812999999999999</v>
          </cell>
          <cell r="E3818">
            <v>3815</v>
          </cell>
          <cell r="F3818">
            <v>19.812999999999999</v>
          </cell>
        </row>
        <row r="3819">
          <cell r="C3819">
            <v>3816</v>
          </cell>
          <cell r="D3819">
            <v>19.8172</v>
          </cell>
          <cell r="E3819">
            <v>3816</v>
          </cell>
          <cell r="F3819">
            <v>19.8172</v>
          </cell>
        </row>
        <row r="3820">
          <cell r="C3820">
            <v>3817</v>
          </cell>
          <cell r="D3820">
            <v>19.821399999999997</v>
          </cell>
          <cell r="E3820">
            <v>3817</v>
          </cell>
          <cell r="F3820">
            <v>19.821399999999997</v>
          </cell>
        </row>
        <row r="3821">
          <cell r="C3821">
            <v>3818</v>
          </cell>
          <cell r="D3821">
            <v>19.825599999999998</v>
          </cell>
          <cell r="E3821">
            <v>3818</v>
          </cell>
          <cell r="F3821">
            <v>19.825599999999998</v>
          </cell>
        </row>
        <row r="3822">
          <cell r="C3822">
            <v>3819</v>
          </cell>
          <cell r="D3822">
            <v>19.829799999999999</v>
          </cell>
          <cell r="E3822">
            <v>3819</v>
          </cell>
          <cell r="F3822">
            <v>19.829799999999999</v>
          </cell>
        </row>
        <row r="3823">
          <cell r="C3823">
            <v>3820</v>
          </cell>
          <cell r="D3823">
            <v>19.834</v>
          </cell>
          <cell r="E3823">
            <v>3820</v>
          </cell>
          <cell r="F3823">
            <v>19.834</v>
          </cell>
        </row>
        <row r="3824">
          <cell r="C3824">
            <v>3821</v>
          </cell>
          <cell r="D3824">
            <v>19.838199999999997</v>
          </cell>
          <cell r="E3824">
            <v>3821</v>
          </cell>
          <cell r="F3824">
            <v>19.838199999999997</v>
          </cell>
        </row>
        <row r="3825">
          <cell r="C3825">
            <v>3822</v>
          </cell>
          <cell r="D3825">
            <v>19.842399999999998</v>
          </cell>
          <cell r="E3825">
            <v>3822</v>
          </cell>
          <cell r="F3825">
            <v>19.842399999999998</v>
          </cell>
        </row>
        <row r="3826">
          <cell r="C3826">
            <v>3823</v>
          </cell>
          <cell r="D3826">
            <v>19.846599999999999</v>
          </cell>
          <cell r="E3826">
            <v>3823</v>
          </cell>
          <cell r="F3826">
            <v>19.846599999999999</v>
          </cell>
        </row>
        <row r="3827">
          <cell r="C3827">
            <v>3824</v>
          </cell>
          <cell r="D3827">
            <v>19.8508</v>
          </cell>
          <cell r="E3827">
            <v>3824</v>
          </cell>
          <cell r="F3827">
            <v>19.8508</v>
          </cell>
        </row>
        <row r="3828">
          <cell r="C3828">
            <v>3825</v>
          </cell>
          <cell r="D3828">
            <v>19.854999999999997</v>
          </cell>
          <cell r="E3828">
            <v>3825</v>
          </cell>
          <cell r="F3828">
            <v>19.854999999999997</v>
          </cell>
        </row>
        <row r="3829">
          <cell r="C3829">
            <v>3826</v>
          </cell>
          <cell r="D3829">
            <v>19.859199999999998</v>
          </cell>
          <cell r="E3829">
            <v>3826</v>
          </cell>
          <cell r="F3829">
            <v>19.859199999999998</v>
          </cell>
        </row>
        <row r="3830">
          <cell r="C3830">
            <v>3827</v>
          </cell>
          <cell r="D3830">
            <v>19.863399999999999</v>
          </cell>
          <cell r="E3830">
            <v>3827</v>
          </cell>
          <cell r="F3830">
            <v>19.863399999999999</v>
          </cell>
        </row>
        <row r="3831">
          <cell r="C3831">
            <v>3828</v>
          </cell>
          <cell r="D3831">
            <v>19.867599999999999</v>
          </cell>
          <cell r="E3831">
            <v>3828</v>
          </cell>
          <cell r="F3831">
            <v>19.867599999999999</v>
          </cell>
        </row>
        <row r="3832">
          <cell r="C3832">
            <v>3829</v>
          </cell>
          <cell r="D3832">
            <v>19.871799999999997</v>
          </cell>
          <cell r="E3832">
            <v>3829</v>
          </cell>
          <cell r="F3832">
            <v>19.871799999999997</v>
          </cell>
        </row>
        <row r="3833">
          <cell r="C3833">
            <v>3830</v>
          </cell>
          <cell r="D3833">
            <v>19.875999999999998</v>
          </cell>
          <cell r="E3833">
            <v>3830</v>
          </cell>
          <cell r="F3833">
            <v>19.875999999999998</v>
          </cell>
        </row>
        <row r="3834">
          <cell r="C3834">
            <v>3831</v>
          </cell>
          <cell r="D3834">
            <v>19.880199999999999</v>
          </cell>
          <cell r="E3834">
            <v>3831</v>
          </cell>
          <cell r="F3834">
            <v>19.880199999999999</v>
          </cell>
        </row>
        <row r="3835">
          <cell r="C3835">
            <v>3832</v>
          </cell>
          <cell r="D3835">
            <v>19.884399999999999</v>
          </cell>
          <cell r="E3835">
            <v>3832</v>
          </cell>
          <cell r="F3835">
            <v>19.884399999999999</v>
          </cell>
        </row>
        <row r="3836">
          <cell r="C3836">
            <v>3833</v>
          </cell>
          <cell r="D3836">
            <v>19.888599999999997</v>
          </cell>
          <cell r="E3836">
            <v>3833</v>
          </cell>
          <cell r="F3836">
            <v>19.888599999999997</v>
          </cell>
        </row>
        <row r="3837">
          <cell r="C3837">
            <v>3834</v>
          </cell>
          <cell r="D3837">
            <v>19.892799999999998</v>
          </cell>
          <cell r="E3837">
            <v>3834</v>
          </cell>
          <cell r="F3837">
            <v>19.892799999999998</v>
          </cell>
        </row>
        <row r="3838">
          <cell r="C3838">
            <v>3835</v>
          </cell>
          <cell r="D3838">
            <v>19.896999999999998</v>
          </cell>
          <cell r="E3838">
            <v>3835</v>
          </cell>
          <cell r="F3838">
            <v>19.896999999999998</v>
          </cell>
        </row>
        <row r="3839">
          <cell r="C3839">
            <v>3836</v>
          </cell>
          <cell r="D3839">
            <v>19.901199999999999</v>
          </cell>
          <cell r="E3839">
            <v>3836</v>
          </cell>
          <cell r="F3839">
            <v>19.901199999999999</v>
          </cell>
        </row>
        <row r="3840">
          <cell r="C3840">
            <v>3837</v>
          </cell>
          <cell r="D3840">
            <v>19.905399999999997</v>
          </cell>
          <cell r="E3840">
            <v>3837</v>
          </cell>
          <cell r="F3840">
            <v>19.905399999999997</v>
          </cell>
        </row>
        <row r="3841">
          <cell r="C3841">
            <v>3838</v>
          </cell>
          <cell r="D3841">
            <v>19.909599999999998</v>
          </cell>
          <cell r="E3841">
            <v>3838</v>
          </cell>
          <cell r="F3841">
            <v>19.909599999999998</v>
          </cell>
        </row>
        <row r="3842">
          <cell r="C3842">
            <v>3839</v>
          </cell>
          <cell r="D3842">
            <v>19.913799999999998</v>
          </cell>
          <cell r="E3842">
            <v>3839</v>
          </cell>
          <cell r="F3842">
            <v>19.913799999999998</v>
          </cell>
        </row>
        <row r="3843">
          <cell r="C3843">
            <v>3840</v>
          </cell>
          <cell r="D3843">
            <v>19.917999999999999</v>
          </cell>
          <cell r="E3843">
            <v>3840</v>
          </cell>
          <cell r="F3843">
            <v>19.917999999999999</v>
          </cell>
        </row>
        <row r="3844">
          <cell r="C3844">
            <v>3841</v>
          </cell>
          <cell r="D3844">
            <v>19.922199999999997</v>
          </cell>
          <cell r="E3844">
            <v>3841</v>
          </cell>
          <cell r="F3844">
            <v>19.922199999999997</v>
          </cell>
        </row>
        <row r="3845">
          <cell r="C3845">
            <v>3842</v>
          </cell>
          <cell r="D3845">
            <v>19.926399999999997</v>
          </cell>
          <cell r="E3845">
            <v>3842</v>
          </cell>
          <cell r="F3845">
            <v>19.926399999999997</v>
          </cell>
        </row>
        <row r="3846">
          <cell r="C3846">
            <v>3843</v>
          </cell>
          <cell r="D3846">
            <v>19.930599999999998</v>
          </cell>
          <cell r="E3846">
            <v>3843</v>
          </cell>
          <cell r="F3846">
            <v>19.930599999999998</v>
          </cell>
        </row>
        <row r="3847">
          <cell r="C3847">
            <v>3844</v>
          </cell>
          <cell r="D3847">
            <v>19.934799999999999</v>
          </cell>
          <cell r="E3847">
            <v>3844</v>
          </cell>
          <cell r="F3847">
            <v>19.934799999999999</v>
          </cell>
        </row>
        <row r="3848">
          <cell r="C3848">
            <v>3845</v>
          </cell>
          <cell r="D3848">
            <v>19.938999999999997</v>
          </cell>
          <cell r="E3848">
            <v>3845</v>
          </cell>
          <cell r="F3848">
            <v>19.938999999999997</v>
          </cell>
        </row>
        <row r="3849">
          <cell r="C3849">
            <v>3846</v>
          </cell>
          <cell r="D3849">
            <v>19.943199999999997</v>
          </cell>
          <cell r="E3849">
            <v>3846</v>
          </cell>
          <cell r="F3849">
            <v>19.943199999999997</v>
          </cell>
        </row>
        <row r="3850">
          <cell r="C3850">
            <v>3847</v>
          </cell>
          <cell r="D3850">
            <v>19.947399999999998</v>
          </cell>
          <cell r="E3850">
            <v>3847</v>
          </cell>
          <cell r="F3850">
            <v>19.947399999999998</v>
          </cell>
        </row>
        <row r="3851">
          <cell r="C3851">
            <v>3848</v>
          </cell>
          <cell r="D3851">
            <v>19.951599999999999</v>
          </cell>
          <cell r="E3851">
            <v>3848</v>
          </cell>
          <cell r="F3851">
            <v>19.951599999999999</v>
          </cell>
        </row>
        <row r="3852">
          <cell r="C3852">
            <v>3849</v>
          </cell>
          <cell r="D3852">
            <v>19.955799999999996</v>
          </cell>
          <cell r="E3852">
            <v>3849</v>
          </cell>
          <cell r="F3852">
            <v>19.955799999999996</v>
          </cell>
        </row>
        <row r="3853">
          <cell r="C3853">
            <v>3850</v>
          </cell>
          <cell r="D3853">
            <v>19.959999999999997</v>
          </cell>
          <cell r="E3853">
            <v>3850</v>
          </cell>
          <cell r="F3853">
            <v>19.959999999999997</v>
          </cell>
        </row>
        <row r="3854">
          <cell r="C3854">
            <v>3851</v>
          </cell>
          <cell r="D3854">
            <v>19.964199999999998</v>
          </cell>
          <cell r="E3854">
            <v>3851</v>
          </cell>
          <cell r="F3854">
            <v>19.964199999999998</v>
          </cell>
        </row>
        <row r="3855">
          <cell r="C3855">
            <v>3852</v>
          </cell>
          <cell r="D3855">
            <v>19.968399999999999</v>
          </cell>
          <cell r="E3855">
            <v>3852</v>
          </cell>
          <cell r="F3855">
            <v>19.968399999999999</v>
          </cell>
        </row>
        <row r="3856">
          <cell r="C3856">
            <v>3853</v>
          </cell>
          <cell r="D3856">
            <v>19.9726</v>
          </cell>
          <cell r="E3856">
            <v>3853</v>
          </cell>
          <cell r="F3856">
            <v>19.9726</v>
          </cell>
        </row>
        <row r="3857">
          <cell r="C3857">
            <v>3854</v>
          </cell>
          <cell r="D3857">
            <v>19.976799999999997</v>
          </cell>
          <cell r="E3857">
            <v>3854</v>
          </cell>
          <cell r="F3857">
            <v>19.976799999999997</v>
          </cell>
        </row>
        <row r="3858">
          <cell r="C3858">
            <v>3855</v>
          </cell>
          <cell r="D3858">
            <v>19.980999999999998</v>
          </cell>
          <cell r="E3858">
            <v>3855</v>
          </cell>
          <cell r="F3858">
            <v>19.980999999999998</v>
          </cell>
        </row>
        <row r="3859">
          <cell r="C3859">
            <v>3856</v>
          </cell>
          <cell r="D3859">
            <v>19.985199999999999</v>
          </cell>
          <cell r="E3859">
            <v>3856</v>
          </cell>
          <cell r="F3859">
            <v>19.985199999999999</v>
          </cell>
        </row>
        <row r="3860">
          <cell r="C3860">
            <v>3857</v>
          </cell>
          <cell r="D3860">
            <v>19.9894</v>
          </cell>
          <cell r="E3860">
            <v>3857</v>
          </cell>
          <cell r="F3860">
            <v>19.9894</v>
          </cell>
        </row>
        <row r="3861">
          <cell r="C3861">
            <v>3858</v>
          </cell>
          <cell r="D3861">
            <v>19.993599999999997</v>
          </cell>
          <cell r="E3861">
            <v>3858</v>
          </cell>
          <cell r="F3861">
            <v>19.993599999999997</v>
          </cell>
        </row>
        <row r="3862">
          <cell r="C3862">
            <v>3859</v>
          </cell>
          <cell r="D3862">
            <v>19.997799999999998</v>
          </cell>
          <cell r="E3862">
            <v>3859</v>
          </cell>
          <cell r="F3862">
            <v>19.997799999999998</v>
          </cell>
        </row>
        <row r="3863">
          <cell r="C3863">
            <v>3860</v>
          </cell>
          <cell r="D3863">
            <v>20.001999999999999</v>
          </cell>
          <cell r="E3863">
            <v>3860</v>
          </cell>
          <cell r="F3863">
            <v>20.001999999999999</v>
          </cell>
        </row>
        <row r="3864">
          <cell r="C3864">
            <v>3861</v>
          </cell>
          <cell r="D3864">
            <v>20.0062</v>
          </cell>
          <cell r="E3864">
            <v>3861</v>
          </cell>
          <cell r="F3864">
            <v>20.0062</v>
          </cell>
        </row>
        <row r="3865">
          <cell r="C3865">
            <v>3862</v>
          </cell>
          <cell r="D3865">
            <v>20.010399999999997</v>
          </cell>
          <cell r="E3865">
            <v>3862</v>
          </cell>
          <cell r="F3865">
            <v>20.010399999999997</v>
          </cell>
        </row>
        <row r="3866">
          <cell r="C3866">
            <v>3863</v>
          </cell>
          <cell r="D3866">
            <v>20.014599999999998</v>
          </cell>
          <cell r="E3866">
            <v>3863</v>
          </cell>
          <cell r="F3866">
            <v>20.014599999999998</v>
          </cell>
        </row>
        <row r="3867">
          <cell r="C3867">
            <v>3864</v>
          </cell>
          <cell r="D3867">
            <v>20.018799999999999</v>
          </cell>
          <cell r="E3867">
            <v>3864</v>
          </cell>
          <cell r="F3867">
            <v>20.018799999999999</v>
          </cell>
        </row>
        <row r="3868">
          <cell r="C3868">
            <v>3865</v>
          </cell>
          <cell r="D3868">
            <v>20.023</v>
          </cell>
          <cell r="E3868">
            <v>3865</v>
          </cell>
          <cell r="F3868">
            <v>20.023</v>
          </cell>
        </row>
        <row r="3869">
          <cell r="C3869">
            <v>3866</v>
          </cell>
          <cell r="D3869">
            <v>20.027199999999997</v>
          </cell>
          <cell r="E3869">
            <v>3866</v>
          </cell>
          <cell r="F3869">
            <v>20.027199999999997</v>
          </cell>
        </row>
        <row r="3870">
          <cell r="C3870">
            <v>3867</v>
          </cell>
          <cell r="D3870">
            <v>20.031399999999998</v>
          </cell>
          <cell r="E3870">
            <v>3867</v>
          </cell>
          <cell r="F3870">
            <v>20.031399999999998</v>
          </cell>
        </row>
        <row r="3871">
          <cell r="C3871">
            <v>3868</v>
          </cell>
          <cell r="D3871">
            <v>20.035599999999999</v>
          </cell>
          <cell r="E3871">
            <v>3868</v>
          </cell>
          <cell r="F3871">
            <v>20.035599999999999</v>
          </cell>
        </row>
        <row r="3872">
          <cell r="C3872">
            <v>3869</v>
          </cell>
          <cell r="D3872">
            <v>20.0398</v>
          </cell>
          <cell r="E3872">
            <v>3869</v>
          </cell>
          <cell r="F3872">
            <v>20.0398</v>
          </cell>
        </row>
        <row r="3873">
          <cell r="C3873">
            <v>3870</v>
          </cell>
          <cell r="D3873">
            <v>20.043999999999997</v>
          </cell>
          <cell r="E3873">
            <v>3870</v>
          </cell>
          <cell r="F3873">
            <v>20.043999999999997</v>
          </cell>
        </row>
        <row r="3874">
          <cell r="C3874">
            <v>3871</v>
          </cell>
          <cell r="D3874">
            <v>20.048199999999998</v>
          </cell>
          <cell r="E3874">
            <v>3871</v>
          </cell>
          <cell r="F3874">
            <v>20.048199999999998</v>
          </cell>
        </row>
        <row r="3875">
          <cell r="C3875">
            <v>3872</v>
          </cell>
          <cell r="D3875">
            <v>20.052399999999999</v>
          </cell>
          <cell r="E3875">
            <v>3872</v>
          </cell>
          <cell r="F3875">
            <v>20.052399999999999</v>
          </cell>
        </row>
        <row r="3876">
          <cell r="C3876">
            <v>3873</v>
          </cell>
          <cell r="D3876">
            <v>20.0566</v>
          </cell>
          <cell r="E3876">
            <v>3873</v>
          </cell>
          <cell r="F3876">
            <v>20.0566</v>
          </cell>
        </row>
        <row r="3877">
          <cell r="C3877">
            <v>3874</v>
          </cell>
          <cell r="D3877">
            <v>20.060799999999997</v>
          </cell>
          <cell r="E3877">
            <v>3874</v>
          </cell>
          <cell r="F3877">
            <v>20.060799999999997</v>
          </cell>
        </row>
        <row r="3878">
          <cell r="C3878">
            <v>3875</v>
          </cell>
          <cell r="D3878">
            <v>20.064999999999998</v>
          </cell>
          <cell r="E3878">
            <v>3875</v>
          </cell>
          <cell r="F3878">
            <v>20.064999999999998</v>
          </cell>
        </row>
        <row r="3879">
          <cell r="C3879">
            <v>3876</v>
          </cell>
          <cell r="D3879">
            <v>20.069199999999999</v>
          </cell>
          <cell r="E3879">
            <v>3876</v>
          </cell>
          <cell r="F3879">
            <v>20.069199999999999</v>
          </cell>
        </row>
        <row r="3880">
          <cell r="C3880">
            <v>3877</v>
          </cell>
          <cell r="D3880">
            <v>20.073399999999999</v>
          </cell>
          <cell r="E3880">
            <v>3877</v>
          </cell>
          <cell r="F3880">
            <v>20.073399999999999</v>
          </cell>
        </row>
        <row r="3881">
          <cell r="C3881">
            <v>3878</v>
          </cell>
          <cell r="D3881">
            <v>20.077599999999997</v>
          </cell>
          <cell r="E3881">
            <v>3878</v>
          </cell>
          <cell r="F3881">
            <v>20.077599999999997</v>
          </cell>
        </row>
        <row r="3882">
          <cell r="C3882">
            <v>3879</v>
          </cell>
          <cell r="D3882">
            <v>20.081799999999998</v>
          </cell>
          <cell r="E3882">
            <v>3879</v>
          </cell>
          <cell r="F3882">
            <v>20.081799999999998</v>
          </cell>
        </row>
        <row r="3883">
          <cell r="C3883">
            <v>3880</v>
          </cell>
          <cell r="D3883">
            <v>20.085999999999999</v>
          </cell>
          <cell r="E3883">
            <v>3880</v>
          </cell>
          <cell r="F3883">
            <v>20.085999999999999</v>
          </cell>
        </row>
        <row r="3884">
          <cell r="C3884">
            <v>3881</v>
          </cell>
          <cell r="D3884">
            <v>20.090199999999999</v>
          </cell>
          <cell r="E3884">
            <v>3881</v>
          </cell>
          <cell r="F3884">
            <v>20.090199999999999</v>
          </cell>
        </row>
        <row r="3885">
          <cell r="C3885">
            <v>3882</v>
          </cell>
          <cell r="D3885">
            <v>20.094399999999997</v>
          </cell>
          <cell r="E3885">
            <v>3882</v>
          </cell>
          <cell r="F3885">
            <v>20.094399999999997</v>
          </cell>
        </row>
        <row r="3886">
          <cell r="C3886">
            <v>3883</v>
          </cell>
          <cell r="D3886">
            <v>20.098599999999998</v>
          </cell>
          <cell r="E3886">
            <v>3883</v>
          </cell>
          <cell r="F3886">
            <v>20.098599999999998</v>
          </cell>
        </row>
        <row r="3887">
          <cell r="C3887">
            <v>3884</v>
          </cell>
          <cell r="D3887">
            <v>20.102799999999998</v>
          </cell>
          <cell r="E3887">
            <v>3884</v>
          </cell>
          <cell r="F3887">
            <v>20.102799999999998</v>
          </cell>
        </row>
        <row r="3888">
          <cell r="C3888">
            <v>3885</v>
          </cell>
          <cell r="D3888">
            <v>20.106999999999999</v>
          </cell>
          <cell r="E3888">
            <v>3885</v>
          </cell>
          <cell r="F3888">
            <v>20.106999999999999</v>
          </cell>
        </row>
        <row r="3889">
          <cell r="C3889">
            <v>3886</v>
          </cell>
          <cell r="D3889">
            <v>20.111199999999997</v>
          </cell>
          <cell r="E3889">
            <v>3886</v>
          </cell>
          <cell r="F3889">
            <v>20.111199999999997</v>
          </cell>
        </row>
        <row r="3890">
          <cell r="C3890">
            <v>3887</v>
          </cell>
          <cell r="D3890">
            <v>20.115399999999998</v>
          </cell>
          <cell r="E3890">
            <v>3887</v>
          </cell>
          <cell r="F3890">
            <v>20.115399999999998</v>
          </cell>
        </row>
        <row r="3891">
          <cell r="C3891">
            <v>3888</v>
          </cell>
          <cell r="D3891">
            <v>20.119599999999998</v>
          </cell>
          <cell r="E3891">
            <v>3888</v>
          </cell>
          <cell r="F3891">
            <v>20.119599999999998</v>
          </cell>
        </row>
        <row r="3892">
          <cell r="C3892">
            <v>3889</v>
          </cell>
          <cell r="D3892">
            <v>20.123799999999999</v>
          </cell>
          <cell r="E3892">
            <v>3889</v>
          </cell>
          <cell r="F3892">
            <v>20.123799999999999</v>
          </cell>
        </row>
        <row r="3893">
          <cell r="C3893">
            <v>3890</v>
          </cell>
          <cell r="D3893">
            <v>20.127999999999997</v>
          </cell>
          <cell r="E3893">
            <v>3890</v>
          </cell>
          <cell r="F3893">
            <v>20.127999999999997</v>
          </cell>
        </row>
        <row r="3894">
          <cell r="C3894">
            <v>3891</v>
          </cell>
          <cell r="D3894">
            <v>20.132199999999997</v>
          </cell>
          <cell r="E3894">
            <v>3891</v>
          </cell>
          <cell r="F3894">
            <v>20.132199999999997</v>
          </cell>
        </row>
        <row r="3895">
          <cell r="C3895">
            <v>3892</v>
          </cell>
          <cell r="D3895">
            <v>20.136399999999998</v>
          </cell>
          <cell r="E3895">
            <v>3892</v>
          </cell>
          <cell r="F3895">
            <v>20.136399999999998</v>
          </cell>
        </row>
        <row r="3896">
          <cell r="C3896">
            <v>3893</v>
          </cell>
          <cell r="D3896">
            <v>20.140599999999999</v>
          </cell>
          <cell r="E3896">
            <v>3893</v>
          </cell>
          <cell r="F3896">
            <v>20.140599999999999</v>
          </cell>
        </row>
        <row r="3897">
          <cell r="C3897">
            <v>3894</v>
          </cell>
          <cell r="D3897">
            <v>20.144799999999996</v>
          </cell>
          <cell r="E3897">
            <v>3894</v>
          </cell>
          <cell r="F3897">
            <v>20.144799999999996</v>
          </cell>
        </row>
        <row r="3898">
          <cell r="C3898">
            <v>3895</v>
          </cell>
          <cell r="D3898">
            <v>20.148999999999997</v>
          </cell>
          <cell r="E3898">
            <v>3895</v>
          </cell>
          <cell r="F3898">
            <v>20.148999999999997</v>
          </cell>
        </row>
        <row r="3899">
          <cell r="C3899">
            <v>3896</v>
          </cell>
          <cell r="D3899">
            <v>20.153199999999998</v>
          </cell>
          <cell r="E3899">
            <v>3896</v>
          </cell>
          <cell r="F3899">
            <v>20.153199999999998</v>
          </cell>
        </row>
        <row r="3900">
          <cell r="C3900">
            <v>3897</v>
          </cell>
          <cell r="D3900">
            <v>20.157399999999999</v>
          </cell>
          <cell r="E3900">
            <v>3897</v>
          </cell>
          <cell r="F3900">
            <v>20.157399999999999</v>
          </cell>
        </row>
        <row r="3901">
          <cell r="C3901">
            <v>3898</v>
          </cell>
          <cell r="D3901">
            <v>20.161599999999996</v>
          </cell>
          <cell r="E3901">
            <v>3898</v>
          </cell>
          <cell r="F3901">
            <v>20.161599999999996</v>
          </cell>
        </row>
        <row r="3902">
          <cell r="C3902">
            <v>3899</v>
          </cell>
          <cell r="D3902">
            <v>20.165799999999997</v>
          </cell>
          <cell r="E3902">
            <v>3899</v>
          </cell>
          <cell r="F3902">
            <v>20.165799999999997</v>
          </cell>
        </row>
        <row r="3903">
          <cell r="C3903">
            <v>3900</v>
          </cell>
          <cell r="D3903">
            <v>20.170000000000002</v>
          </cell>
          <cell r="E3903">
            <v>3900</v>
          </cell>
          <cell r="F3903">
            <v>20.170000000000002</v>
          </cell>
        </row>
        <row r="3904">
          <cell r="C3904">
            <v>3901</v>
          </cell>
          <cell r="D3904">
            <v>20.173300000000001</v>
          </cell>
          <cell r="E3904">
            <v>3901</v>
          </cell>
          <cell r="F3904">
            <v>20.173300000000001</v>
          </cell>
        </row>
        <row r="3905">
          <cell r="C3905">
            <v>3902</v>
          </cell>
          <cell r="D3905">
            <v>20.176600000000001</v>
          </cell>
          <cell r="E3905">
            <v>3902</v>
          </cell>
          <cell r="F3905">
            <v>20.176600000000001</v>
          </cell>
        </row>
        <row r="3906">
          <cell r="C3906">
            <v>3903</v>
          </cell>
          <cell r="D3906">
            <v>20.1799</v>
          </cell>
          <cell r="E3906">
            <v>3903</v>
          </cell>
          <cell r="F3906">
            <v>20.1799</v>
          </cell>
        </row>
        <row r="3907">
          <cell r="C3907">
            <v>3904</v>
          </cell>
          <cell r="D3907">
            <v>20.183199999999999</v>
          </cell>
          <cell r="E3907">
            <v>3904</v>
          </cell>
          <cell r="F3907">
            <v>20.183199999999999</v>
          </cell>
        </row>
        <row r="3908">
          <cell r="C3908">
            <v>3905</v>
          </cell>
          <cell r="D3908">
            <v>20.186499999999999</v>
          </cell>
          <cell r="E3908">
            <v>3905</v>
          </cell>
          <cell r="F3908">
            <v>20.186499999999999</v>
          </cell>
        </row>
        <row r="3909">
          <cell r="C3909">
            <v>3906</v>
          </cell>
          <cell r="D3909">
            <v>20.189799999999998</v>
          </cell>
          <cell r="E3909">
            <v>3906</v>
          </cell>
          <cell r="F3909">
            <v>20.189799999999998</v>
          </cell>
        </row>
        <row r="3910">
          <cell r="C3910">
            <v>3907</v>
          </cell>
          <cell r="D3910">
            <v>20.193100000000001</v>
          </cell>
          <cell r="E3910">
            <v>3907</v>
          </cell>
          <cell r="F3910">
            <v>20.193100000000001</v>
          </cell>
        </row>
        <row r="3911">
          <cell r="C3911">
            <v>3908</v>
          </cell>
          <cell r="D3911">
            <v>20.196400000000001</v>
          </cell>
          <cell r="E3911">
            <v>3908</v>
          </cell>
          <cell r="F3911">
            <v>20.196400000000001</v>
          </cell>
        </row>
        <row r="3912">
          <cell r="C3912">
            <v>3909</v>
          </cell>
          <cell r="D3912">
            <v>20.1997</v>
          </cell>
          <cell r="E3912">
            <v>3909</v>
          </cell>
          <cell r="F3912">
            <v>20.1997</v>
          </cell>
        </row>
        <row r="3913">
          <cell r="C3913">
            <v>3910</v>
          </cell>
          <cell r="D3913">
            <v>20.202999999999999</v>
          </cell>
          <cell r="E3913">
            <v>3910</v>
          </cell>
          <cell r="F3913">
            <v>20.202999999999999</v>
          </cell>
        </row>
        <row r="3914">
          <cell r="C3914">
            <v>3911</v>
          </cell>
          <cell r="D3914">
            <v>20.206299999999999</v>
          </cell>
          <cell r="E3914">
            <v>3911</v>
          </cell>
          <cell r="F3914">
            <v>20.206299999999999</v>
          </cell>
        </row>
        <row r="3915">
          <cell r="C3915">
            <v>3912</v>
          </cell>
          <cell r="D3915">
            <v>20.209599999999998</v>
          </cell>
          <cell r="E3915">
            <v>3912</v>
          </cell>
          <cell r="F3915">
            <v>20.209599999999998</v>
          </cell>
        </row>
        <row r="3916">
          <cell r="C3916">
            <v>3913</v>
          </cell>
          <cell r="D3916">
            <v>20.212900000000001</v>
          </cell>
          <cell r="E3916">
            <v>3913</v>
          </cell>
          <cell r="F3916">
            <v>20.212900000000001</v>
          </cell>
        </row>
        <row r="3917">
          <cell r="C3917">
            <v>3914</v>
          </cell>
          <cell r="D3917">
            <v>20.216200000000001</v>
          </cell>
          <cell r="E3917">
            <v>3914</v>
          </cell>
          <cell r="F3917">
            <v>20.216200000000001</v>
          </cell>
        </row>
        <row r="3918">
          <cell r="C3918">
            <v>3915</v>
          </cell>
          <cell r="D3918">
            <v>20.2195</v>
          </cell>
          <cell r="E3918">
            <v>3915</v>
          </cell>
          <cell r="F3918">
            <v>20.2195</v>
          </cell>
        </row>
        <row r="3919">
          <cell r="C3919">
            <v>3916</v>
          </cell>
          <cell r="D3919">
            <v>20.222799999999999</v>
          </cell>
          <cell r="E3919">
            <v>3916</v>
          </cell>
          <cell r="F3919">
            <v>20.222799999999999</v>
          </cell>
        </row>
        <row r="3920">
          <cell r="C3920">
            <v>3917</v>
          </cell>
          <cell r="D3920">
            <v>20.226099999999999</v>
          </cell>
          <cell r="E3920">
            <v>3917</v>
          </cell>
          <cell r="F3920">
            <v>20.226099999999999</v>
          </cell>
        </row>
        <row r="3921">
          <cell r="C3921">
            <v>3918</v>
          </cell>
          <cell r="D3921">
            <v>20.229399999999998</v>
          </cell>
          <cell r="E3921">
            <v>3918</v>
          </cell>
          <cell r="F3921">
            <v>20.229399999999998</v>
          </cell>
        </row>
        <row r="3922">
          <cell r="C3922">
            <v>3919</v>
          </cell>
          <cell r="D3922">
            <v>20.232700000000001</v>
          </cell>
          <cell r="E3922">
            <v>3919</v>
          </cell>
          <cell r="F3922">
            <v>20.232700000000001</v>
          </cell>
        </row>
        <row r="3923">
          <cell r="C3923">
            <v>3920</v>
          </cell>
          <cell r="D3923">
            <v>20.236000000000001</v>
          </cell>
          <cell r="E3923">
            <v>3920</v>
          </cell>
          <cell r="F3923">
            <v>20.236000000000001</v>
          </cell>
        </row>
        <row r="3924">
          <cell r="C3924">
            <v>3921</v>
          </cell>
          <cell r="D3924">
            <v>20.2393</v>
          </cell>
          <cell r="E3924">
            <v>3921</v>
          </cell>
          <cell r="F3924">
            <v>20.2393</v>
          </cell>
        </row>
        <row r="3925">
          <cell r="C3925">
            <v>3922</v>
          </cell>
          <cell r="D3925">
            <v>20.242599999999999</v>
          </cell>
          <cell r="E3925">
            <v>3922</v>
          </cell>
          <cell r="F3925">
            <v>20.242599999999999</v>
          </cell>
        </row>
        <row r="3926">
          <cell r="C3926">
            <v>3923</v>
          </cell>
          <cell r="D3926">
            <v>20.245899999999999</v>
          </cell>
          <cell r="E3926">
            <v>3923</v>
          </cell>
          <cell r="F3926">
            <v>20.245899999999999</v>
          </cell>
        </row>
        <row r="3927">
          <cell r="C3927">
            <v>3924</v>
          </cell>
          <cell r="D3927">
            <v>20.249199999999998</v>
          </cell>
          <cell r="E3927">
            <v>3924</v>
          </cell>
          <cell r="F3927">
            <v>20.249199999999998</v>
          </cell>
        </row>
        <row r="3928">
          <cell r="C3928">
            <v>3925</v>
          </cell>
          <cell r="D3928">
            <v>20.252500000000001</v>
          </cell>
          <cell r="E3928">
            <v>3925</v>
          </cell>
          <cell r="F3928">
            <v>20.252500000000001</v>
          </cell>
        </row>
        <row r="3929">
          <cell r="C3929">
            <v>3926</v>
          </cell>
          <cell r="D3929">
            <v>20.255800000000001</v>
          </cell>
          <cell r="E3929">
            <v>3926</v>
          </cell>
          <cell r="F3929">
            <v>20.255800000000001</v>
          </cell>
        </row>
        <row r="3930">
          <cell r="C3930">
            <v>3927</v>
          </cell>
          <cell r="D3930">
            <v>20.2591</v>
          </cell>
          <cell r="E3930">
            <v>3927</v>
          </cell>
          <cell r="F3930">
            <v>20.2591</v>
          </cell>
        </row>
        <row r="3931">
          <cell r="C3931">
            <v>3928</v>
          </cell>
          <cell r="D3931">
            <v>20.2624</v>
          </cell>
          <cell r="E3931">
            <v>3928</v>
          </cell>
          <cell r="F3931">
            <v>20.2624</v>
          </cell>
        </row>
        <row r="3932">
          <cell r="C3932">
            <v>3929</v>
          </cell>
          <cell r="D3932">
            <v>20.265699999999999</v>
          </cell>
          <cell r="E3932">
            <v>3929</v>
          </cell>
          <cell r="F3932">
            <v>20.265699999999999</v>
          </cell>
        </row>
        <row r="3933">
          <cell r="C3933">
            <v>3930</v>
          </cell>
          <cell r="D3933">
            <v>20.268999999999998</v>
          </cell>
          <cell r="E3933">
            <v>3930</v>
          </cell>
          <cell r="F3933">
            <v>20.268999999999998</v>
          </cell>
        </row>
        <row r="3934">
          <cell r="C3934">
            <v>3931</v>
          </cell>
          <cell r="D3934">
            <v>20.272300000000001</v>
          </cell>
          <cell r="E3934">
            <v>3931</v>
          </cell>
          <cell r="F3934">
            <v>20.272300000000001</v>
          </cell>
        </row>
        <row r="3935">
          <cell r="C3935">
            <v>3932</v>
          </cell>
          <cell r="D3935">
            <v>20.275600000000001</v>
          </cell>
          <cell r="E3935">
            <v>3932</v>
          </cell>
          <cell r="F3935">
            <v>20.275600000000001</v>
          </cell>
        </row>
        <row r="3936">
          <cell r="C3936">
            <v>3933</v>
          </cell>
          <cell r="D3936">
            <v>20.2789</v>
          </cell>
          <cell r="E3936">
            <v>3933</v>
          </cell>
          <cell r="F3936">
            <v>20.2789</v>
          </cell>
        </row>
        <row r="3937">
          <cell r="C3937">
            <v>3934</v>
          </cell>
          <cell r="D3937">
            <v>20.2822</v>
          </cell>
          <cell r="E3937">
            <v>3934</v>
          </cell>
          <cell r="F3937">
            <v>20.2822</v>
          </cell>
        </row>
        <row r="3938">
          <cell r="C3938">
            <v>3935</v>
          </cell>
          <cell r="D3938">
            <v>20.285499999999999</v>
          </cell>
          <cell r="E3938">
            <v>3935</v>
          </cell>
          <cell r="F3938">
            <v>20.285499999999999</v>
          </cell>
        </row>
        <row r="3939">
          <cell r="C3939">
            <v>3936</v>
          </cell>
          <cell r="D3939">
            <v>20.288799999999998</v>
          </cell>
          <cell r="E3939">
            <v>3936</v>
          </cell>
          <cell r="F3939">
            <v>20.288799999999998</v>
          </cell>
        </row>
        <row r="3940">
          <cell r="C3940">
            <v>3937</v>
          </cell>
          <cell r="D3940">
            <v>20.292100000000001</v>
          </cell>
          <cell r="E3940">
            <v>3937</v>
          </cell>
          <cell r="F3940">
            <v>20.292100000000001</v>
          </cell>
        </row>
        <row r="3941">
          <cell r="C3941">
            <v>3938</v>
          </cell>
          <cell r="D3941">
            <v>20.295400000000001</v>
          </cell>
          <cell r="E3941">
            <v>3938</v>
          </cell>
          <cell r="F3941">
            <v>20.295400000000001</v>
          </cell>
        </row>
        <row r="3942">
          <cell r="C3942">
            <v>3939</v>
          </cell>
          <cell r="D3942">
            <v>20.2987</v>
          </cell>
          <cell r="E3942">
            <v>3939</v>
          </cell>
          <cell r="F3942">
            <v>20.2987</v>
          </cell>
        </row>
        <row r="3943">
          <cell r="C3943">
            <v>3940</v>
          </cell>
          <cell r="D3943">
            <v>20.302</v>
          </cell>
          <cell r="E3943">
            <v>3940</v>
          </cell>
          <cell r="F3943">
            <v>20.302</v>
          </cell>
        </row>
        <row r="3944">
          <cell r="C3944">
            <v>3941</v>
          </cell>
          <cell r="D3944">
            <v>20.305299999999999</v>
          </cell>
          <cell r="E3944">
            <v>3941</v>
          </cell>
          <cell r="F3944">
            <v>20.305299999999999</v>
          </cell>
        </row>
        <row r="3945">
          <cell r="C3945">
            <v>3942</v>
          </cell>
          <cell r="D3945">
            <v>20.308599999999998</v>
          </cell>
          <cell r="E3945">
            <v>3942</v>
          </cell>
          <cell r="F3945">
            <v>20.308599999999998</v>
          </cell>
        </row>
        <row r="3946">
          <cell r="C3946">
            <v>3943</v>
          </cell>
          <cell r="D3946">
            <v>20.311900000000001</v>
          </cell>
          <cell r="E3946">
            <v>3943</v>
          </cell>
          <cell r="F3946">
            <v>20.311900000000001</v>
          </cell>
        </row>
        <row r="3947">
          <cell r="C3947">
            <v>3944</v>
          </cell>
          <cell r="D3947">
            <v>20.315200000000001</v>
          </cell>
          <cell r="E3947">
            <v>3944</v>
          </cell>
          <cell r="F3947">
            <v>20.315200000000001</v>
          </cell>
        </row>
        <row r="3948">
          <cell r="C3948">
            <v>3945</v>
          </cell>
          <cell r="D3948">
            <v>20.3185</v>
          </cell>
          <cell r="E3948">
            <v>3945</v>
          </cell>
          <cell r="F3948">
            <v>20.3185</v>
          </cell>
        </row>
        <row r="3949">
          <cell r="C3949">
            <v>3946</v>
          </cell>
          <cell r="D3949">
            <v>20.3218</v>
          </cell>
          <cell r="E3949">
            <v>3946</v>
          </cell>
          <cell r="F3949">
            <v>20.3218</v>
          </cell>
        </row>
        <row r="3950">
          <cell r="C3950">
            <v>3947</v>
          </cell>
          <cell r="D3950">
            <v>20.325099999999999</v>
          </cell>
          <cell r="E3950">
            <v>3947</v>
          </cell>
          <cell r="F3950">
            <v>20.325099999999999</v>
          </cell>
        </row>
        <row r="3951">
          <cell r="C3951">
            <v>3948</v>
          </cell>
          <cell r="D3951">
            <v>20.328399999999998</v>
          </cell>
          <cell r="E3951">
            <v>3948</v>
          </cell>
          <cell r="F3951">
            <v>20.328399999999998</v>
          </cell>
        </row>
        <row r="3952">
          <cell r="C3952">
            <v>3949</v>
          </cell>
          <cell r="D3952">
            <v>20.331700000000001</v>
          </cell>
          <cell r="E3952">
            <v>3949</v>
          </cell>
          <cell r="F3952">
            <v>20.331700000000001</v>
          </cell>
        </row>
        <row r="3953">
          <cell r="C3953">
            <v>3950</v>
          </cell>
          <cell r="D3953">
            <v>20.335000000000001</v>
          </cell>
          <cell r="E3953">
            <v>3950</v>
          </cell>
          <cell r="F3953">
            <v>20.335000000000001</v>
          </cell>
        </row>
        <row r="3954">
          <cell r="C3954">
            <v>3951</v>
          </cell>
          <cell r="D3954">
            <v>20.3383</v>
          </cell>
          <cell r="E3954">
            <v>3951</v>
          </cell>
          <cell r="F3954">
            <v>20.3383</v>
          </cell>
        </row>
        <row r="3955">
          <cell r="C3955">
            <v>3952</v>
          </cell>
          <cell r="D3955">
            <v>20.3416</v>
          </cell>
          <cell r="E3955">
            <v>3952</v>
          </cell>
          <cell r="F3955">
            <v>20.3416</v>
          </cell>
        </row>
        <row r="3956">
          <cell r="C3956">
            <v>3953</v>
          </cell>
          <cell r="D3956">
            <v>20.344899999999999</v>
          </cell>
          <cell r="E3956">
            <v>3953</v>
          </cell>
          <cell r="F3956">
            <v>20.344899999999999</v>
          </cell>
        </row>
        <row r="3957">
          <cell r="C3957">
            <v>3954</v>
          </cell>
          <cell r="D3957">
            <v>20.348199999999999</v>
          </cell>
          <cell r="E3957">
            <v>3954</v>
          </cell>
          <cell r="F3957">
            <v>20.348199999999999</v>
          </cell>
        </row>
        <row r="3958">
          <cell r="C3958">
            <v>3955</v>
          </cell>
          <cell r="D3958">
            <v>20.351500000000001</v>
          </cell>
          <cell r="E3958">
            <v>3955</v>
          </cell>
          <cell r="F3958">
            <v>20.351500000000001</v>
          </cell>
        </row>
        <row r="3959">
          <cell r="C3959">
            <v>3956</v>
          </cell>
          <cell r="D3959">
            <v>20.354800000000001</v>
          </cell>
          <cell r="E3959">
            <v>3956</v>
          </cell>
          <cell r="F3959">
            <v>20.354800000000001</v>
          </cell>
        </row>
        <row r="3960">
          <cell r="C3960">
            <v>3957</v>
          </cell>
          <cell r="D3960">
            <v>20.3581</v>
          </cell>
          <cell r="E3960">
            <v>3957</v>
          </cell>
          <cell r="F3960">
            <v>20.3581</v>
          </cell>
        </row>
        <row r="3961">
          <cell r="C3961">
            <v>3958</v>
          </cell>
          <cell r="D3961">
            <v>20.3614</v>
          </cell>
          <cell r="E3961">
            <v>3958</v>
          </cell>
          <cell r="F3961">
            <v>20.3614</v>
          </cell>
        </row>
        <row r="3962">
          <cell r="C3962">
            <v>3959</v>
          </cell>
          <cell r="D3962">
            <v>20.364699999999999</v>
          </cell>
          <cell r="E3962">
            <v>3959</v>
          </cell>
          <cell r="F3962">
            <v>20.364699999999999</v>
          </cell>
        </row>
        <row r="3963">
          <cell r="C3963">
            <v>3960</v>
          </cell>
          <cell r="D3963">
            <v>20.367999999999999</v>
          </cell>
          <cell r="E3963">
            <v>3960</v>
          </cell>
          <cell r="F3963">
            <v>20.367999999999999</v>
          </cell>
        </row>
        <row r="3964">
          <cell r="C3964">
            <v>3961</v>
          </cell>
          <cell r="D3964">
            <v>20.371300000000002</v>
          </cell>
          <cell r="E3964">
            <v>3961</v>
          </cell>
          <cell r="F3964">
            <v>20.371300000000002</v>
          </cell>
        </row>
        <row r="3965">
          <cell r="C3965">
            <v>3962</v>
          </cell>
          <cell r="D3965">
            <v>20.374600000000001</v>
          </cell>
          <cell r="E3965">
            <v>3962</v>
          </cell>
          <cell r="F3965">
            <v>20.374600000000001</v>
          </cell>
        </row>
        <row r="3966">
          <cell r="C3966">
            <v>3963</v>
          </cell>
          <cell r="D3966">
            <v>20.3779</v>
          </cell>
          <cell r="E3966">
            <v>3963</v>
          </cell>
          <cell r="F3966">
            <v>20.3779</v>
          </cell>
        </row>
        <row r="3967">
          <cell r="C3967">
            <v>3964</v>
          </cell>
          <cell r="D3967">
            <v>20.3812</v>
          </cell>
          <cell r="E3967">
            <v>3964</v>
          </cell>
          <cell r="F3967">
            <v>20.3812</v>
          </cell>
        </row>
        <row r="3968">
          <cell r="C3968">
            <v>3965</v>
          </cell>
          <cell r="D3968">
            <v>20.384499999999999</v>
          </cell>
          <cell r="E3968">
            <v>3965</v>
          </cell>
          <cell r="F3968">
            <v>20.384499999999999</v>
          </cell>
        </row>
        <row r="3969">
          <cell r="C3969">
            <v>3966</v>
          </cell>
          <cell r="D3969">
            <v>20.387799999999999</v>
          </cell>
          <cell r="E3969">
            <v>3966</v>
          </cell>
          <cell r="F3969">
            <v>20.387799999999999</v>
          </cell>
        </row>
        <row r="3970">
          <cell r="C3970">
            <v>3967</v>
          </cell>
          <cell r="D3970">
            <v>20.391099999999998</v>
          </cell>
          <cell r="E3970">
            <v>3967</v>
          </cell>
          <cell r="F3970">
            <v>20.391099999999998</v>
          </cell>
        </row>
        <row r="3971">
          <cell r="C3971">
            <v>3968</v>
          </cell>
          <cell r="D3971">
            <v>20.394400000000001</v>
          </cell>
          <cell r="E3971">
            <v>3968</v>
          </cell>
          <cell r="F3971">
            <v>20.394400000000001</v>
          </cell>
        </row>
        <row r="3972">
          <cell r="C3972">
            <v>3969</v>
          </cell>
          <cell r="D3972">
            <v>20.3977</v>
          </cell>
          <cell r="E3972">
            <v>3969</v>
          </cell>
          <cell r="F3972">
            <v>20.3977</v>
          </cell>
        </row>
        <row r="3973">
          <cell r="C3973">
            <v>3970</v>
          </cell>
          <cell r="D3973">
            <v>20.401</v>
          </cell>
          <cell r="E3973">
            <v>3970</v>
          </cell>
          <cell r="F3973">
            <v>20.401</v>
          </cell>
        </row>
        <row r="3974">
          <cell r="C3974">
            <v>3971</v>
          </cell>
          <cell r="D3974">
            <v>20.404299999999999</v>
          </cell>
          <cell r="E3974">
            <v>3971</v>
          </cell>
          <cell r="F3974">
            <v>20.404299999999999</v>
          </cell>
        </row>
        <row r="3975">
          <cell r="C3975">
            <v>3972</v>
          </cell>
          <cell r="D3975">
            <v>20.407599999999999</v>
          </cell>
          <cell r="E3975">
            <v>3972</v>
          </cell>
          <cell r="F3975">
            <v>20.407599999999999</v>
          </cell>
        </row>
        <row r="3976">
          <cell r="C3976">
            <v>3973</v>
          </cell>
          <cell r="D3976">
            <v>20.410899999999998</v>
          </cell>
          <cell r="E3976">
            <v>3973</v>
          </cell>
          <cell r="F3976">
            <v>20.410899999999998</v>
          </cell>
        </row>
        <row r="3977">
          <cell r="C3977">
            <v>3974</v>
          </cell>
          <cell r="D3977">
            <v>20.414200000000001</v>
          </cell>
          <cell r="E3977">
            <v>3974</v>
          </cell>
          <cell r="F3977">
            <v>20.414200000000001</v>
          </cell>
        </row>
        <row r="3978">
          <cell r="C3978">
            <v>3975</v>
          </cell>
          <cell r="D3978">
            <v>20.4175</v>
          </cell>
          <cell r="E3978">
            <v>3975</v>
          </cell>
          <cell r="F3978">
            <v>20.4175</v>
          </cell>
        </row>
        <row r="3979">
          <cell r="C3979">
            <v>3976</v>
          </cell>
          <cell r="D3979">
            <v>20.4208</v>
          </cell>
          <cell r="E3979">
            <v>3976</v>
          </cell>
          <cell r="F3979">
            <v>20.4208</v>
          </cell>
        </row>
        <row r="3980">
          <cell r="C3980">
            <v>3977</v>
          </cell>
          <cell r="D3980">
            <v>20.424099999999999</v>
          </cell>
          <cell r="E3980">
            <v>3977</v>
          </cell>
          <cell r="F3980">
            <v>20.424099999999999</v>
          </cell>
        </row>
        <row r="3981">
          <cell r="C3981">
            <v>3978</v>
          </cell>
          <cell r="D3981">
            <v>20.427399999999999</v>
          </cell>
          <cell r="E3981">
            <v>3978</v>
          </cell>
          <cell r="F3981">
            <v>20.427399999999999</v>
          </cell>
        </row>
        <row r="3982">
          <cell r="C3982">
            <v>3979</v>
          </cell>
          <cell r="D3982">
            <v>20.430699999999998</v>
          </cell>
          <cell r="E3982">
            <v>3979</v>
          </cell>
          <cell r="F3982">
            <v>20.430699999999998</v>
          </cell>
        </row>
        <row r="3983">
          <cell r="C3983">
            <v>3980</v>
          </cell>
          <cell r="D3983">
            <v>20.434000000000001</v>
          </cell>
          <cell r="E3983">
            <v>3980</v>
          </cell>
          <cell r="F3983">
            <v>20.434000000000001</v>
          </cell>
        </row>
        <row r="3984">
          <cell r="C3984">
            <v>3981</v>
          </cell>
          <cell r="D3984">
            <v>20.4373</v>
          </cell>
          <cell r="E3984">
            <v>3981</v>
          </cell>
          <cell r="F3984">
            <v>20.4373</v>
          </cell>
        </row>
        <row r="3985">
          <cell r="C3985">
            <v>3982</v>
          </cell>
          <cell r="D3985">
            <v>20.4406</v>
          </cell>
          <cell r="E3985">
            <v>3982</v>
          </cell>
          <cell r="F3985">
            <v>20.4406</v>
          </cell>
        </row>
        <row r="3986">
          <cell r="C3986">
            <v>3983</v>
          </cell>
          <cell r="D3986">
            <v>20.443899999999999</v>
          </cell>
          <cell r="E3986">
            <v>3983</v>
          </cell>
          <cell r="F3986">
            <v>20.443899999999999</v>
          </cell>
        </row>
        <row r="3987">
          <cell r="C3987">
            <v>3984</v>
          </cell>
          <cell r="D3987">
            <v>20.447199999999999</v>
          </cell>
          <cell r="E3987">
            <v>3984</v>
          </cell>
          <cell r="F3987">
            <v>20.447199999999999</v>
          </cell>
        </row>
        <row r="3988">
          <cell r="C3988">
            <v>3985</v>
          </cell>
          <cell r="D3988">
            <v>20.450499999999998</v>
          </cell>
          <cell r="E3988">
            <v>3985</v>
          </cell>
          <cell r="F3988">
            <v>20.450499999999998</v>
          </cell>
        </row>
        <row r="3989">
          <cell r="C3989">
            <v>3986</v>
          </cell>
          <cell r="D3989">
            <v>20.453800000000001</v>
          </cell>
          <cell r="E3989">
            <v>3986</v>
          </cell>
          <cell r="F3989">
            <v>20.453800000000001</v>
          </cell>
        </row>
        <row r="3990">
          <cell r="C3990">
            <v>3987</v>
          </cell>
          <cell r="D3990">
            <v>20.457100000000001</v>
          </cell>
          <cell r="E3990">
            <v>3987</v>
          </cell>
          <cell r="F3990">
            <v>20.457100000000001</v>
          </cell>
        </row>
        <row r="3991">
          <cell r="C3991">
            <v>3988</v>
          </cell>
          <cell r="D3991">
            <v>20.4604</v>
          </cell>
          <cell r="E3991">
            <v>3988</v>
          </cell>
          <cell r="F3991">
            <v>20.4604</v>
          </cell>
        </row>
        <row r="3992">
          <cell r="C3992">
            <v>3989</v>
          </cell>
          <cell r="D3992">
            <v>20.463699999999999</v>
          </cell>
          <cell r="E3992">
            <v>3989</v>
          </cell>
          <cell r="F3992">
            <v>20.463699999999999</v>
          </cell>
        </row>
        <row r="3993">
          <cell r="C3993">
            <v>3990</v>
          </cell>
          <cell r="D3993">
            <v>20.466999999999999</v>
          </cell>
          <cell r="E3993">
            <v>3990</v>
          </cell>
          <cell r="F3993">
            <v>20.466999999999999</v>
          </cell>
        </row>
        <row r="3994">
          <cell r="C3994">
            <v>3991</v>
          </cell>
          <cell r="D3994">
            <v>20.470299999999998</v>
          </cell>
          <cell r="E3994">
            <v>3991</v>
          </cell>
          <cell r="F3994">
            <v>20.470299999999998</v>
          </cell>
        </row>
        <row r="3995">
          <cell r="C3995">
            <v>3992</v>
          </cell>
          <cell r="D3995">
            <v>20.473600000000001</v>
          </cell>
          <cell r="E3995">
            <v>3992</v>
          </cell>
          <cell r="F3995">
            <v>20.473600000000001</v>
          </cell>
        </row>
        <row r="3996">
          <cell r="C3996">
            <v>3993</v>
          </cell>
          <cell r="D3996">
            <v>20.476900000000001</v>
          </cell>
          <cell r="E3996">
            <v>3993</v>
          </cell>
          <cell r="F3996">
            <v>20.476900000000001</v>
          </cell>
        </row>
        <row r="3997">
          <cell r="C3997">
            <v>3994</v>
          </cell>
          <cell r="D3997">
            <v>20.4802</v>
          </cell>
          <cell r="E3997">
            <v>3994</v>
          </cell>
          <cell r="F3997">
            <v>20.4802</v>
          </cell>
        </row>
        <row r="3998">
          <cell r="C3998">
            <v>3995</v>
          </cell>
          <cell r="D3998">
            <v>20.483499999999999</v>
          </cell>
          <cell r="E3998">
            <v>3995</v>
          </cell>
          <cell r="F3998">
            <v>20.483499999999999</v>
          </cell>
        </row>
        <row r="3999">
          <cell r="C3999">
            <v>3996</v>
          </cell>
          <cell r="D3999">
            <v>20.486799999999999</v>
          </cell>
          <cell r="E3999">
            <v>3996</v>
          </cell>
          <cell r="F3999">
            <v>20.486799999999999</v>
          </cell>
        </row>
        <row r="4000">
          <cell r="C4000">
            <v>3997</v>
          </cell>
          <cell r="D4000">
            <v>20.490099999999998</v>
          </cell>
          <cell r="E4000">
            <v>3997</v>
          </cell>
          <cell r="F4000">
            <v>20.490099999999998</v>
          </cell>
        </row>
        <row r="4001">
          <cell r="C4001">
            <v>3998</v>
          </cell>
          <cell r="D4001">
            <v>20.493400000000001</v>
          </cell>
          <cell r="E4001">
            <v>3998</v>
          </cell>
          <cell r="F4001">
            <v>20.493400000000001</v>
          </cell>
        </row>
        <row r="4002">
          <cell r="C4002">
            <v>3999</v>
          </cell>
          <cell r="D4002">
            <v>20.496700000000001</v>
          </cell>
          <cell r="E4002">
            <v>3999</v>
          </cell>
          <cell r="F4002">
            <v>20.496700000000001</v>
          </cell>
        </row>
        <row r="4003">
          <cell r="C4003">
            <v>4000</v>
          </cell>
          <cell r="D4003">
            <v>20.5</v>
          </cell>
          <cell r="E4003">
            <v>4000</v>
          </cell>
          <cell r="F4003">
            <v>20.5</v>
          </cell>
        </row>
      </sheetData>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 CAL. VOL. CALENTADOR (2)"/>
      <sheetName val="Dotacion"/>
      <sheetName val="UG"/>
      <sheetName val="Alimentacion"/>
      <sheetName val="REDES"/>
      <sheetName val="A. CALIENTE"/>
      <sheetName val="LONTITUDES AF"/>
      <sheetName val="IMPULSION"/>
      <sheetName val="HIDRONEUMATICO"/>
      <sheetName val="CAL. VOL. CALENTADOR"/>
      <sheetName val="ANEXO"/>
      <sheetName val="LONTITUDES AC"/>
      <sheetName val="C2 LONTITUD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
          <cell r="E4" t="str">
            <v>UH</v>
          </cell>
          <cell r="F4" t="str">
            <v>GASTO PROBLABLE</v>
          </cell>
        </row>
        <row r="5">
          <cell r="E5">
            <v>2</v>
          </cell>
          <cell r="F5">
            <v>0.08</v>
          </cell>
        </row>
        <row r="6">
          <cell r="E6">
            <v>3</v>
          </cell>
          <cell r="F6">
            <v>0.12</v>
          </cell>
        </row>
        <row r="7">
          <cell r="E7">
            <v>4</v>
          </cell>
          <cell r="F7">
            <v>0.18</v>
          </cell>
        </row>
        <row r="8">
          <cell r="E8">
            <v>5</v>
          </cell>
          <cell r="F8">
            <v>0.23</v>
          </cell>
        </row>
        <row r="9">
          <cell r="E9">
            <v>6</v>
          </cell>
          <cell r="F9">
            <v>0.25</v>
          </cell>
        </row>
        <row r="10">
          <cell r="E10">
            <v>7</v>
          </cell>
          <cell r="F10">
            <v>0.28000000000000003</v>
          </cell>
        </row>
        <row r="11">
          <cell r="E11">
            <v>8</v>
          </cell>
          <cell r="F11">
            <v>0.28999999999999998</v>
          </cell>
        </row>
        <row r="12">
          <cell r="E12">
            <v>9</v>
          </cell>
          <cell r="F12">
            <v>0.32</v>
          </cell>
        </row>
        <row r="13">
          <cell r="E13">
            <v>10</v>
          </cell>
          <cell r="F13">
            <v>0.34</v>
          </cell>
        </row>
        <row r="14">
          <cell r="E14">
            <v>11</v>
          </cell>
          <cell r="F14">
            <v>0.37</v>
          </cell>
        </row>
        <row r="15">
          <cell r="E15">
            <v>12</v>
          </cell>
          <cell r="F15">
            <v>0.38</v>
          </cell>
        </row>
        <row r="16">
          <cell r="E16">
            <v>13</v>
          </cell>
          <cell r="F16">
            <v>0.40500000000000003</v>
          </cell>
        </row>
        <row r="17">
          <cell r="E17">
            <v>14</v>
          </cell>
          <cell r="F17">
            <v>0.42</v>
          </cell>
        </row>
        <row r="18">
          <cell r="E18">
            <v>15</v>
          </cell>
          <cell r="F18">
            <v>0.44750000000000001</v>
          </cell>
        </row>
        <row r="19">
          <cell r="E19">
            <v>16</v>
          </cell>
          <cell r="F19">
            <v>0.46</v>
          </cell>
        </row>
        <row r="20">
          <cell r="E20">
            <v>17</v>
          </cell>
          <cell r="F20">
            <v>0.48625000000000002</v>
          </cell>
        </row>
        <row r="21">
          <cell r="E21">
            <v>18</v>
          </cell>
          <cell r="F21">
            <v>0.5</v>
          </cell>
        </row>
        <row r="22">
          <cell r="E22">
            <v>19</v>
          </cell>
          <cell r="F22">
            <v>0.52687499999999998</v>
          </cell>
        </row>
        <row r="23">
          <cell r="E23">
            <v>20</v>
          </cell>
          <cell r="F23">
            <v>0.54</v>
          </cell>
        </row>
        <row r="24">
          <cell r="E24">
            <v>21</v>
          </cell>
          <cell r="F24">
            <v>0.56656250000000008</v>
          </cell>
        </row>
        <row r="25">
          <cell r="E25">
            <v>22</v>
          </cell>
          <cell r="F25">
            <v>0.57999999999999996</v>
          </cell>
        </row>
        <row r="26">
          <cell r="E26">
            <v>23</v>
          </cell>
          <cell r="F26">
            <v>0.60171874999999986</v>
          </cell>
        </row>
        <row r="27">
          <cell r="E27">
            <v>24</v>
          </cell>
          <cell r="F27">
            <v>0.61</v>
          </cell>
        </row>
        <row r="28">
          <cell r="E28">
            <v>25</v>
          </cell>
          <cell r="F28">
            <v>0.64414062500000013</v>
          </cell>
        </row>
        <row r="29">
          <cell r="E29">
            <v>26</v>
          </cell>
          <cell r="F29">
            <v>0.67</v>
          </cell>
        </row>
        <row r="30">
          <cell r="E30">
            <v>27</v>
          </cell>
          <cell r="F30">
            <v>0.70292968749999996</v>
          </cell>
        </row>
        <row r="31">
          <cell r="E31">
            <v>28</v>
          </cell>
          <cell r="F31">
            <v>0.71</v>
          </cell>
        </row>
        <row r="32">
          <cell r="E32">
            <v>29</v>
          </cell>
          <cell r="F32">
            <v>0.73353515624999999</v>
          </cell>
        </row>
        <row r="33">
          <cell r="E33">
            <v>30</v>
          </cell>
          <cell r="F33">
            <v>0.75</v>
          </cell>
        </row>
        <row r="34">
          <cell r="E34">
            <v>31</v>
          </cell>
          <cell r="F34">
            <v>0.77823242187500008</v>
          </cell>
        </row>
        <row r="35">
          <cell r="E35">
            <v>32</v>
          </cell>
          <cell r="F35">
            <v>0.79</v>
          </cell>
        </row>
        <row r="36">
          <cell r="E36">
            <v>33</v>
          </cell>
          <cell r="F36">
            <v>0.81088378906250003</v>
          </cell>
        </row>
        <row r="37">
          <cell r="E37">
            <v>34</v>
          </cell>
          <cell r="F37">
            <v>0.82</v>
          </cell>
        </row>
        <row r="38">
          <cell r="E38">
            <v>35</v>
          </cell>
          <cell r="F38">
            <v>0.83955810546874998</v>
          </cell>
        </row>
        <row r="39">
          <cell r="E39">
            <v>36</v>
          </cell>
          <cell r="F39">
            <v>0.85</v>
          </cell>
        </row>
        <row r="40">
          <cell r="E40">
            <v>37</v>
          </cell>
          <cell r="F40">
            <v>0.87022094726562504</v>
          </cell>
        </row>
        <row r="41">
          <cell r="E41">
            <v>38</v>
          </cell>
          <cell r="F41">
            <v>0.88</v>
          </cell>
        </row>
        <row r="42">
          <cell r="E42">
            <v>39</v>
          </cell>
          <cell r="F42">
            <v>0.89988952636718755</v>
          </cell>
        </row>
        <row r="43">
          <cell r="E43">
            <v>40</v>
          </cell>
          <cell r="F43">
            <v>0.91</v>
          </cell>
        </row>
        <row r="44">
          <cell r="E44">
            <v>41</v>
          </cell>
          <cell r="F44">
            <v>0.93505523681640623</v>
          </cell>
        </row>
        <row r="45">
          <cell r="E45">
            <v>42</v>
          </cell>
          <cell r="F45">
            <v>0.95</v>
          </cell>
        </row>
        <row r="46">
          <cell r="E46">
            <v>43</v>
          </cell>
          <cell r="F46">
            <v>0.98247238159179684</v>
          </cell>
        </row>
        <row r="47">
          <cell r="E47">
            <v>44</v>
          </cell>
          <cell r="F47">
            <v>1</v>
          </cell>
        </row>
        <row r="48">
          <cell r="E48">
            <v>45</v>
          </cell>
          <cell r="F48">
            <v>1.0237638092041017</v>
          </cell>
        </row>
        <row r="49">
          <cell r="E49">
            <v>46</v>
          </cell>
          <cell r="F49">
            <v>1.03</v>
          </cell>
        </row>
        <row r="50">
          <cell r="E50">
            <v>47</v>
          </cell>
          <cell r="F50">
            <v>1.0631180953979493</v>
          </cell>
        </row>
        <row r="51">
          <cell r="E51">
            <v>48</v>
          </cell>
          <cell r="F51">
            <v>1.0900000000000001</v>
          </cell>
        </row>
        <row r="52">
          <cell r="E52">
            <v>49</v>
          </cell>
          <cell r="F52">
            <v>1.1234409523010254</v>
          </cell>
        </row>
        <row r="53">
          <cell r="E53">
            <v>50</v>
          </cell>
          <cell r="F53">
            <v>1.1299999999999999</v>
          </cell>
        </row>
        <row r="54">
          <cell r="E54">
            <v>51</v>
          </cell>
          <cell r="F54">
            <v>1.1419999999999999</v>
          </cell>
        </row>
        <row r="55">
          <cell r="E55">
            <v>52</v>
          </cell>
          <cell r="F55">
            <v>1.1539999999999999</v>
          </cell>
        </row>
        <row r="56">
          <cell r="E56">
            <v>53</v>
          </cell>
          <cell r="F56">
            <v>1.1659999999999999</v>
          </cell>
        </row>
        <row r="57">
          <cell r="E57">
            <v>54</v>
          </cell>
          <cell r="F57">
            <v>1.1779999999999999</v>
          </cell>
        </row>
        <row r="58">
          <cell r="E58">
            <v>55</v>
          </cell>
          <cell r="F58">
            <v>1.19</v>
          </cell>
        </row>
        <row r="59">
          <cell r="E59">
            <v>56</v>
          </cell>
          <cell r="F59">
            <v>1.202</v>
          </cell>
        </row>
        <row r="60">
          <cell r="E60">
            <v>57</v>
          </cell>
          <cell r="F60">
            <v>1.214</v>
          </cell>
        </row>
        <row r="61">
          <cell r="E61">
            <v>58</v>
          </cell>
          <cell r="F61">
            <v>1.226</v>
          </cell>
        </row>
        <row r="62">
          <cell r="E62">
            <v>59</v>
          </cell>
          <cell r="F62">
            <v>1.238</v>
          </cell>
        </row>
        <row r="63">
          <cell r="E63">
            <v>60</v>
          </cell>
          <cell r="F63">
            <v>1.25</v>
          </cell>
        </row>
        <row r="64">
          <cell r="E64">
            <v>61</v>
          </cell>
          <cell r="F64">
            <v>1.262</v>
          </cell>
        </row>
        <row r="65">
          <cell r="E65">
            <v>62</v>
          </cell>
          <cell r="F65">
            <v>1.274</v>
          </cell>
        </row>
        <row r="66">
          <cell r="E66">
            <v>63</v>
          </cell>
          <cell r="F66">
            <v>1.286</v>
          </cell>
        </row>
        <row r="67">
          <cell r="E67">
            <v>64</v>
          </cell>
          <cell r="F67">
            <v>1.298</v>
          </cell>
        </row>
        <row r="68">
          <cell r="E68">
            <v>65</v>
          </cell>
          <cell r="F68">
            <v>1.31</v>
          </cell>
        </row>
        <row r="69">
          <cell r="E69">
            <v>66</v>
          </cell>
          <cell r="F69">
            <v>1.32</v>
          </cell>
        </row>
        <row r="70">
          <cell r="E70">
            <v>67</v>
          </cell>
          <cell r="F70">
            <v>1.33</v>
          </cell>
        </row>
        <row r="71">
          <cell r="E71">
            <v>68</v>
          </cell>
          <cell r="F71">
            <v>1.34</v>
          </cell>
        </row>
        <row r="72">
          <cell r="E72">
            <v>69</v>
          </cell>
          <cell r="F72">
            <v>1.35</v>
          </cell>
        </row>
        <row r="73">
          <cell r="E73">
            <v>70</v>
          </cell>
          <cell r="F73">
            <v>1.36</v>
          </cell>
        </row>
        <row r="74">
          <cell r="E74">
            <v>71</v>
          </cell>
          <cell r="F74">
            <v>1.37</v>
          </cell>
        </row>
        <row r="75">
          <cell r="E75">
            <v>72</v>
          </cell>
          <cell r="F75">
            <v>1.3800000000000001</v>
          </cell>
        </row>
        <row r="76">
          <cell r="E76">
            <v>73</v>
          </cell>
          <cell r="F76">
            <v>1.3900000000000001</v>
          </cell>
        </row>
        <row r="77">
          <cell r="E77">
            <v>74</v>
          </cell>
          <cell r="F77">
            <v>1.4000000000000001</v>
          </cell>
        </row>
        <row r="78">
          <cell r="E78">
            <v>75</v>
          </cell>
          <cell r="F78">
            <v>1.41</v>
          </cell>
        </row>
        <row r="79">
          <cell r="E79">
            <v>76</v>
          </cell>
          <cell r="F79">
            <v>1.4179999999999999</v>
          </cell>
        </row>
        <row r="80">
          <cell r="E80">
            <v>77</v>
          </cell>
          <cell r="F80">
            <v>1.4259999999999999</v>
          </cell>
        </row>
        <row r="81">
          <cell r="E81">
            <v>78</v>
          </cell>
          <cell r="F81">
            <v>1.4339999999999999</v>
          </cell>
        </row>
        <row r="82">
          <cell r="E82">
            <v>79</v>
          </cell>
          <cell r="F82">
            <v>1.4419999999999999</v>
          </cell>
        </row>
        <row r="83">
          <cell r="E83">
            <v>80</v>
          </cell>
          <cell r="F83">
            <v>1.45</v>
          </cell>
        </row>
        <row r="84">
          <cell r="E84">
            <v>81</v>
          </cell>
          <cell r="F84">
            <v>1.46</v>
          </cell>
        </row>
        <row r="85">
          <cell r="E85">
            <v>82</v>
          </cell>
          <cell r="F85">
            <v>1.47</v>
          </cell>
        </row>
        <row r="86">
          <cell r="E86">
            <v>83</v>
          </cell>
          <cell r="F86">
            <v>1.48</v>
          </cell>
        </row>
        <row r="87">
          <cell r="E87">
            <v>84</v>
          </cell>
          <cell r="F87">
            <v>1.49</v>
          </cell>
        </row>
        <row r="88">
          <cell r="E88">
            <v>85</v>
          </cell>
          <cell r="F88">
            <v>1.5</v>
          </cell>
        </row>
        <row r="89">
          <cell r="E89">
            <v>86</v>
          </cell>
          <cell r="F89">
            <v>1.512</v>
          </cell>
        </row>
        <row r="90">
          <cell r="E90">
            <v>87</v>
          </cell>
          <cell r="F90">
            <v>1.524</v>
          </cell>
        </row>
        <row r="91">
          <cell r="E91">
            <v>88</v>
          </cell>
          <cell r="F91">
            <v>1.536</v>
          </cell>
        </row>
        <row r="92">
          <cell r="E92">
            <v>89</v>
          </cell>
          <cell r="F92">
            <v>1.548</v>
          </cell>
        </row>
        <row r="93">
          <cell r="E93">
            <v>90</v>
          </cell>
          <cell r="F93">
            <v>1.56</v>
          </cell>
        </row>
        <row r="94">
          <cell r="E94">
            <v>91</v>
          </cell>
          <cell r="F94">
            <v>1.5720000000000001</v>
          </cell>
        </row>
        <row r="95">
          <cell r="E95">
            <v>92</v>
          </cell>
          <cell r="F95">
            <v>1.5840000000000001</v>
          </cell>
        </row>
        <row r="96">
          <cell r="E96">
            <v>93</v>
          </cell>
          <cell r="F96">
            <v>1.5960000000000001</v>
          </cell>
        </row>
        <row r="97">
          <cell r="E97">
            <v>94</v>
          </cell>
          <cell r="F97">
            <v>1.6080000000000001</v>
          </cell>
        </row>
        <row r="98">
          <cell r="E98">
            <v>95</v>
          </cell>
          <cell r="F98">
            <v>1.62</v>
          </cell>
        </row>
        <row r="99">
          <cell r="E99">
            <v>96</v>
          </cell>
          <cell r="F99">
            <v>1.6300000000000001</v>
          </cell>
        </row>
        <row r="100">
          <cell r="E100">
            <v>97</v>
          </cell>
          <cell r="F100">
            <v>1.6400000000000001</v>
          </cell>
        </row>
        <row r="101">
          <cell r="E101">
            <v>98</v>
          </cell>
          <cell r="F101">
            <v>1.6500000000000001</v>
          </cell>
        </row>
        <row r="102">
          <cell r="E102">
            <v>99</v>
          </cell>
          <cell r="F102">
            <v>1.6600000000000001</v>
          </cell>
        </row>
        <row r="103">
          <cell r="E103">
            <v>100</v>
          </cell>
          <cell r="F103">
            <v>1.67</v>
          </cell>
        </row>
        <row r="104">
          <cell r="E104">
            <v>101</v>
          </cell>
          <cell r="F104">
            <v>1.6799999999999997</v>
          </cell>
        </row>
        <row r="105">
          <cell r="E105">
            <v>102</v>
          </cell>
          <cell r="F105">
            <v>1.6899999999999995</v>
          </cell>
        </row>
        <row r="106">
          <cell r="E106">
            <v>103</v>
          </cell>
          <cell r="F106">
            <v>1.6999999999999993</v>
          </cell>
        </row>
        <row r="107">
          <cell r="E107">
            <v>104</v>
          </cell>
          <cell r="F107">
            <v>1.7099999999999991</v>
          </cell>
        </row>
        <row r="108">
          <cell r="E108">
            <v>105</v>
          </cell>
          <cell r="F108">
            <v>1.7199999999999989</v>
          </cell>
        </row>
        <row r="109">
          <cell r="E109">
            <v>106</v>
          </cell>
          <cell r="F109">
            <v>1.7299999999999986</v>
          </cell>
        </row>
        <row r="110">
          <cell r="E110">
            <v>107</v>
          </cell>
          <cell r="F110">
            <v>1.7399999999999984</v>
          </cell>
        </row>
        <row r="111">
          <cell r="E111">
            <v>108</v>
          </cell>
          <cell r="F111">
            <v>1.7499999999999982</v>
          </cell>
        </row>
        <row r="112">
          <cell r="E112">
            <v>109</v>
          </cell>
          <cell r="F112">
            <v>1.759999999999998</v>
          </cell>
        </row>
        <row r="113">
          <cell r="E113">
            <v>110</v>
          </cell>
          <cell r="F113">
            <v>1.75</v>
          </cell>
        </row>
        <row r="114">
          <cell r="E114">
            <v>111</v>
          </cell>
          <cell r="F114">
            <v>1.758</v>
          </cell>
        </row>
        <row r="115">
          <cell r="E115">
            <v>112</v>
          </cell>
          <cell r="F115">
            <v>1.766</v>
          </cell>
        </row>
        <row r="116">
          <cell r="E116">
            <v>113</v>
          </cell>
          <cell r="F116">
            <v>1.774</v>
          </cell>
        </row>
        <row r="117">
          <cell r="E117">
            <v>114</v>
          </cell>
          <cell r="F117">
            <v>1.782</v>
          </cell>
        </row>
        <row r="118">
          <cell r="E118">
            <v>115</v>
          </cell>
          <cell r="F118">
            <v>1.79</v>
          </cell>
        </row>
        <row r="119">
          <cell r="E119">
            <v>116</v>
          </cell>
          <cell r="F119">
            <v>1.798</v>
          </cell>
        </row>
        <row r="120">
          <cell r="E120">
            <v>117</v>
          </cell>
          <cell r="F120">
            <v>1.806</v>
          </cell>
        </row>
        <row r="121">
          <cell r="E121">
            <v>118</v>
          </cell>
          <cell r="F121">
            <v>1.8140000000000001</v>
          </cell>
        </row>
        <row r="122">
          <cell r="E122">
            <v>119</v>
          </cell>
          <cell r="F122">
            <v>1.8220000000000001</v>
          </cell>
        </row>
        <row r="123">
          <cell r="E123">
            <v>120</v>
          </cell>
          <cell r="F123">
            <v>1.83</v>
          </cell>
        </row>
        <row r="124">
          <cell r="E124">
            <v>121</v>
          </cell>
          <cell r="F124">
            <v>1.8380000000000001</v>
          </cell>
        </row>
        <row r="125">
          <cell r="E125">
            <v>122</v>
          </cell>
          <cell r="F125">
            <v>1.8460000000000001</v>
          </cell>
        </row>
        <row r="126">
          <cell r="E126">
            <v>123</v>
          </cell>
          <cell r="F126">
            <v>1.8540000000000001</v>
          </cell>
        </row>
        <row r="127">
          <cell r="E127">
            <v>124</v>
          </cell>
          <cell r="F127">
            <v>1.8620000000000001</v>
          </cell>
        </row>
        <row r="128">
          <cell r="E128">
            <v>125</v>
          </cell>
          <cell r="F128">
            <v>1.87</v>
          </cell>
        </row>
        <row r="129">
          <cell r="E129">
            <v>126</v>
          </cell>
          <cell r="F129">
            <v>1.8780000000000001</v>
          </cell>
        </row>
        <row r="130">
          <cell r="E130">
            <v>127</v>
          </cell>
          <cell r="F130">
            <v>1.8860000000000001</v>
          </cell>
        </row>
        <row r="131">
          <cell r="E131">
            <v>128</v>
          </cell>
          <cell r="F131">
            <v>1.8940000000000001</v>
          </cell>
        </row>
        <row r="132">
          <cell r="E132">
            <v>129</v>
          </cell>
          <cell r="F132">
            <v>1.9020000000000001</v>
          </cell>
        </row>
        <row r="133">
          <cell r="E133">
            <v>130</v>
          </cell>
          <cell r="F133">
            <v>1.91</v>
          </cell>
        </row>
        <row r="134">
          <cell r="E134">
            <v>131</v>
          </cell>
          <cell r="F134">
            <v>1.9169999999999998</v>
          </cell>
        </row>
        <row r="135">
          <cell r="E135">
            <v>132</v>
          </cell>
          <cell r="F135">
            <v>1.9239999999999997</v>
          </cell>
        </row>
        <row r="136">
          <cell r="E136">
            <v>133</v>
          </cell>
          <cell r="F136">
            <v>1.9309999999999996</v>
          </cell>
        </row>
        <row r="137">
          <cell r="E137">
            <v>134</v>
          </cell>
          <cell r="F137">
            <v>1.9379999999999995</v>
          </cell>
        </row>
        <row r="138">
          <cell r="E138">
            <v>135</v>
          </cell>
          <cell r="F138">
            <v>1.9449999999999994</v>
          </cell>
        </row>
        <row r="139">
          <cell r="E139">
            <v>136</v>
          </cell>
          <cell r="F139">
            <v>1.9519999999999993</v>
          </cell>
        </row>
        <row r="140">
          <cell r="E140">
            <v>137</v>
          </cell>
          <cell r="F140">
            <v>1.9589999999999992</v>
          </cell>
        </row>
        <row r="141">
          <cell r="E141">
            <v>138</v>
          </cell>
          <cell r="F141">
            <v>1.9659999999999991</v>
          </cell>
        </row>
        <row r="142">
          <cell r="E142">
            <v>139</v>
          </cell>
          <cell r="F142">
            <v>1.972999999999999</v>
          </cell>
        </row>
        <row r="143">
          <cell r="E143">
            <v>140</v>
          </cell>
          <cell r="F143">
            <v>1.98</v>
          </cell>
        </row>
        <row r="144">
          <cell r="E144">
            <v>141</v>
          </cell>
          <cell r="F144">
            <v>1.988</v>
          </cell>
        </row>
        <row r="145">
          <cell r="E145">
            <v>142</v>
          </cell>
          <cell r="F145">
            <v>1.996</v>
          </cell>
        </row>
        <row r="146">
          <cell r="E146">
            <v>143</v>
          </cell>
          <cell r="F146">
            <v>2.004</v>
          </cell>
        </row>
        <row r="147">
          <cell r="E147">
            <v>144</v>
          </cell>
          <cell r="F147">
            <v>2.012</v>
          </cell>
        </row>
        <row r="148">
          <cell r="E148">
            <v>145</v>
          </cell>
          <cell r="F148">
            <v>2.02</v>
          </cell>
        </row>
        <row r="149">
          <cell r="E149">
            <v>146</v>
          </cell>
          <cell r="F149">
            <v>2.028</v>
          </cell>
        </row>
        <row r="150">
          <cell r="E150">
            <v>147</v>
          </cell>
          <cell r="F150">
            <v>2.036</v>
          </cell>
        </row>
        <row r="151">
          <cell r="E151">
            <v>148</v>
          </cell>
          <cell r="F151">
            <v>2.044</v>
          </cell>
        </row>
        <row r="152">
          <cell r="E152">
            <v>149</v>
          </cell>
          <cell r="F152">
            <v>2.052</v>
          </cell>
        </row>
        <row r="153">
          <cell r="E153">
            <v>150</v>
          </cell>
          <cell r="F153">
            <v>2.06</v>
          </cell>
        </row>
        <row r="154">
          <cell r="E154">
            <v>151</v>
          </cell>
          <cell r="F154">
            <v>2.0680000000000001</v>
          </cell>
        </row>
        <row r="155">
          <cell r="E155">
            <v>152</v>
          </cell>
          <cell r="F155">
            <v>2.0760000000000001</v>
          </cell>
        </row>
        <row r="156">
          <cell r="E156">
            <v>153</v>
          </cell>
          <cell r="F156">
            <v>2.0840000000000001</v>
          </cell>
        </row>
        <row r="157">
          <cell r="E157">
            <v>154</v>
          </cell>
          <cell r="F157">
            <v>2.0920000000000001</v>
          </cell>
        </row>
        <row r="158">
          <cell r="E158">
            <v>155</v>
          </cell>
          <cell r="F158">
            <v>2.1</v>
          </cell>
        </row>
        <row r="159">
          <cell r="E159">
            <v>156</v>
          </cell>
          <cell r="F159">
            <v>2.1080000000000001</v>
          </cell>
        </row>
        <row r="160">
          <cell r="E160">
            <v>157</v>
          </cell>
          <cell r="F160">
            <v>2.1160000000000001</v>
          </cell>
        </row>
        <row r="161">
          <cell r="E161">
            <v>158</v>
          </cell>
          <cell r="F161">
            <v>2.1240000000000001</v>
          </cell>
        </row>
        <row r="162">
          <cell r="E162">
            <v>159</v>
          </cell>
          <cell r="F162">
            <v>2.1320000000000001</v>
          </cell>
        </row>
        <row r="163">
          <cell r="E163">
            <v>160</v>
          </cell>
          <cell r="F163">
            <v>2.14</v>
          </cell>
        </row>
        <row r="164">
          <cell r="E164">
            <v>161</v>
          </cell>
          <cell r="F164">
            <v>2.1480000000000001</v>
          </cell>
        </row>
        <row r="165">
          <cell r="E165">
            <v>162</v>
          </cell>
          <cell r="F165">
            <v>2.1560000000000001</v>
          </cell>
        </row>
        <row r="166">
          <cell r="E166">
            <v>163</v>
          </cell>
          <cell r="F166">
            <v>2.1640000000000001</v>
          </cell>
        </row>
        <row r="167">
          <cell r="E167">
            <v>164</v>
          </cell>
          <cell r="F167">
            <v>2.1720000000000002</v>
          </cell>
        </row>
        <row r="168">
          <cell r="E168">
            <v>165</v>
          </cell>
          <cell r="F168">
            <v>2.1800000000000002</v>
          </cell>
        </row>
        <row r="169">
          <cell r="E169">
            <v>166</v>
          </cell>
          <cell r="F169">
            <v>2.1880000000000002</v>
          </cell>
        </row>
        <row r="170">
          <cell r="E170">
            <v>167</v>
          </cell>
          <cell r="F170">
            <v>2.1960000000000002</v>
          </cell>
        </row>
        <row r="171">
          <cell r="E171">
            <v>168</v>
          </cell>
          <cell r="F171">
            <v>2.2040000000000002</v>
          </cell>
        </row>
        <row r="172">
          <cell r="E172">
            <v>169</v>
          </cell>
          <cell r="F172">
            <v>2.2120000000000002</v>
          </cell>
        </row>
        <row r="173">
          <cell r="E173">
            <v>170</v>
          </cell>
          <cell r="F173">
            <v>2.2200000000000002</v>
          </cell>
        </row>
        <row r="174">
          <cell r="E174">
            <v>171</v>
          </cell>
          <cell r="F174">
            <v>2.2270000000000003</v>
          </cell>
        </row>
        <row r="175">
          <cell r="E175">
            <v>172</v>
          </cell>
          <cell r="F175">
            <v>2.2340000000000004</v>
          </cell>
        </row>
        <row r="176">
          <cell r="E176">
            <v>173</v>
          </cell>
          <cell r="F176">
            <v>2.2410000000000005</v>
          </cell>
        </row>
        <row r="177">
          <cell r="E177">
            <v>174</v>
          </cell>
          <cell r="F177">
            <v>2.2480000000000007</v>
          </cell>
        </row>
        <row r="178">
          <cell r="E178">
            <v>175</v>
          </cell>
          <cell r="F178">
            <v>2.2550000000000008</v>
          </cell>
        </row>
        <row r="179">
          <cell r="E179">
            <v>176</v>
          </cell>
          <cell r="F179">
            <v>2.2620000000000009</v>
          </cell>
        </row>
        <row r="180">
          <cell r="E180">
            <v>177</v>
          </cell>
          <cell r="F180">
            <v>2.269000000000001</v>
          </cell>
        </row>
        <row r="181">
          <cell r="E181">
            <v>178</v>
          </cell>
          <cell r="F181">
            <v>2.2760000000000011</v>
          </cell>
        </row>
        <row r="182">
          <cell r="E182">
            <v>179</v>
          </cell>
          <cell r="F182">
            <v>2.2830000000000013</v>
          </cell>
        </row>
        <row r="183">
          <cell r="E183">
            <v>180</v>
          </cell>
          <cell r="F183">
            <v>2.29</v>
          </cell>
        </row>
        <row r="184">
          <cell r="E184">
            <v>181</v>
          </cell>
          <cell r="F184">
            <v>2.298</v>
          </cell>
        </row>
        <row r="185">
          <cell r="E185">
            <v>182</v>
          </cell>
          <cell r="F185">
            <v>2.306</v>
          </cell>
        </row>
        <row r="186">
          <cell r="E186">
            <v>183</v>
          </cell>
          <cell r="F186">
            <v>2.3140000000000001</v>
          </cell>
        </row>
        <row r="187">
          <cell r="E187">
            <v>184</v>
          </cell>
          <cell r="F187">
            <v>2.3220000000000001</v>
          </cell>
        </row>
        <row r="188">
          <cell r="E188">
            <v>185</v>
          </cell>
          <cell r="F188">
            <v>2.33</v>
          </cell>
        </row>
        <row r="189">
          <cell r="E189">
            <v>186</v>
          </cell>
          <cell r="F189">
            <v>2.3380000000000001</v>
          </cell>
        </row>
        <row r="190">
          <cell r="E190">
            <v>187</v>
          </cell>
          <cell r="F190">
            <v>2.3460000000000001</v>
          </cell>
        </row>
        <row r="191">
          <cell r="E191">
            <v>188</v>
          </cell>
          <cell r="F191">
            <v>2.3540000000000001</v>
          </cell>
        </row>
        <row r="192">
          <cell r="E192">
            <v>189</v>
          </cell>
          <cell r="F192">
            <v>2.3620000000000001</v>
          </cell>
        </row>
        <row r="193">
          <cell r="E193">
            <v>190</v>
          </cell>
          <cell r="F193">
            <v>2.37</v>
          </cell>
        </row>
        <row r="194">
          <cell r="E194">
            <v>191</v>
          </cell>
          <cell r="F194">
            <v>2.3780000000000001</v>
          </cell>
        </row>
        <row r="195">
          <cell r="E195">
            <v>192</v>
          </cell>
          <cell r="F195">
            <v>2.3860000000000001</v>
          </cell>
        </row>
        <row r="196">
          <cell r="E196">
            <v>193</v>
          </cell>
          <cell r="F196">
            <v>2.3940000000000001</v>
          </cell>
        </row>
        <row r="197">
          <cell r="E197">
            <v>194</v>
          </cell>
          <cell r="F197">
            <v>2.4020000000000001</v>
          </cell>
        </row>
        <row r="198">
          <cell r="E198">
            <v>195</v>
          </cell>
          <cell r="F198">
            <v>2.41</v>
          </cell>
        </row>
        <row r="199">
          <cell r="E199">
            <v>196</v>
          </cell>
          <cell r="F199">
            <v>2.4180000000000001</v>
          </cell>
        </row>
        <row r="200">
          <cell r="E200">
            <v>197</v>
          </cell>
          <cell r="F200">
            <v>2.4260000000000002</v>
          </cell>
        </row>
        <row r="201">
          <cell r="E201">
            <v>198</v>
          </cell>
          <cell r="F201">
            <v>2.4340000000000002</v>
          </cell>
        </row>
        <row r="202">
          <cell r="E202">
            <v>199</v>
          </cell>
          <cell r="F202">
            <v>2.4420000000000002</v>
          </cell>
        </row>
        <row r="203">
          <cell r="E203">
            <v>200</v>
          </cell>
          <cell r="F203">
            <v>2.4500000000000002</v>
          </cell>
        </row>
        <row r="204">
          <cell r="E204">
            <v>201</v>
          </cell>
          <cell r="F204">
            <v>2.4580000000000002</v>
          </cell>
        </row>
        <row r="205">
          <cell r="E205">
            <v>202</v>
          </cell>
          <cell r="F205">
            <v>2.4660000000000002</v>
          </cell>
        </row>
        <row r="206">
          <cell r="E206">
            <v>203</v>
          </cell>
          <cell r="F206">
            <v>2.4740000000000002</v>
          </cell>
        </row>
        <row r="207">
          <cell r="E207">
            <v>204</v>
          </cell>
          <cell r="F207">
            <v>2.4820000000000002</v>
          </cell>
        </row>
        <row r="208">
          <cell r="E208">
            <v>205</v>
          </cell>
          <cell r="F208">
            <v>2.4900000000000002</v>
          </cell>
        </row>
        <row r="209">
          <cell r="E209">
            <v>206</v>
          </cell>
          <cell r="F209">
            <v>2.4980000000000002</v>
          </cell>
        </row>
        <row r="210">
          <cell r="E210">
            <v>207</v>
          </cell>
          <cell r="F210">
            <v>2.5060000000000002</v>
          </cell>
        </row>
        <row r="211">
          <cell r="E211">
            <v>208</v>
          </cell>
          <cell r="F211">
            <v>2.5140000000000002</v>
          </cell>
        </row>
        <row r="212">
          <cell r="E212">
            <v>209</v>
          </cell>
          <cell r="F212">
            <v>2.5220000000000002</v>
          </cell>
        </row>
        <row r="213">
          <cell r="E213">
            <v>210</v>
          </cell>
          <cell r="F213">
            <v>2.5299999999999998</v>
          </cell>
        </row>
        <row r="214">
          <cell r="E214">
            <v>211</v>
          </cell>
          <cell r="F214">
            <v>2.5369999999999999</v>
          </cell>
        </row>
        <row r="215">
          <cell r="E215">
            <v>212</v>
          </cell>
          <cell r="F215">
            <v>2.544</v>
          </cell>
        </row>
        <row r="216">
          <cell r="E216">
            <v>213</v>
          </cell>
          <cell r="F216">
            <v>2.5510000000000002</v>
          </cell>
        </row>
        <row r="217">
          <cell r="E217">
            <v>214</v>
          </cell>
          <cell r="F217">
            <v>2.5580000000000003</v>
          </cell>
        </row>
        <row r="218">
          <cell r="E218">
            <v>215</v>
          </cell>
          <cell r="F218">
            <v>2.5650000000000004</v>
          </cell>
        </row>
        <row r="219">
          <cell r="E219">
            <v>216</v>
          </cell>
          <cell r="F219">
            <v>2.5720000000000005</v>
          </cell>
        </row>
        <row r="220">
          <cell r="E220">
            <v>217</v>
          </cell>
          <cell r="F220">
            <v>2.5790000000000006</v>
          </cell>
        </row>
        <row r="221">
          <cell r="E221">
            <v>218</v>
          </cell>
          <cell r="F221">
            <v>2.5860000000000007</v>
          </cell>
        </row>
        <row r="222">
          <cell r="E222">
            <v>219</v>
          </cell>
          <cell r="F222">
            <v>2.5930000000000009</v>
          </cell>
        </row>
        <row r="223">
          <cell r="E223">
            <v>220</v>
          </cell>
          <cell r="F223">
            <v>2.6</v>
          </cell>
        </row>
        <row r="224">
          <cell r="E224">
            <v>221</v>
          </cell>
          <cell r="F224">
            <v>2.605</v>
          </cell>
        </row>
        <row r="225">
          <cell r="E225">
            <v>222</v>
          </cell>
          <cell r="F225">
            <v>2.61</v>
          </cell>
        </row>
        <row r="226">
          <cell r="E226">
            <v>223</v>
          </cell>
          <cell r="F226">
            <v>2.6149999999999998</v>
          </cell>
        </row>
        <row r="227">
          <cell r="E227">
            <v>224</v>
          </cell>
          <cell r="F227">
            <v>2.6199999999999997</v>
          </cell>
        </row>
        <row r="228">
          <cell r="E228">
            <v>225</v>
          </cell>
          <cell r="F228">
            <v>2.6249999999999996</v>
          </cell>
        </row>
        <row r="229">
          <cell r="E229">
            <v>226</v>
          </cell>
          <cell r="F229">
            <v>2.6299999999999994</v>
          </cell>
        </row>
        <row r="230">
          <cell r="E230">
            <v>227</v>
          </cell>
          <cell r="F230">
            <v>2.6349999999999993</v>
          </cell>
        </row>
        <row r="231">
          <cell r="E231">
            <v>228</v>
          </cell>
          <cell r="F231">
            <v>2.6399999999999992</v>
          </cell>
        </row>
        <row r="232">
          <cell r="E232">
            <v>229</v>
          </cell>
          <cell r="F232">
            <v>2.6449999999999991</v>
          </cell>
        </row>
        <row r="233">
          <cell r="E233">
            <v>230</v>
          </cell>
          <cell r="F233">
            <v>2.65</v>
          </cell>
        </row>
        <row r="234">
          <cell r="E234">
            <v>231</v>
          </cell>
          <cell r="F234">
            <v>2.76</v>
          </cell>
        </row>
        <row r="235">
          <cell r="E235">
            <v>232</v>
          </cell>
          <cell r="F235">
            <v>2.8699999999999997</v>
          </cell>
        </row>
        <row r="236">
          <cell r="E236">
            <v>233</v>
          </cell>
          <cell r="F236">
            <v>2.9799999999999995</v>
          </cell>
        </row>
        <row r="237">
          <cell r="E237">
            <v>234</v>
          </cell>
          <cell r="F237">
            <v>3.0899999999999994</v>
          </cell>
        </row>
        <row r="238">
          <cell r="E238">
            <v>235</v>
          </cell>
          <cell r="F238">
            <v>3.1999999999999993</v>
          </cell>
        </row>
        <row r="239">
          <cell r="E239">
            <v>236</v>
          </cell>
          <cell r="F239">
            <v>3.3099999999999992</v>
          </cell>
        </row>
        <row r="240">
          <cell r="E240">
            <v>237</v>
          </cell>
          <cell r="F240">
            <v>3.419999999999999</v>
          </cell>
        </row>
        <row r="241">
          <cell r="E241">
            <v>238</v>
          </cell>
          <cell r="F241">
            <v>3.5299999999999989</v>
          </cell>
        </row>
        <row r="242">
          <cell r="E242">
            <v>239</v>
          </cell>
          <cell r="F242">
            <v>3.6399999999999988</v>
          </cell>
        </row>
        <row r="243">
          <cell r="E243">
            <v>240</v>
          </cell>
          <cell r="F243">
            <v>3.75</v>
          </cell>
        </row>
        <row r="244">
          <cell r="E244">
            <v>241</v>
          </cell>
          <cell r="F244">
            <v>3.6589999999999998</v>
          </cell>
        </row>
        <row r="245">
          <cell r="E245">
            <v>242</v>
          </cell>
          <cell r="F245">
            <v>3.5679999999999996</v>
          </cell>
        </row>
        <row r="246">
          <cell r="E246">
            <v>243</v>
          </cell>
          <cell r="F246">
            <v>3.4769999999999994</v>
          </cell>
        </row>
        <row r="247">
          <cell r="E247">
            <v>244</v>
          </cell>
          <cell r="F247">
            <v>3.3859999999999992</v>
          </cell>
        </row>
        <row r="248">
          <cell r="E248">
            <v>245</v>
          </cell>
          <cell r="F248">
            <v>3.294999999999999</v>
          </cell>
        </row>
        <row r="249">
          <cell r="E249">
            <v>246</v>
          </cell>
          <cell r="F249">
            <v>3.2039999999999988</v>
          </cell>
        </row>
        <row r="250">
          <cell r="E250">
            <v>247</v>
          </cell>
          <cell r="F250">
            <v>3.1129999999999987</v>
          </cell>
        </row>
        <row r="251">
          <cell r="E251">
            <v>248</v>
          </cell>
          <cell r="F251">
            <v>3.0219999999999985</v>
          </cell>
        </row>
        <row r="252">
          <cell r="E252">
            <v>249</v>
          </cell>
          <cell r="F252">
            <v>2.9309999999999983</v>
          </cell>
        </row>
        <row r="253">
          <cell r="E253">
            <v>250</v>
          </cell>
          <cell r="F253">
            <v>2.84</v>
          </cell>
        </row>
        <row r="254">
          <cell r="E254">
            <v>251</v>
          </cell>
          <cell r="F254">
            <v>2.847</v>
          </cell>
        </row>
        <row r="255">
          <cell r="E255">
            <v>252</v>
          </cell>
          <cell r="F255">
            <v>2.8540000000000001</v>
          </cell>
        </row>
        <row r="256">
          <cell r="E256">
            <v>253</v>
          </cell>
          <cell r="F256">
            <v>2.8610000000000002</v>
          </cell>
        </row>
        <row r="257">
          <cell r="E257">
            <v>254</v>
          </cell>
          <cell r="F257">
            <v>2.8680000000000003</v>
          </cell>
        </row>
        <row r="258">
          <cell r="E258">
            <v>255</v>
          </cell>
          <cell r="F258">
            <v>2.8750000000000004</v>
          </cell>
        </row>
        <row r="259">
          <cell r="E259">
            <v>256</v>
          </cell>
          <cell r="F259">
            <v>2.8820000000000006</v>
          </cell>
        </row>
        <row r="260">
          <cell r="E260">
            <v>257</v>
          </cell>
          <cell r="F260">
            <v>2.8890000000000007</v>
          </cell>
        </row>
        <row r="261">
          <cell r="E261">
            <v>258</v>
          </cell>
          <cell r="F261">
            <v>2.8960000000000008</v>
          </cell>
        </row>
        <row r="262">
          <cell r="E262">
            <v>259</v>
          </cell>
          <cell r="F262">
            <v>2.9030000000000009</v>
          </cell>
        </row>
        <row r="263">
          <cell r="E263">
            <v>260</v>
          </cell>
          <cell r="F263">
            <v>2.91</v>
          </cell>
        </row>
        <row r="264">
          <cell r="E264">
            <v>261</v>
          </cell>
          <cell r="F264">
            <v>2.9180000000000001</v>
          </cell>
        </row>
        <row r="265">
          <cell r="E265">
            <v>262</v>
          </cell>
          <cell r="F265">
            <v>2.9260000000000002</v>
          </cell>
        </row>
        <row r="266">
          <cell r="E266">
            <v>263</v>
          </cell>
          <cell r="F266">
            <v>2.9340000000000002</v>
          </cell>
        </row>
        <row r="267">
          <cell r="E267">
            <v>264</v>
          </cell>
          <cell r="F267">
            <v>2.9420000000000002</v>
          </cell>
        </row>
        <row r="268">
          <cell r="E268">
            <v>265</v>
          </cell>
          <cell r="F268">
            <v>2.95</v>
          </cell>
        </row>
        <row r="269">
          <cell r="E269">
            <v>266</v>
          </cell>
          <cell r="F269">
            <v>2.9580000000000002</v>
          </cell>
        </row>
        <row r="270">
          <cell r="E270">
            <v>267</v>
          </cell>
          <cell r="F270">
            <v>2.9660000000000002</v>
          </cell>
        </row>
        <row r="271">
          <cell r="E271">
            <v>268</v>
          </cell>
          <cell r="F271">
            <v>2.9740000000000002</v>
          </cell>
        </row>
        <row r="272">
          <cell r="E272">
            <v>269</v>
          </cell>
          <cell r="F272">
            <v>2.9820000000000002</v>
          </cell>
        </row>
        <row r="273">
          <cell r="E273">
            <v>270</v>
          </cell>
          <cell r="F273">
            <v>2.99</v>
          </cell>
        </row>
        <row r="274">
          <cell r="E274">
            <v>271</v>
          </cell>
          <cell r="F274">
            <v>2.9980000000000002</v>
          </cell>
        </row>
        <row r="275">
          <cell r="E275">
            <v>272</v>
          </cell>
          <cell r="F275">
            <v>3.0060000000000002</v>
          </cell>
        </row>
        <row r="276">
          <cell r="E276">
            <v>273</v>
          </cell>
          <cell r="F276">
            <v>3.0140000000000002</v>
          </cell>
        </row>
        <row r="277">
          <cell r="E277">
            <v>274</v>
          </cell>
          <cell r="F277">
            <v>3.0220000000000002</v>
          </cell>
        </row>
        <row r="278">
          <cell r="E278">
            <v>275</v>
          </cell>
          <cell r="F278">
            <v>3.0300000000000002</v>
          </cell>
        </row>
        <row r="279">
          <cell r="E279">
            <v>276</v>
          </cell>
          <cell r="F279">
            <v>3.0380000000000003</v>
          </cell>
        </row>
        <row r="280">
          <cell r="E280">
            <v>277</v>
          </cell>
          <cell r="F280">
            <v>3.0460000000000003</v>
          </cell>
        </row>
        <row r="281">
          <cell r="E281">
            <v>278</v>
          </cell>
          <cell r="F281">
            <v>3.0540000000000003</v>
          </cell>
        </row>
        <row r="282">
          <cell r="E282">
            <v>279</v>
          </cell>
          <cell r="F282">
            <v>3.0620000000000003</v>
          </cell>
        </row>
        <row r="283">
          <cell r="E283">
            <v>280</v>
          </cell>
          <cell r="F283">
            <v>3.07</v>
          </cell>
        </row>
        <row r="284">
          <cell r="E284">
            <v>281</v>
          </cell>
          <cell r="F284">
            <v>3.0779999999999998</v>
          </cell>
        </row>
        <row r="285">
          <cell r="E285">
            <v>282</v>
          </cell>
          <cell r="F285">
            <v>3.0859999999999999</v>
          </cell>
        </row>
        <row r="286">
          <cell r="E286">
            <v>283</v>
          </cell>
          <cell r="F286">
            <v>3.0939999999999999</v>
          </cell>
        </row>
        <row r="287">
          <cell r="E287">
            <v>284</v>
          </cell>
          <cell r="F287">
            <v>3.1019999999999999</v>
          </cell>
        </row>
        <row r="288">
          <cell r="E288">
            <v>285</v>
          </cell>
          <cell r="F288">
            <v>3.11</v>
          </cell>
        </row>
        <row r="289">
          <cell r="E289">
            <v>286</v>
          </cell>
          <cell r="F289">
            <v>3.1179999999999999</v>
          </cell>
        </row>
        <row r="290">
          <cell r="E290">
            <v>287</v>
          </cell>
          <cell r="F290">
            <v>3.1259999999999999</v>
          </cell>
        </row>
        <row r="291">
          <cell r="E291">
            <v>288</v>
          </cell>
          <cell r="F291">
            <v>3.1339999999999999</v>
          </cell>
        </row>
        <row r="292">
          <cell r="E292">
            <v>289</v>
          </cell>
          <cell r="F292">
            <v>3.1419999999999999</v>
          </cell>
        </row>
        <row r="293">
          <cell r="E293">
            <v>290</v>
          </cell>
          <cell r="F293">
            <v>3.15</v>
          </cell>
        </row>
        <row r="294">
          <cell r="E294">
            <v>291</v>
          </cell>
          <cell r="F294">
            <v>3.1669999999999998</v>
          </cell>
        </row>
        <row r="295">
          <cell r="E295">
            <v>292</v>
          </cell>
          <cell r="F295">
            <v>3.1839999999999997</v>
          </cell>
        </row>
        <row r="296">
          <cell r="E296">
            <v>293</v>
          </cell>
          <cell r="F296">
            <v>3.2009999999999996</v>
          </cell>
        </row>
        <row r="297">
          <cell r="E297">
            <v>294</v>
          </cell>
          <cell r="F297">
            <v>3.2179999999999995</v>
          </cell>
        </row>
        <row r="298">
          <cell r="E298">
            <v>295</v>
          </cell>
          <cell r="F298">
            <v>3.2349999999999994</v>
          </cell>
        </row>
        <row r="299">
          <cell r="E299">
            <v>296</v>
          </cell>
          <cell r="F299">
            <v>3.2519999999999993</v>
          </cell>
        </row>
        <row r="300">
          <cell r="E300">
            <v>297</v>
          </cell>
          <cell r="F300">
            <v>3.2689999999999992</v>
          </cell>
        </row>
        <row r="301">
          <cell r="E301">
            <v>298</v>
          </cell>
          <cell r="F301">
            <v>3.2859999999999991</v>
          </cell>
        </row>
        <row r="302">
          <cell r="E302">
            <v>299</v>
          </cell>
          <cell r="F302">
            <v>3.302999999999999</v>
          </cell>
        </row>
        <row r="303">
          <cell r="E303">
            <v>300</v>
          </cell>
          <cell r="F303">
            <v>3.32</v>
          </cell>
        </row>
        <row r="304">
          <cell r="E304">
            <v>301</v>
          </cell>
          <cell r="F304">
            <v>3.3224999999999998</v>
          </cell>
        </row>
        <row r="305">
          <cell r="E305">
            <v>302</v>
          </cell>
          <cell r="F305">
            <v>3.3249999999999997</v>
          </cell>
        </row>
        <row r="306">
          <cell r="E306">
            <v>303</v>
          </cell>
          <cell r="F306">
            <v>3.3274999999999997</v>
          </cell>
        </row>
        <row r="307">
          <cell r="E307">
            <v>304</v>
          </cell>
          <cell r="F307">
            <v>3.3299999999999996</v>
          </cell>
        </row>
        <row r="308">
          <cell r="E308">
            <v>305</v>
          </cell>
          <cell r="F308">
            <v>3.3324999999999996</v>
          </cell>
        </row>
        <row r="309">
          <cell r="E309">
            <v>306</v>
          </cell>
          <cell r="F309">
            <v>3.3349999999999995</v>
          </cell>
        </row>
        <row r="310">
          <cell r="E310">
            <v>307</v>
          </cell>
          <cell r="F310">
            <v>3.3374999999999995</v>
          </cell>
        </row>
        <row r="311">
          <cell r="E311">
            <v>308</v>
          </cell>
          <cell r="F311">
            <v>3.3399999999999994</v>
          </cell>
        </row>
        <row r="312">
          <cell r="E312">
            <v>309</v>
          </cell>
          <cell r="F312">
            <v>3.3424999999999994</v>
          </cell>
        </row>
        <row r="313">
          <cell r="E313">
            <v>310</v>
          </cell>
          <cell r="F313">
            <v>3.3449999999999993</v>
          </cell>
        </row>
        <row r="314">
          <cell r="E314">
            <v>311</v>
          </cell>
          <cell r="F314">
            <v>3.3474999999999993</v>
          </cell>
        </row>
        <row r="315">
          <cell r="E315">
            <v>312</v>
          </cell>
          <cell r="F315">
            <v>3.3499999999999992</v>
          </cell>
        </row>
        <row r="316">
          <cell r="E316">
            <v>313</v>
          </cell>
          <cell r="F316">
            <v>3.3524999999999991</v>
          </cell>
        </row>
        <row r="317">
          <cell r="E317">
            <v>314</v>
          </cell>
          <cell r="F317">
            <v>3.3549999999999991</v>
          </cell>
        </row>
        <row r="318">
          <cell r="E318">
            <v>315</v>
          </cell>
          <cell r="F318">
            <v>3.357499999999999</v>
          </cell>
        </row>
        <row r="319">
          <cell r="E319">
            <v>316</v>
          </cell>
          <cell r="F319">
            <v>3.359999999999999</v>
          </cell>
        </row>
        <row r="320">
          <cell r="E320">
            <v>317</v>
          </cell>
          <cell r="F320">
            <v>3.3624999999999989</v>
          </cell>
        </row>
        <row r="321">
          <cell r="E321">
            <v>318</v>
          </cell>
          <cell r="F321">
            <v>3.3649999999999989</v>
          </cell>
        </row>
        <row r="322">
          <cell r="E322">
            <v>319</v>
          </cell>
          <cell r="F322">
            <v>3.3674999999999988</v>
          </cell>
        </row>
        <row r="323">
          <cell r="E323">
            <v>320</v>
          </cell>
          <cell r="F323">
            <v>3.37</v>
          </cell>
        </row>
        <row r="324">
          <cell r="E324">
            <v>321</v>
          </cell>
          <cell r="F324">
            <v>3.3774999999999999</v>
          </cell>
        </row>
        <row r="325">
          <cell r="E325">
            <v>322</v>
          </cell>
          <cell r="F325">
            <v>3.3849999999999998</v>
          </cell>
        </row>
        <row r="326">
          <cell r="E326">
            <v>323</v>
          </cell>
          <cell r="F326">
            <v>3.3924999999999996</v>
          </cell>
        </row>
        <row r="327">
          <cell r="E327">
            <v>324</v>
          </cell>
          <cell r="F327">
            <v>3.3999999999999995</v>
          </cell>
        </row>
        <row r="328">
          <cell r="E328">
            <v>325</v>
          </cell>
          <cell r="F328">
            <v>3.4074999999999993</v>
          </cell>
        </row>
        <row r="329">
          <cell r="E329">
            <v>326</v>
          </cell>
          <cell r="F329">
            <v>3.4149999999999991</v>
          </cell>
        </row>
        <row r="330">
          <cell r="E330">
            <v>327</v>
          </cell>
          <cell r="F330">
            <v>3.422499999999999</v>
          </cell>
        </row>
        <row r="331">
          <cell r="E331">
            <v>328</v>
          </cell>
          <cell r="F331">
            <v>3.4299999999999988</v>
          </cell>
        </row>
        <row r="332">
          <cell r="E332">
            <v>329</v>
          </cell>
          <cell r="F332">
            <v>3.4374999999999987</v>
          </cell>
        </row>
        <row r="333">
          <cell r="E333">
            <v>330</v>
          </cell>
          <cell r="F333">
            <v>3.4449999999999985</v>
          </cell>
        </row>
        <row r="334">
          <cell r="E334">
            <v>331</v>
          </cell>
          <cell r="F334">
            <v>3.4524999999999983</v>
          </cell>
        </row>
        <row r="335">
          <cell r="E335">
            <v>332</v>
          </cell>
          <cell r="F335">
            <v>3.4599999999999982</v>
          </cell>
        </row>
        <row r="336">
          <cell r="E336">
            <v>333</v>
          </cell>
          <cell r="F336">
            <v>3.467499999999998</v>
          </cell>
        </row>
        <row r="337">
          <cell r="E337">
            <v>334</v>
          </cell>
          <cell r="F337">
            <v>3.4749999999999979</v>
          </cell>
        </row>
        <row r="338">
          <cell r="E338">
            <v>335</v>
          </cell>
          <cell r="F338">
            <v>3.4824999999999977</v>
          </cell>
        </row>
        <row r="339">
          <cell r="E339">
            <v>336</v>
          </cell>
          <cell r="F339">
            <v>3.4899999999999975</v>
          </cell>
        </row>
        <row r="340">
          <cell r="E340">
            <v>337</v>
          </cell>
          <cell r="F340">
            <v>3.4974999999999974</v>
          </cell>
        </row>
        <row r="341">
          <cell r="E341">
            <v>338</v>
          </cell>
          <cell r="F341">
            <v>3.5049999999999972</v>
          </cell>
        </row>
        <row r="342">
          <cell r="E342">
            <v>339</v>
          </cell>
          <cell r="F342">
            <v>3.5124999999999971</v>
          </cell>
        </row>
        <row r="343">
          <cell r="E343">
            <v>340</v>
          </cell>
          <cell r="F343">
            <v>3.52</v>
          </cell>
        </row>
        <row r="344">
          <cell r="E344">
            <v>341</v>
          </cell>
          <cell r="F344">
            <v>3.5237500000000002</v>
          </cell>
        </row>
        <row r="345">
          <cell r="E345">
            <v>342</v>
          </cell>
          <cell r="F345">
            <v>3.5275000000000003</v>
          </cell>
        </row>
        <row r="346">
          <cell r="E346">
            <v>343</v>
          </cell>
          <cell r="F346">
            <v>3.5312500000000004</v>
          </cell>
        </row>
        <row r="347">
          <cell r="E347">
            <v>344</v>
          </cell>
          <cell r="F347">
            <v>3.5350000000000006</v>
          </cell>
        </row>
        <row r="348">
          <cell r="E348">
            <v>345</v>
          </cell>
          <cell r="F348">
            <v>3.5387500000000007</v>
          </cell>
        </row>
        <row r="349">
          <cell r="E349">
            <v>346</v>
          </cell>
          <cell r="F349">
            <v>3.5425000000000009</v>
          </cell>
        </row>
        <row r="350">
          <cell r="E350">
            <v>347</v>
          </cell>
          <cell r="F350">
            <v>3.546250000000001</v>
          </cell>
        </row>
        <row r="351">
          <cell r="E351">
            <v>348</v>
          </cell>
          <cell r="F351">
            <v>3.5500000000000012</v>
          </cell>
        </row>
        <row r="352">
          <cell r="E352">
            <v>349</v>
          </cell>
          <cell r="F352">
            <v>3.5537500000000013</v>
          </cell>
        </row>
        <row r="353">
          <cell r="E353">
            <v>350</v>
          </cell>
          <cell r="F353">
            <v>3.5575000000000014</v>
          </cell>
        </row>
        <row r="354">
          <cell r="E354">
            <v>351</v>
          </cell>
          <cell r="F354">
            <v>3.5612500000000016</v>
          </cell>
        </row>
        <row r="355">
          <cell r="E355">
            <v>352</v>
          </cell>
          <cell r="F355">
            <v>3.5650000000000017</v>
          </cell>
        </row>
        <row r="356">
          <cell r="E356">
            <v>353</v>
          </cell>
          <cell r="F356">
            <v>3.5687500000000019</v>
          </cell>
        </row>
        <row r="357">
          <cell r="E357">
            <v>354</v>
          </cell>
          <cell r="F357">
            <v>3.572500000000002</v>
          </cell>
        </row>
        <row r="358">
          <cell r="E358">
            <v>355</v>
          </cell>
          <cell r="F358">
            <v>3.5762500000000021</v>
          </cell>
        </row>
        <row r="359">
          <cell r="E359">
            <v>356</v>
          </cell>
          <cell r="F359">
            <v>3.5800000000000023</v>
          </cell>
        </row>
        <row r="360">
          <cell r="E360">
            <v>357</v>
          </cell>
          <cell r="F360">
            <v>3.5837500000000024</v>
          </cell>
        </row>
        <row r="361">
          <cell r="E361">
            <v>358</v>
          </cell>
          <cell r="F361">
            <v>3.5875000000000026</v>
          </cell>
        </row>
        <row r="362">
          <cell r="E362">
            <v>359</v>
          </cell>
          <cell r="F362">
            <v>3.5912500000000027</v>
          </cell>
        </row>
        <row r="363">
          <cell r="E363">
            <v>360</v>
          </cell>
          <cell r="F363">
            <v>3.5950000000000029</v>
          </cell>
        </row>
        <row r="364">
          <cell r="E364">
            <v>361</v>
          </cell>
          <cell r="F364">
            <v>3.598750000000003</v>
          </cell>
        </row>
        <row r="365">
          <cell r="E365">
            <v>362</v>
          </cell>
          <cell r="F365">
            <v>3.6025000000000031</v>
          </cell>
        </row>
        <row r="366">
          <cell r="E366">
            <v>363</v>
          </cell>
          <cell r="F366">
            <v>3.6062500000000033</v>
          </cell>
        </row>
        <row r="367">
          <cell r="E367">
            <v>364</v>
          </cell>
          <cell r="F367">
            <v>3.6100000000000034</v>
          </cell>
        </row>
        <row r="368">
          <cell r="E368">
            <v>365</v>
          </cell>
          <cell r="F368">
            <v>3.6137500000000036</v>
          </cell>
        </row>
        <row r="369">
          <cell r="E369">
            <v>366</v>
          </cell>
          <cell r="F369">
            <v>3.6175000000000037</v>
          </cell>
        </row>
        <row r="370">
          <cell r="E370">
            <v>367</v>
          </cell>
          <cell r="F370">
            <v>3.6212500000000039</v>
          </cell>
        </row>
        <row r="371">
          <cell r="E371">
            <v>368</v>
          </cell>
          <cell r="F371">
            <v>3.625000000000004</v>
          </cell>
        </row>
        <row r="372">
          <cell r="E372">
            <v>369</v>
          </cell>
          <cell r="F372">
            <v>3.6287500000000041</v>
          </cell>
        </row>
        <row r="373">
          <cell r="E373">
            <v>370</v>
          </cell>
          <cell r="F373">
            <v>3.6325000000000043</v>
          </cell>
        </row>
        <row r="374">
          <cell r="E374">
            <v>371</v>
          </cell>
          <cell r="F374">
            <v>3.6362500000000044</v>
          </cell>
        </row>
        <row r="375">
          <cell r="E375">
            <v>372</v>
          </cell>
          <cell r="F375">
            <v>3.6400000000000046</v>
          </cell>
        </row>
        <row r="376">
          <cell r="E376">
            <v>373</v>
          </cell>
          <cell r="F376">
            <v>3.6437500000000047</v>
          </cell>
        </row>
        <row r="377">
          <cell r="E377">
            <v>374</v>
          </cell>
          <cell r="F377">
            <v>3.6475000000000048</v>
          </cell>
        </row>
        <row r="378">
          <cell r="E378">
            <v>375</v>
          </cell>
          <cell r="F378">
            <v>3.651250000000005</v>
          </cell>
        </row>
        <row r="379">
          <cell r="E379">
            <v>376</v>
          </cell>
          <cell r="F379">
            <v>3.6550000000000051</v>
          </cell>
        </row>
        <row r="380">
          <cell r="E380">
            <v>377</v>
          </cell>
          <cell r="F380">
            <v>3.6587500000000053</v>
          </cell>
        </row>
        <row r="381">
          <cell r="E381">
            <v>378</v>
          </cell>
          <cell r="F381">
            <v>3.6625000000000054</v>
          </cell>
        </row>
        <row r="382">
          <cell r="E382">
            <v>379</v>
          </cell>
          <cell r="F382">
            <v>3.6662500000000056</v>
          </cell>
        </row>
        <row r="383">
          <cell r="E383">
            <v>380</v>
          </cell>
          <cell r="F383">
            <v>3.67</v>
          </cell>
        </row>
        <row r="384">
          <cell r="E384">
            <v>381</v>
          </cell>
          <cell r="F384">
            <v>3.6859999999999999</v>
          </cell>
        </row>
        <row r="385">
          <cell r="E385">
            <v>382</v>
          </cell>
          <cell r="F385">
            <v>3.702</v>
          </cell>
        </row>
        <row r="386">
          <cell r="E386">
            <v>383</v>
          </cell>
          <cell r="F386">
            <v>3.718</v>
          </cell>
        </row>
        <row r="387">
          <cell r="E387">
            <v>384</v>
          </cell>
          <cell r="F387">
            <v>3.734</v>
          </cell>
        </row>
        <row r="388">
          <cell r="E388">
            <v>385</v>
          </cell>
          <cell r="F388">
            <v>3.75</v>
          </cell>
        </row>
        <row r="389">
          <cell r="E389">
            <v>386</v>
          </cell>
          <cell r="F389">
            <v>3.766</v>
          </cell>
        </row>
        <row r="390">
          <cell r="E390">
            <v>387</v>
          </cell>
          <cell r="F390">
            <v>3.782</v>
          </cell>
        </row>
        <row r="391">
          <cell r="E391">
            <v>388</v>
          </cell>
          <cell r="F391">
            <v>3.798</v>
          </cell>
        </row>
        <row r="392">
          <cell r="E392">
            <v>389</v>
          </cell>
          <cell r="F392">
            <v>3.8140000000000001</v>
          </cell>
        </row>
        <row r="393">
          <cell r="E393">
            <v>390</v>
          </cell>
          <cell r="F393">
            <v>3.83</v>
          </cell>
        </row>
        <row r="394">
          <cell r="E394">
            <v>391</v>
          </cell>
          <cell r="F394">
            <v>3.8440000000000003</v>
          </cell>
        </row>
        <row r="395">
          <cell r="E395">
            <v>392</v>
          </cell>
          <cell r="F395">
            <v>3.8580000000000005</v>
          </cell>
        </row>
        <row r="396">
          <cell r="E396">
            <v>393</v>
          </cell>
          <cell r="F396">
            <v>3.8720000000000008</v>
          </cell>
        </row>
        <row r="397">
          <cell r="E397">
            <v>394</v>
          </cell>
          <cell r="F397">
            <v>3.886000000000001</v>
          </cell>
        </row>
        <row r="398">
          <cell r="E398">
            <v>395</v>
          </cell>
          <cell r="F398">
            <v>3.9000000000000012</v>
          </cell>
        </row>
        <row r="399">
          <cell r="E399">
            <v>396</v>
          </cell>
          <cell r="F399">
            <v>3.9140000000000015</v>
          </cell>
        </row>
        <row r="400">
          <cell r="E400">
            <v>397</v>
          </cell>
          <cell r="F400">
            <v>3.9280000000000017</v>
          </cell>
        </row>
        <row r="401">
          <cell r="E401">
            <v>398</v>
          </cell>
          <cell r="F401">
            <v>3.9420000000000019</v>
          </cell>
        </row>
        <row r="402">
          <cell r="E402">
            <v>399</v>
          </cell>
          <cell r="F402">
            <v>3.9560000000000022</v>
          </cell>
        </row>
        <row r="403">
          <cell r="E403">
            <v>400</v>
          </cell>
          <cell r="F403">
            <v>3.97</v>
          </cell>
        </row>
        <row r="404">
          <cell r="E404">
            <v>401</v>
          </cell>
          <cell r="F404">
            <v>3.9775</v>
          </cell>
        </row>
        <row r="405">
          <cell r="E405">
            <v>402</v>
          </cell>
          <cell r="F405">
            <v>3.9849999999999999</v>
          </cell>
        </row>
        <row r="406">
          <cell r="E406">
            <v>403</v>
          </cell>
          <cell r="F406">
            <v>3.9924999999999997</v>
          </cell>
        </row>
        <row r="407">
          <cell r="E407">
            <v>404</v>
          </cell>
          <cell r="F407">
            <v>3.9999999999999996</v>
          </cell>
        </row>
        <row r="408">
          <cell r="E408">
            <v>405</v>
          </cell>
          <cell r="F408">
            <v>4.0074999999999994</v>
          </cell>
        </row>
        <row r="409">
          <cell r="E409">
            <v>406</v>
          </cell>
          <cell r="F409">
            <v>4.0149999999999988</v>
          </cell>
        </row>
        <row r="410">
          <cell r="E410">
            <v>407</v>
          </cell>
          <cell r="F410">
            <v>4.0224999999999982</v>
          </cell>
        </row>
        <row r="411">
          <cell r="E411">
            <v>408</v>
          </cell>
          <cell r="F411">
            <v>4.0299999999999976</v>
          </cell>
        </row>
        <row r="412">
          <cell r="E412">
            <v>409</v>
          </cell>
          <cell r="F412">
            <v>4.037499999999997</v>
          </cell>
        </row>
        <row r="413">
          <cell r="E413">
            <v>410</v>
          </cell>
          <cell r="F413">
            <v>4.0449999999999964</v>
          </cell>
        </row>
        <row r="414">
          <cell r="E414">
            <v>411</v>
          </cell>
          <cell r="F414">
            <v>4.0524999999999958</v>
          </cell>
        </row>
        <row r="415">
          <cell r="E415">
            <v>412</v>
          </cell>
          <cell r="F415">
            <v>4.0599999999999952</v>
          </cell>
        </row>
        <row r="416">
          <cell r="E416">
            <v>413</v>
          </cell>
          <cell r="F416">
            <v>4.0674999999999946</v>
          </cell>
        </row>
        <row r="417">
          <cell r="E417">
            <v>414</v>
          </cell>
          <cell r="F417">
            <v>4.074999999999994</v>
          </cell>
        </row>
        <row r="418">
          <cell r="E418">
            <v>415</v>
          </cell>
          <cell r="F418">
            <v>4.0824999999999934</v>
          </cell>
        </row>
        <row r="419">
          <cell r="E419">
            <v>416</v>
          </cell>
          <cell r="F419">
            <v>4.0899999999999928</v>
          </cell>
        </row>
        <row r="420">
          <cell r="E420">
            <v>417</v>
          </cell>
          <cell r="F420">
            <v>4.0974999999999921</v>
          </cell>
        </row>
        <row r="421">
          <cell r="E421">
            <v>418</v>
          </cell>
          <cell r="F421">
            <v>4.1049999999999915</v>
          </cell>
        </row>
        <row r="422">
          <cell r="E422">
            <v>419</v>
          </cell>
          <cell r="F422">
            <v>4.1124999999999909</v>
          </cell>
        </row>
        <row r="423">
          <cell r="E423">
            <v>420</v>
          </cell>
          <cell r="F423">
            <v>4.12</v>
          </cell>
        </row>
        <row r="424">
          <cell r="E424">
            <v>421</v>
          </cell>
          <cell r="F424">
            <v>4.1275000000000004</v>
          </cell>
        </row>
        <row r="425">
          <cell r="E425">
            <v>422</v>
          </cell>
          <cell r="F425">
            <v>4.1350000000000007</v>
          </cell>
        </row>
        <row r="426">
          <cell r="E426">
            <v>423</v>
          </cell>
          <cell r="F426">
            <v>4.142500000000001</v>
          </cell>
        </row>
        <row r="427">
          <cell r="E427">
            <v>424</v>
          </cell>
          <cell r="F427">
            <v>4.1500000000000012</v>
          </cell>
        </row>
        <row r="428">
          <cell r="E428">
            <v>425</v>
          </cell>
          <cell r="F428">
            <v>4.1575000000000015</v>
          </cell>
        </row>
        <row r="429">
          <cell r="E429">
            <v>426</v>
          </cell>
          <cell r="F429">
            <v>4.1650000000000018</v>
          </cell>
        </row>
        <row r="430">
          <cell r="E430">
            <v>427</v>
          </cell>
          <cell r="F430">
            <v>4.1725000000000021</v>
          </cell>
        </row>
        <row r="431">
          <cell r="E431">
            <v>428</v>
          </cell>
          <cell r="F431">
            <v>4.1800000000000024</v>
          </cell>
        </row>
        <row r="432">
          <cell r="E432">
            <v>429</v>
          </cell>
          <cell r="F432">
            <v>4.1875000000000027</v>
          </cell>
        </row>
        <row r="433">
          <cell r="E433">
            <v>430</v>
          </cell>
          <cell r="F433">
            <v>4.1950000000000029</v>
          </cell>
        </row>
        <row r="434">
          <cell r="E434">
            <v>431</v>
          </cell>
          <cell r="F434">
            <v>4.2025000000000032</v>
          </cell>
        </row>
        <row r="435">
          <cell r="E435">
            <v>432</v>
          </cell>
          <cell r="F435">
            <v>4.2100000000000035</v>
          </cell>
        </row>
        <row r="436">
          <cell r="E436">
            <v>433</v>
          </cell>
          <cell r="F436">
            <v>4.2175000000000038</v>
          </cell>
        </row>
        <row r="437">
          <cell r="E437">
            <v>434</v>
          </cell>
          <cell r="F437">
            <v>4.2250000000000041</v>
          </cell>
        </row>
        <row r="438">
          <cell r="E438">
            <v>435</v>
          </cell>
          <cell r="F438">
            <v>4.2325000000000044</v>
          </cell>
        </row>
        <row r="439">
          <cell r="E439">
            <v>436</v>
          </cell>
          <cell r="F439">
            <v>4.2400000000000047</v>
          </cell>
        </row>
        <row r="440">
          <cell r="E440">
            <v>437</v>
          </cell>
          <cell r="F440">
            <v>4.2475000000000049</v>
          </cell>
        </row>
        <row r="441">
          <cell r="E441">
            <v>438</v>
          </cell>
          <cell r="F441">
            <v>4.2550000000000052</v>
          </cell>
        </row>
        <row r="442">
          <cell r="E442">
            <v>439</v>
          </cell>
          <cell r="F442">
            <v>4.2625000000000055</v>
          </cell>
        </row>
        <row r="443">
          <cell r="E443">
            <v>440</v>
          </cell>
          <cell r="F443">
            <v>4.2699999999999996</v>
          </cell>
        </row>
        <row r="444">
          <cell r="E444">
            <v>441</v>
          </cell>
          <cell r="F444">
            <v>4.2774999999999999</v>
          </cell>
        </row>
        <row r="445">
          <cell r="E445">
            <v>442</v>
          </cell>
          <cell r="F445">
            <v>4.2850000000000001</v>
          </cell>
        </row>
        <row r="446">
          <cell r="E446">
            <v>443</v>
          </cell>
          <cell r="F446">
            <v>4.2925000000000004</v>
          </cell>
        </row>
        <row r="447">
          <cell r="E447">
            <v>444</v>
          </cell>
          <cell r="F447">
            <v>4.3000000000000007</v>
          </cell>
        </row>
        <row r="448">
          <cell r="E448">
            <v>445</v>
          </cell>
          <cell r="F448">
            <v>4.307500000000001</v>
          </cell>
        </row>
        <row r="449">
          <cell r="E449">
            <v>446</v>
          </cell>
          <cell r="F449">
            <v>4.3150000000000013</v>
          </cell>
        </row>
        <row r="450">
          <cell r="E450">
            <v>447</v>
          </cell>
          <cell r="F450">
            <v>4.3225000000000016</v>
          </cell>
        </row>
        <row r="451">
          <cell r="E451">
            <v>448</v>
          </cell>
          <cell r="F451">
            <v>4.3300000000000018</v>
          </cell>
        </row>
        <row r="452">
          <cell r="E452">
            <v>449</v>
          </cell>
          <cell r="F452">
            <v>4.3375000000000021</v>
          </cell>
        </row>
        <row r="453">
          <cell r="E453">
            <v>450</v>
          </cell>
          <cell r="F453">
            <v>4.3450000000000024</v>
          </cell>
        </row>
        <row r="454">
          <cell r="E454">
            <v>451</v>
          </cell>
          <cell r="F454">
            <v>4.3525000000000027</v>
          </cell>
        </row>
        <row r="455">
          <cell r="E455">
            <v>452</v>
          </cell>
          <cell r="F455">
            <v>4.360000000000003</v>
          </cell>
        </row>
        <row r="456">
          <cell r="E456">
            <v>453</v>
          </cell>
          <cell r="F456">
            <v>4.3675000000000033</v>
          </cell>
        </row>
        <row r="457">
          <cell r="E457">
            <v>454</v>
          </cell>
          <cell r="F457">
            <v>4.3750000000000036</v>
          </cell>
        </row>
        <row r="458">
          <cell r="E458">
            <v>455</v>
          </cell>
          <cell r="F458">
            <v>4.3825000000000038</v>
          </cell>
        </row>
        <row r="459">
          <cell r="E459">
            <v>456</v>
          </cell>
          <cell r="F459">
            <v>4.3900000000000041</v>
          </cell>
        </row>
        <row r="460">
          <cell r="E460">
            <v>457</v>
          </cell>
          <cell r="F460">
            <v>4.3975000000000044</v>
          </cell>
        </row>
        <row r="461">
          <cell r="E461">
            <v>458</v>
          </cell>
          <cell r="F461">
            <v>4.4050000000000047</v>
          </cell>
        </row>
        <row r="462">
          <cell r="E462">
            <v>459</v>
          </cell>
          <cell r="F462">
            <v>4.412500000000005</v>
          </cell>
        </row>
        <row r="463">
          <cell r="E463">
            <v>460</v>
          </cell>
          <cell r="F463">
            <v>4.42</v>
          </cell>
        </row>
        <row r="464">
          <cell r="E464">
            <v>461</v>
          </cell>
          <cell r="F464">
            <v>4.4275000000000002</v>
          </cell>
        </row>
        <row r="465">
          <cell r="E465">
            <v>462</v>
          </cell>
          <cell r="F465">
            <v>4.4350000000000005</v>
          </cell>
        </row>
        <row r="466">
          <cell r="E466">
            <v>463</v>
          </cell>
          <cell r="F466">
            <v>4.4425000000000008</v>
          </cell>
        </row>
        <row r="467">
          <cell r="E467">
            <v>464</v>
          </cell>
          <cell r="F467">
            <v>4.4500000000000011</v>
          </cell>
        </row>
        <row r="468">
          <cell r="E468">
            <v>465</v>
          </cell>
          <cell r="F468">
            <v>4.4575000000000014</v>
          </cell>
        </row>
        <row r="469">
          <cell r="E469">
            <v>466</v>
          </cell>
          <cell r="F469">
            <v>4.4650000000000016</v>
          </cell>
        </row>
        <row r="470">
          <cell r="E470">
            <v>467</v>
          </cell>
          <cell r="F470">
            <v>4.4725000000000019</v>
          </cell>
        </row>
        <row r="471">
          <cell r="E471">
            <v>468</v>
          </cell>
          <cell r="F471">
            <v>4.4800000000000022</v>
          </cell>
        </row>
        <row r="472">
          <cell r="E472">
            <v>469</v>
          </cell>
          <cell r="F472">
            <v>4.4875000000000025</v>
          </cell>
        </row>
        <row r="473">
          <cell r="E473">
            <v>470</v>
          </cell>
          <cell r="F473">
            <v>4.4950000000000028</v>
          </cell>
        </row>
        <row r="474">
          <cell r="E474">
            <v>471</v>
          </cell>
          <cell r="F474">
            <v>4.5025000000000031</v>
          </cell>
        </row>
        <row r="475">
          <cell r="E475">
            <v>472</v>
          </cell>
          <cell r="F475">
            <v>4.5100000000000033</v>
          </cell>
        </row>
        <row r="476">
          <cell r="E476">
            <v>473</v>
          </cell>
          <cell r="F476">
            <v>4.5175000000000036</v>
          </cell>
        </row>
        <row r="477">
          <cell r="E477">
            <v>474</v>
          </cell>
          <cell r="F477">
            <v>4.5250000000000039</v>
          </cell>
        </row>
        <row r="478">
          <cell r="E478">
            <v>475</v>
          </cell>
          <cell r="F478">
            <v>4.5325000000000042</v>
          </cell>
        </row>
        <row r="479">
          <cell r="E479">
            <v>476</v>
          </cell>
          <cell r="F479">
            <v>4.5400000000000045</v>
          </cell>
        </row>
        <row r="480">
          <cell r="E480">
            <v>477</v>
          </cell>
          <cell r="F480">
            <v>4.5475000000000048</v>
          </cell>
        </row>
        <row r="481">
          <cell r="E481">
            <v>478</v>
          </cell>
          <cell r="F481">
            <v>4.555000000000005</v>
          </cell>
        </row>
        <row r="482">
          <cell r="E482">
            <v>479</v>
          </cell>
          <cell r="F482">
            <v>4.5625000000000053</v>
          </cell>
        </row>
        <row r="483">
          <cell r="E483">
            <v>480</v>
          </cell>
          <cell r="F483">
            <v>4.57</v>
          </cell>
        </row>
        <row r="484">
          <cell r="E484">
            <v>481</v>
          </cell>
          <cell r="F484">
            <v>4.577</v>
          </cell>
        </row>
        <row r="485">
          <cell r="E485">
            <v>482</v>
          </cell>
          <cell r="F485">
            <v>4.5839999999999996</v>
          </cell>
        </row>
        <row r="486">
          <cell r="E486">
            <v>483</v>
          </cell>
          <cell r="F486">
            <v>4.5909999999999993</v>
          </cell>
        </row>
        <row r="487">
          <cell r="E487">
            <v>484</v>
          </cell>
          <cell r="F487">
            <v>4.597999999999999</v>
          </cell>
        </row>
        <row r="488">
          <cell r="E488">
            <v>485</v>
          </cell>
          <cell r="F488">
            <v>4.6049999999999986</v>
          </cell>
        </row>
        <row r="489">
          <cell r="E489">
            <v>486</v>
          </cell>
          <cell r="F489">
            <v>4.6119999999999983</v>
          </cell>
        </row>
        <row r="490">
          <cell r="E490">
            <v>487</v>
          </cell>
          <cell r="F490">
            <v>4.618999999999998</v>
          </cell>
        </row>
        <row r="491">
          <cell r="E491">
            <v>488</v>
          </cell>
          <cell r="F491">
            <v>4.6259999999999977</v>
          </cell>
        </row>
        <row r="492">
          <cell r="E492">
            <v>489</v>
          </cell>
          <cell r="F492">
            <v>4.6329999999999973</v>
          </cell>
        </row>
        <row r="493">
          <cell r="E493">
            <v>490</v>
          </cell>
          <cell r="F493">
            <v>4.639999999999997</v>
          </cell>
        </row>
        <row r="494">
          <cell r="E494">
            <v>491</v>
          </cell>
          <cell r="F494">
            <v>4.6469999999999967</v>
          </cell>
        </row>
        <row r="495">
          <cell r="E495">
            <v>492</v>
          </cell>
          <cell r="F495">
            <v>4.6539999999999964</v>
          </cell>
        </row>
        <row r="496">
          <cell r="E496">
            <v>493</v>
          </cell>
          <cell r="F496">
            <v>4.660999999999996</v>
          </cell>
        </row>
        <row r="497">
          <cell r="E497">
            <v>494</v>
          </cell>
          <cell r="F497">
            <v>4.6679999999999957</v>
          </cell>
        </row>
        <row r="498">
          <cell r="E498">
            <v>495</v>
          </cell>
          <cell r="F498">
            <v>4.6749999999999954</v>
          </cell>
        </row>
        <row r="499">
          <cell r="E499">
            <v>496</v>
          </cell>
          <cell r="F499">
            <v>4.6819999999999951</v>
          </cell>
        </row>
        <row r="500">
          <cell r="E500">
            <v>497</v>
          </cell>
          <cell r="F500">
            <v>4.6889999999999947</v>
          </cell>
        </row>
        <row r="501">
          <cell r="E501">
            <v>498</v>
          </cell>
          <cell r="F501">
            <v>4.6959999999999944</v>
          </cell>
        </row>
        <row r="502">
          <cell r="E502">
            <v>499</v>
          </cell>
          <cell r="F502">
            <v>4.7029999999999941</v>
          </cell>
        </row>
        <row r="503">
          <cell r="E503">
            <v>500</v>
          </cell>
          <cell r="F503">
            <v>4.71</v>
          </cell>
        </row>
        <row r="504">
          <cell r="E504">
            <v>501</v>
          </cell>
          <cell r="F504">
            <v>4.7161999999999997</v>
          </cell>
        </row>
        <row r="505">
          <cell r="E505">
            <v>502</v>
          </cell>
          <cell r="F505">
            <v>4.7223999999999995</v>
          </cell>
        </row>
        <row r="506">
          <cell r="E506">
            <v>503</v>
          </cell>
          <cell r="F506">
            <v>4.7285999999999992</v>
          </cell>
        </row>
        <row r="507">
          <cell r="E507">
            <v>504</v>
          </cell>
          <cell r="F507">
            <v>4.734799999999999</v>
          </cell>
        </row>
        <row r="508">
          <cell r="E508">
            <v>505</v>
          </cell>
          <cell r="F508">
            <v>4.7409999999999988</v>
          </cell>
        </row>
        <row r="509">
          <cell r="E509">
            <v>506</v>
          </cell>
          <cell r="F509">
            <v>4.7471999999999985</v>
          </cell>
        </row>
        <row r="510">
          <cell r="E510">
            <v>507</v>
          </cell>
          <cell r="F510">
            <v>4.7533999999999983</v>
          </cell>
        </row>
        <row r="511">
          <cell r="E511">
            <v>508</v>
          </cell>
          <cell r="F511">
            <v>4.7595999999999981</v>
          </cell>
        </row>
        <row r="512">
          <cell r="E512">
            <v>509</v>
          </cell>
          <cell r="F512">
            <v>4.7657999999999978</v>
          </cell>
        </row>
        <row r="513">
          <cell r="E513">
            <v>510</v>
          </cell>
          <cell r="F513">
            <v>4.7719999999999976</v>
          </cell>
        </row>
        <row r="514">
          <cell r="E514">
            <v>511</v>
          </cell>
          <cell r="F514">
            <v>4.7781999999999973</v>
          </cell>
        </row>
        <row r="515">
          <cell r="E515">
            <v>512</v>
          </cell>
          <cell r="F515">
            <v>4.7843999999999971</v>
          </cell>
        </row>
        <row r="516">
          <cell r="E516">
            <v>513</v>
          </cell>
          <cell r="F516">
            <v>4.7905999999999969</v>
          </cell>
        </row>
        <row r="517">
          <cell r="E517">
            <v>514</v>
          </cell>
          <cell r="F517">
            <v>4.7967999999999966</v>
          </cell>
        </row>
        <row r="518">
          <cell r="E518">
            <v>515</v>
          </cell>
          <cell r="F518">
            <v>4.8029999999999964</v>
          </cell>
        </row>
        <row r="519">
          <cell r="E519">
            <v>516</v>
          </cell>
          <cell r="F519">
            <v>4.8091999999999961</v>
          </cell>
        </row>
        <row r="520">
          <cell r="E520">
            <v>517</v>
          </cell>
          <cell r="F520">
            <v>4.8153999999999959</v>
          </cell>
        </row>
        <row r="521">
          <cell r="E521">
            <v>518</v>
          </cell>
          <cell r="F521">
            <v>4.8215999999999957</v>
          </cell>
        </row>
        <row r="522">
          <cell r="E522">
            <v>519</v>
          </cell>
          <cell r="F522">
            <v>4.8277999999999954</v>
          </cell>
        </row>
        <row r="523">
          <cell r="E523">
            <v>520</v>
          </cell>
          <cell r="F523">
            <v>4.8339999999999952</v>
          </cell>
        </row>
        <row r="524">
          <cell r="E524">
            <v>521</v>
          </cell>
          <cell r="F524">
            <v>4.840199999999995</v>
          </cell>
        </row>
        <row r="525">
          <cell r="E525">
            <v>522</v>
          </cell>
          <cell r="F525">
            <v>4.8463999999999947</v>
          </cell>
        </row>
        <row r="526">
          <cell r="E526">
            <v>523</v>
          </cell>
          <cell r="F526">
            <v>4.8525999999999945</v>
          </cell>
        </row>
        <row r="527">
          <cell r="E527">
            <v>524</v>
          </cell>
          <cell r="F527">
            <v>4.8587999999999942</v>
          </cell>
        </row>
        <row r="528">
          <cell r="E528">
            <v>525</v>
          </cell>
          <cell r="F528">
            <v>4.864999999999994</v>
          </cell>
        </row>
        <row r="529">
          <cell r="E529">
            <v>526</v>
          </cell>
          <cell r="F529">
            <v>4.8711999999999938</v>
          </cell>
        </row>
        <row r="530">
          <cell r="E530">
            <v>527</v>
          </cell>
          <cell r="F530">
            <v>4.8773999999999935</v>
          </cell>
        </row>
        <row r="531">
          <cell r="E531">
            <v>528</v>
          </cell>
          <cell r="F531">
            <v>4.8835999999999933</v>
          </cell>
        </row>
        <row r="532">
          <cell r="E532">
            <v>529</v>
          </cell>
          <cell r="F532">
            <v>4.889799999999993</v>
          </cell>
        </row>
        <row r="533">
          <cell r="E533">
            <v>530</v>
          </cell>
          <cell r="F533">
            <v>4.8959999999999928</v>
          </cell>
        </row>
        <row r="534">
          <cell r="E534">
            <v>531</v>
          </cell>
          <cell r="F534">
            <v>4.9021999999999926</v>
          </cell>
        </row>
        <row r="535">
          <cell r="E535">
            <v>532</v>
          </cell>
          <cell r="F535">
            <v>4.9083999999999923</v>
          </cell>
        </row>
        <row r="536">
          <cell r="E536">
            <v>533</v>
          </cell>
          <cell r="F536">
            <v>4.9145999999999921</v>
          </cell>
        </row>
        <row r="537">
          <cell r="E537">
            <v>534</v>
          </cell>
          <cell r="F537">
            <v>4.9207999999999918</v>
          </cell>
        </row>
        <row r="538">
          <cell r="E538">
            <v>535</v>
          </cell>
          <cell r="F538">
            <v>4.9269999999999916</v>
          </cell>
        </row>
        <row r="539">
          <cell r="E539">
            <v>536</v>
          </cell>
          <cell r="F539">
            <v>4.9331999999999914</v>
          </cell>
        </row>
        <row r="540">
          <cell r="E540">
            <v>537</v>
          </cell>
          <cell r="F540">
            <v>4.9393999999999911</v>
          </cell>
        </row>
        <row r="541">
          <cell r="E541">
            <v>538</v>
          </cell>
          <cell r="F541">
            <v>4.9455999999999909</v>
          </cell>
        </row>
        <row r="542">
          <cell r="E542">
            <v>539</v>
          </cell>
          <cell r="F542">
            <v>4.9517999999999907</v>
          </cell>
        </row>
        <row r="543">
          <cell r="E543">
            <v>540</v>
          </cell>
          <cell r="F543">
            <v>4.9579999999999904</v>
          </cell>
        </row>
        <row r="544">
          <cell r="E544">
            <v>541</v>
          </cell>
          <cell r="F544">
            <v>4.9641999999999902</v>
          </cell>
        </row>
        <row r="545">
          <cell r="E545">
            <v>542</v>
          </cell>
          <cell r="F545">
            <v>4.9703999999999899</v>
          </cell>
        </row>
        <row r="546">
          <cell r="E546">
            <v>543</v>
          </cell>
          <cell r="F546">
            <v>4.9765999999999897</v>
          </cell>
        </row>
        <row r="547">
          <cell r="E547">
            <v>544</v>
          </cell>
          <cell r="F547">
            <v>4.9827999999999895</v>
          </cell>
        </row>
        <row r="548">
          <cell r="E548">
            <v>545</v>
          </cell>
          <cell r="F548">
            <v>4.9889999999999892</v>
          </cell>
        </row>
        <row r="549">
          <cell r="E549">
            <v>546</v>
          </cell>
          <cell r="F549">
            <v>4.995199999999989</v>
          </cell>
        </row>
        <row r="550">
          <cell r="E550">
            <v>547</v>
          </cell>
          <cell r="F550">
            <v>5.0013999999999887</v>
          </cell>
        </row>
        <row r="551">
          <cell r="E551">
            <v>548</v>
          </cell>
          <cell r="F551">
            <v>5.0075999999999885</v>
          </cell>
        </row>
        <row r="552">
          <cell r="E552">
            <v>549</v>
          </cell>
          <cell r="F552">
            <v>5.0137999999999883</v>
          </cell>
        </row>
        <row r="553">
          <cell r="E553">
            <v>550</v>
          </cell>
          <cell r="F553">
            <v>5.0199999999999996</v>
          </cell>
        </row>
        <row r="554">
          <cell r="E554">
            <v>551</v>
          </cell>
          <cell r="F554">
            <v>5.0263999999999998</v>
          </cell>
        </row>
        <row r="555">
          <cell r="E555">
            <v>552</v>
          </cell>
          <cell r="F555">
            <v>5.0327999999999999</v>
          </cell>
        </row>
        <row r="556">
          <cell r="E556">
            <v>553</v>
          </cell>
          <cell r="F556">
            <v>5.0392000000000001</v>
          </cell>
        </row>
        <row r="557">
          <cell r="E557">
            <v>554</v>
          </cell>
          <cell r="F557">
            <v>5.0456000000000003</v>
          </cell>
        </row>
        <row r="558">
          <cell r="E558">
            <v>555</v>
          </cell>
          <cell r="F558">
            <v>5.0520000000000005</v>
          </cell>
        </row>
        <row r="559">
          <cell r="E559">
            <v>556</v>
          </cell>
          <cell r="F559">
            <v>5.0584000000000007</v>
          </cell>
        </row>
        <row r="560">
          <cell r="E560">
            <v>557</v>
          </cell>
          <cell r="F560">
            <v>5.0648000000000009</v>
          </cell>
        </row>
        <row r="561">
          <cell r="E561">
            <v>558</v>
          </cell>
          <cell r="F561">
            <v>5.071200000000001</v>
          </cell>
        </row>
        <row r="562">
          <cell r="E562">
            <v>559</v>
          </cell>
          <cell r="F562">
            <v>5.0776000000000012</v>
          </cell>
        </row>
        <row r="563">
          <cell r="E563">
            <v>560</v>
          </cell>
          <cell r="F563">
            <v>5.0840000000000014</v>
          </cell>
        </row>
        <row r="564">
          <cell r="E564">
            <v>561</v>
          </cell>
          <cell r="F564">
            <v>5.0904000000000016</v>
          </cell>
        </row>
        <row r="565">
          <cell r="E565">
            <v>562</v>
          </cell>
          <cell r="F565">
            <v>5.0968000000000018</v>
          </cell>
        </row>
        <row r="566">
          <cell r="E566">
            <v>563</v>
          </cell>
          <cell r="F566">
            <v>5.103200000000002</v>
          </cell>
        </row>
        <row r="567">
          <cell r="E567">
            <v>564</v>
          </cell>
          <cell r="F567">
            <v>5.1096000000000021</v>
          </cell>
        </row>
        <row r="568">
          <cell r="E568">
            <v>565</v>
          </cell>
          <cell r="F568">
            <v>5.1160000000000023</v>
          </cell>
        </row>
        <row r="569">
          <cell r="E569">
            <v>566</v>
          </cell>
          <cell r="F569">
            <v>5.1224000000000025</v>
          </cell>
        </row>
        <row r="570">
          <cell r="E570">
            <v>567</v>
          </cell>
          <cell r="F570">
            <v>5.1288000000000027</v>
          </cell>
        </row>
        <row r="571">
          <cell r="E571">
            <v>568</v>
          </cell>
          <cell r="F571">
            <v>5.1352000000000029</v>
          </cell>
        </row>
        <row r="572">
          <cell r="E572">
            <v>569</v>
          </cell>
          <cell r="F572">
            <v>5.1416000000000031</v>
          </cell>
        </row>
        <row r="573">
          <cell r="E573">
            <v>570</v>
          </cell>
          <cell r="F573">
            <v>5.1480000000000032</v>
          </cell>
        </row>
        <row r="574">
          <cell r="E574">
            <v>571</v>
          </cell>
          <cell r="F574">
            <v>5.1544000000000034</v>
          </cell>
        </row>
        <row r="575">
          <cell r="E575">
            <v>572</v>
          </cell>
          <cell r="F575">
            <v>5.1608000000000036</v>
          </cell>
        </row>
        <row r="576">
          <cell r="E576">
            <v>573</v>
          </cell>
          <cell r="F576">
            <v>5.1672000000000038</v>
          </cell>
        </row>
        <row r="577">
          <cell r="E577">
            <v>574</v>
          </cell>
          <cell r="F577">
            <v>5.173600000000004</v>
          </cell>
        </row>
        <row r="578">
          <cell r="E578">
            <v>575</v>
          </cell>
          <cell r="F578">
            <v>5.1800000000000042</v>
          </cell>
        </row>
        <row r="579">
          <cell r="E579">
            <v>576</v>
          </cell>
          <cell r="F579">
            <v>5.1864000000000043</v>
          </cell>
        </row>
        <row r="580">
          <cell r="E580">
            <v>577</v>
          </cell>
          <cell r="F580">
            <v>5.1928000000000045</v>
          </cell>
        </row>
        <row r="581">
          <cell r="E581">
            <v>578</v>
          </cell>
          <cell r="F581">
            <v>5.1992000000000047</v>
          </cell>
        </row>
        <row r="582">
          <cell r="E582">
            <v>579</v>
          </cell>
          <cell r="F582">
            <v>5.2056000000000049</v>
          </cell>
        </row>
        <row r="583">
          <cell r="E583">
            <v>580</v>
          </cell>
          <cell r="F583">
            <v>5.2120000000000051</v>
          </cell>
        </row>
        <row r="584">
          <cell r="E584">
            <v>581</v>
          </cell>
          <cell r="F584">
            <v>5.2184000000000053</v>
          </cell>
        </row>
        <row r="585">
          <cell r="E585">
            <v>582</v>
          </cell>
          <cell r="F585">
            <v>5.2248000000000054</v>
          </cell>
        </row>
        <row r="586">
          <cell r="E586">
            <v>583</v>
          </cell>
          <cell r="F586">
            <v>5.2312000000000056</v>
          </cell>
        </row>
        <row r="587">
          <cell r="E587">
            <v>584</v>
          </cell>
          <cell r="F587">
            <v>5.2376000000000058</v>
          </cell>
        </row>
        <row r="588">
          <cell r="E588">
            <v>585</v>
          </cell>
          <cell r="F588">
            <v>5.244000000000006</v>
          </cell>
        </row>
        <row r="589">
          <cell r="E589">
            <v>586</v>
          </cell>
          <cell r="F589">
            <v>5.2504000000000062</v>
          </cell>
        </row>
        <row r="590">
          <cell r="E590">
            <v>587</v>
          </cell>
          <cell r="F590">
            <v>5.2568000000000064</v>
          </cell>
        </row>
        <row r="591">
          <cell r="E591">
            <v>588</v>
          </cell>
          <cell r="F591">
            <v>5.2632000000000065</v>
          </cell>
        </row>
        <row r="592">
          <cell r="E592">
            <v>589</v>
          </cell>
          <cell r="F592">
            <v>5.2696000000000067</v>
          </cell>
        </row>
        <row r="593">
          <cell r="E593">
            <v>590</v>
          </cell>
          <cell r="F593">
            <v>5.2760000000000069</v>
          </cell>
        </row>
        <row r="594">
          <cell r="E594">
            <v>591</v>
          </cell>
          <cell r="F594">
            <v>5.2824000000000071</v>
          </cell>
        </row>
        <row r="595">
          <cell r="E595">
            <v>592</v>
          </cell>
          <cell r="F595">
            <v>5.2888000000000073</v>
          </cell>
        </row>
        <row r="596">
          <cell r="E596">
            <v>593</v>
          </cell>
          <cell r="F596">
            <v>5.2952000000000075</v>
          </cell>
        </row>
        <row r="597">
          <cell r="E597">
            <v>594</v>
          </cell>
          <cell r="F597">
            <v>5.3016000000000076</v>
          </cell>
        </row>
        <row r="598">
          <cell r="E598">
            <v>595</v>
          </cell>
          <cell r="F598">
            <v>5.3080000000000078</v>
          </cell>
        </row>
        <row r="599">
          <cell r="E599">
            <v>596</v>
          </cell>
          <cell r="F599">
            <v>5.314400000000008</v>
          </cell>
        </row>
        <row r="600">
          <cell r="E600">
            <v>597</v>
          </cell>
          <cell r="F600">
            <v>5.3208000000000082</v>
          </cell>
        </row>
        <row r="601">
          <cell r="E601">
            <v>598</v>
          </cell>
          <cell r="F601">
            <v>5.3272000000000084</v>
          </cell>
        </row>
        <row r="602">
          <cell r="E602">
            <v>599</v>
          </cell>
          <cell r="F602">
            <v>5.3336000000000086</v>
          </cell>
        </row>
        <row r="603">
          <cell r="E603">
            <v>600</v>
          </cell>
          <cell r="F603">
            <v>5.34</v>
          </cell>
        </row>
        <row r="604">
          <cell r="E604">
            <v>601</v>
          </cell>
          <cell r="F604">
            <v>5.3502000000000001</v>
          </cell>
        </row>
        <row r="605">
          <cell r="E605">
            <v>602</v>
          </cell>
          <cell r="F605">
            <v>5.3604000000000003</v>
          </cell>
        </row>
        <row r="606">
          <cell r="E606">
            <v>603</v>
          </cell>
          <cell r="F606">
            <v>5.3706000000000005</v>
          </cell>
        </row>
        <row r="607">
          <cell r="E607">
            <v>604</v>
          </cell>
          <cell r="F607">
            <v>5.3808000000000007</v>
          </cell>
        </row>
        <row r="608">
          <cell r="E608">
            <v>605</v>
          </cell>
          <cell r="F608">
            <v>5.3910000000000009</v>
          </cell>
        </row>
        <row r="609">
          <cell r="E609">
            <v>606</v>
          </cell>
          <cell r="F609">
            <v>5.4012000000000011</v>
          </cell>
        </row>
        <row r="610">
          <cell r="E610">
            <v>607</v>
          </cell>
          <cell r="F610">
            <v>5.4114000000000013</v>
          </cell>
        </row>
        <row r="611">
          <cell r="E611">
            <v>608</v>
          </cell>
          <cell r="F611">
            <v>5.4216000000000015</v>
          </cell>
        </row>
        <row r="612">
          <cell r="E612">
            <v>609</v>
          </cell>
          <cell r="F612">
            <v>5.4318000000000017</v>
          </cell>
        </row>
        <row r="613">
          <cell r="E613">
            <v>610</v>
          </cell>
          <cell r="F613">
            <v>5.4420000000000019</v>
          </cell>
        </row>
        <row r="614">
          <cell r="E614">
            <v>611</v>
          </cell>
          <cell r="F614">
            <v>5.4522000000000022</v>
          </cell>
        </row>
        <row r="615">
          <cell r="E615">
            <v>612</v>
          </cell>
          <cell r="F615">
            <v>5.4624000000000024</v>
          </cell>
        </row>
        <row r="616">
          <cell r="E616">
            <v>613</v>
          </cell>
          <cell r="F616">
            <v>5.4726000000000026</v>
          </cell>
        </row>
        <row r="617">
          <cell r="E617">
            <v>614</v>
          </cell>
          <cell r="F617">
            <v>5.4828000000000028</v>
          </cell>
        </row>
        <row r="618">
          <cell r="E618">
            <v>615</v>
          </cell>
          <cell r="F618">
            <v>5.493000000000003</v>
          </cell>
        </row>
        <row r="619">
          <cell r="E619">
            <v>616</v>
          </cell>
          <cell r="F619">
            <v>5.5032000000000032</v>
          </cell>
        </row>
        <row r="620">
          <cell r="E620">
            <v>617</v>
          </cell>
          <cell r="F620">
            <v>5.5134000000000034</v>
          </cell>
        </row>
        <row r="621">
          <cell r="E621">
            <v>618</v>
          </cell>
          <cell r="F621">
            <v>5.5236000000000036</v>
          </cell>
        </row>
        <row r="622">
          <cell r="E622">
            <v>619</v>
          </cell>
          <cell r="F622">
            <v>5.5338000000000038</v>
          </cell>
        </row>
        <row r="623">
          <cell r="E623">
            <v>620</v>
          </cell>
          <cell r="F623">
            <v>5.544000000000004</v>
          </cell>
        </row>
        <row r="624">
          <cell r="E624">
            <v>621</v>
          </cell>
          <cell r="F624">
            <v>5.5542000000000042</v>
          </cell>
        </row>
        <row r="625">
          <cell r="E625">
            <v>622</v>
          </cell>
          <cell r="F625">
            <v>5.5644000000000045</v>
          </cell>
        </row>
        <row r="626">
          <cell r="E626">
            <v>623</v>
          </cell>
          <cell r="F626">
            <v>5.5746000000000047</v>
          </cell>
        </row>
        <row r="627">
          <cell r="E627">
            <v>624</v>
          </cell>
          <cell r="F627">
            <v>5.5848000000000049</v>
          </cell>
        </row>
        <row r="628">
          <cell r="E628">
            <v>625</v>
          </cell>
          <cell r="F628">
            <v>5.5950000000000051</v>
          </cell>
        </row>
        <row r="629">
          <cell r="E629">
            <v>626</v>
          </cell>
          <cell r="F629">
            <v>5.6052000000000053</v>
          </cell>
        </row>
        <row r="630">
          <cell r="E630">
            <v>627</v>
          </cell>
          <cell r="F630">
            <v>5.6154000000000055</v>
          </cell>
        </row>
        <row r="631">
          <cell r="E631">
            <v>628</v>
          </cell>
          <cell r="F631">
            <v>5.6256000000000057</v>
          </cell>
        </row>
        <row r="632">
          <cell r="E632">
            <v>629</v>
          </cell>
          <cell r="F632">
            <v>5.6358000000000059</v>
          </cell>
        </row>
        <row r="633">
          <cell r="E633">
            <v>630</v>
          </cell>
          <cell r="F633">
            <v>5.6460000000000061</v>
          </cell>
        </row>
        <row r="634">
          <cell r="E634">
            <v>631</v>
          </cell>
          <cell r="F634">
            <v>5.6562000000000063</v>
          </cell>
        </row>
        <row r="635">
          <cell r="E635">
            <v>632</v>
          </cell>
          <cell r="F635">
            <v>5.6664000000000065</v>
          </cell>
        </row>
        <row r="636">
          <cell r="E636">
            <v>633</v>
          </cell>
          <cell r="F636">
            <v>5.6766000000000068</v>
          </cell>
        </row>
        <row r="637">
          <cell r="E637">
            <v>634</v>
          </cell>
          <cell r="F637">
            <v>5.686800000000007</v>
          </cell>
        </row>
        <row r="638">
          <cell r="E638">
            <v>635</v>
          </cell>
          <cell r="F638">
            <v>5.6970000000000072</v>
          </cell>
        </row>
        <row r="639">
          <cell r="E639">
            <v>636</v>
          </cell>
          <cell r="F639">
            <v>5.7072000000000074</v>
          </cell>
        </row>
        <row r="640">
          <cell r="E640">
            <v>637</v>
          </cell>
          <cell r="F640">
            <v>5.7174000000000076</v>
          </cell>
        </row>
        <row r="641">
          <cell r="E641">
            <v>638</v>
          </cell>
          <cell r="F641">
            <v>5.7276000000000078</v>
          </cell>
        </row>
        <row r="642">
          <cell r="E642">
            <v>639</v>
          </cell>
          <cell r="F642">
            <v>5.737800000000008</v>
          </cell>
        </row>
        <row r="643">
          <cell r="E643">
            <v>640</v>
          </cell>
          <cell r="F643">
            <v>5.7480000000000082</v>
          </cell>
        </row>
        <row r="644">
          <cell r="E644">
            <v>641</v>
          </cell>
          <cell r="F644">
            <v>5.7582000000000084</v>
          </cell>
        </row>
        <row r="645">
          <cell r="E645">
            <v>642</v>
          </cell>
          <cell r="F645">
            <v>5.7684000000000086</v>
          </cell>
        </row>
        <row r="646">
          <cell r="E646">
            <v>643</v>
          </cell>
          <cell r="F646">
            <v>5.7786000000000088</v>
          </cell>
        </row>
        <row r="647">
          <cell r="E647">
            <v>644</v>
          </cell>
          <cell r="F647">
            <v>5.788800000000009</v>
          </cell>
        </row>
        <row r="648">
          <cell r="E648">
            <v>645</v>
          </cell>
          <cell r="F648">
            <v>5.7990000000000093</v>
          </cell>
        </row>
        <row r="649">
          <cell r="E649">
            <v>646</v>
          </cell>
          <cell r="F649">
            <v>5.8092000000000095</v>
          </cell>
        </row>
        <row r="650">
          <cell r="E650">
            <v>647</v>
          </cell>
          <cell r="F650">
            <v>5.8194000000000097</v>
          </cell>
        </row>
        <row r="651">
          <cell r="E651">
            <v>648</v>
          </cell>
          <cell r="F651">
            <v>5.8296000000000099</v>
          </cell>
        </row>
        <row r="652">
          <cell r="E652">
            <v>649</v>
          </cell>
          <cell r="F652">
            <v>5.8398000000000101</v>
          </cell>
        </row>
        <row r="653">
          <cell r="E653">
            <v>650</v>
          </cell>
          <cell r="F653">
            <v>5.85</v>
          </cell>
        </row>
        <row r="654">
          <cell r="E654">
            <v>651</v>
          </cell>
          <cell r="F654">
            <v>5.8519999999999994</v>
          </cell>
        </row>
        <row r="655">
          <cell r="E655">
            <v>652</v>
          </cell>
          <cell r="F655">
            <v>5.8539999999999992</v>
          </cell>
        </row>
        <row r="656">
          <cell r="E656">
            <v>653</v>
          </cell>
          <cell r="F656">
            <v>5.855999999999999</v>
          </cell>
        </row>
        <row r="657">
          <cell r="E657">
            <v>654</v>
          </cell>
          <cell r="F657">
            <v>5.8579999999999988</v>
          </cell>
        </row>
        <row r="658">
          <cell r="E658">
            <v>655</v>
          </cell>
          <cell r="F658">
            <v>5.8599999999999985</v>
          </cell>
        </row>
        <row r="659">
          <cell r="E659">
            <v>656</v>
          </cell>
          <cell r="F659">
            <v>5.8619999999999983</v>
          </cell>
        </row>
        <row r="660">
          <cell r="E660">
            <v>657</v>
          </cell>
          <cell r="F660">
            <v>5.8639999999999981</v>
          </cell>
        </row>
        <row r="661">
          <cell r="E661">
            <v>658</v>
          </cell>
          <cell r="F661">
            <v>5.8659999999999979</v>
          </cell>
        </row>
        <row r="662">
          <cell r="E662">
            <v>659</v>
          </cell>
          <cell r="F662">
            <v>5.8679999999999977</v>
          </cell>
        </row>
        <row r="663">
          <cell r="E663">
            <v>660</v>
          </cell>
          <cell r="F663">
            <v>5.8699999999999974</v>
          </cell>
        </row>
        <row r="664">
          <cell r="E664">
            <v>661</v>
          </cell>
          <cell r="F664">
            <v>5.8719999999999972</v>
          </cell>
        </row>
        <row r="665">
          <cell r="E665">
            <v>662</v>
          </cell>
          <cell r="F665">
            <v>5.873999999999997</v>
          </cell>
        </row>
        <row r="666">
          <cell r="E666">
            <v>663</v>
          </cell>
          <cell r="F666">
            <v>5.8759999999999968</v>
          </cell>
        </row>
        <row r="667">
          <cell r="E667">
            <v>664</v>
          </cell>
          <cell r="F667">
            <v>5.8779999999999966</v>
          </cell>
        </row>
        <row r="668">
          <cell r="E668">
            <v>665</v>
          </cell>
          <cell r="F668">
            <v>5.8799999999999963</v>
          </cell>
        </row>
        <row r="669">
          <cell r="E669">
            <v>666</v>
          </cell>
          <cell r="F669">
            <v>5.8819999999999961</v>
          </cell>
        </row>
        <row r="670">
          <cell r="E670">
            <v>667</v>
          </cell>
          <cell r="F670">
            <v>5.8839999999999959</v>
          </cell>
        </row>
        <row r="671">
          <cell r="E671">
            <v>668</v>
          </cell>
          <cell r="F671">
            <v>5.8859999999999957</v>
          </cell>
        </row>
        <row r="672">
          <cell r="E672">
            <v>669</v>
          </cell>
          <cell r="F672">
            <v>5.8879999999999955</v>
          </cell>
        </row>
        <row r="673">
          <cell r="E673">
            <v>670</v>
          </cell>
          <cell r="F673">
            <v>5.8899999999999952</v>
          </cell>
        </row>
        <row r="674">
          <cell r="E674">
            <v>671</v>
          </cell>
          <cell r="F674">
            <v>5.891999999999995</v>
          </cell>
        </row>
        <row r="675">
          <cell r="E675">
            <v>672</v>
          </cell>
          <cell r="F675">
            <v>5.8939999999999948</v>
          </cell>
        </row>
        <row r="676">
          <cell r="E676">
            <v>673</v>
          </cell>
          <cell r="F676">
            <v>5.8959999999999946</v>
          </cell>
        </row>
        <row r="677">
          <cell r="E677">
            <v>674</v>
          </cell>
          <cell r="F677">
            <v>5.8979999999999944</v>
          </cell>
        </row>
        <row r="678">
          <cell r="E678">
            <v>675</v>
          </cell>
          <cell r="F678">
            <v>5.8999999999999941</v>
          </cell>
        </row>
        <row r="679">
          <cell r="E679">
            <v>676</v>
          </cell>
          <cell r="F679">
            <v>5.9019999999999939</v>
          </cell>
        </row>
        <row r="680">
          <cell r="E680">
            <v>677</v>
          </cell>
          <cell r="F680">
            <v>5.9039999999999937</v>
          </cell>
        </row>
        <row r="681">
          <cell r="E681">
            <v>678</v>
          </cell>
          <cell r="F681">
            <v>5.9059999999999935</v>
          </cell>
        </row>
        <row r="682">
          <cell r="E682">
            <v>679</v>
          </cell>
          <cell r="F682">
            <v>5.9079999999999933</v>
          </cell>
        </row>
        <row r="683">
          <cell r="E683">
            <v>680</v>
          </cell>
          <cell r="F683">
            <v>5.909999999999993</v>
          </cell>
        </row>
        <row r="684">
          <cell r="E684">
            <v>681</v>
          </cell>
          <cell r="F684">
            <v>5.9119999999999928</v>
          </cell>
        </row>
        <row r="685">
          <cell r="E685">
            <v>682</v>
          </cell>
          <cell r="F685">
            <v>5.9139999999999926</v>
          </cell>
        </row>
        <row r="686">
          <cell r="E686">
            <v>683</v>
          </cell>
          <cell r="F686">
            <v>5.9159999999999924</v>
          </cell>
        </row>
        <row r="687">
          <cell r="E687">
            <v>684</v>
          </cell>
          <cell r="F687">
            <v>5.9179999999999922</v>
          </cell>
        </row>
        <row r="688">
          <cell r="E688">
            <v>685</v>
          </cell>
          <cell r="F688">
            <v>5.9199999999999919</v>
          </cell>
        </row>
        <row r="689">
          <cell r="E689">
            <v>686</v>
          </cell>
          <cell r="F689">
            <v>5.9219999999999917</v>
          </cell>
        </row>
        <row r="690">
          <cell r="E690">
            <v>687</v>
          </cell>
          <cell r="F690">
            <v>5.9239999999999915</v>
          </cell>
        </row>
        <row r="691">
          <cell r="E691">
            <v>688</v>
          </cell>
          <cell r="F691">
            <v>5.9259999999999913</v>
          </cell>
        </row>
        <row r="692">
          <cell r="E692">
            <v>689</v>
          </cell>
          <cell r="F692">
            <v>5.9279999999999911</v>
          </cell>
        </row>
        <row r="693">
          <cell r="E693">
            <v>690</v>
          </cell>
          <cell r="F693">
            <v>5.9299999999999908</v>
          </cell>
        </row>
        <row r="694">
          <cell r="E694">
            <v>691</v>
          </cell>
          <cell r="F694">
            <v>5.9319999999999906</v>
          </cell>
        </row>
        <row r="695">
          <cell r="E695">
            <v>692</v>
          </cell>
          <cell r="F695">
            <v>5.9339999999999904</v>
          </cell>
        </row>
        <row r="696">
          <cell r="E696">
            <v>693</v>
          </cell>
          <cell r="F696">
            <v>5.9359999999999902</v>
          </cell>
        </row>
        <row r="697">
          <cell r="E697">
            <v>694</v>
          </cell>
          <cell r="F697">
            <v>5.93799999999999</v>
          </cell>
        </row>
        <row r="698">
          <cell r="E698">
            <v>695</v>
          </cell>
          <cell r="F698">
            <v>5.9399999999999897</v>
          </cell>
        </row>
        <row r="699">
          <cell r="E699">
            <v>696</v>
          </cell>
          <cell r="F699">
            <v>5.9419999999999895</v>
          </cell>
        </row>
        <row r="700">
          <cell r="E700">
            <v>697</v>
          </cell>
          <cell r="F700">
            <v>5.9439999999999893</v>
          </cell>
        </row>
        <row r="701">
          <cell r="E701">
            <v>698</v>
          </cell>
          <cell r="F701">
            <v>5.9459999999999891</v>
          </cell>
        </row>
        <row r="702">
          <cell r="E702">
            <v>699</v>
          </cell>
          <cell r="F702">
            <v>5.9479999999999889</v>
          </cell>
        </row>
        <row r="703">
          <cell r="E703">
            <v>700</v>
          </cell>
          <cell r="F703">
            <v>5.95</v>
          </cell>
        </row>
        <row r="704">
          <cell r="E704">
            <v>701</v>
          </cell>
          <cell r="F704">
            <v>5.9550000000000001</v>
          </cell>
        </row>
        <row r="705">
          <cell r="E705">
            <v>702</v>
          </cell>
          <cell r="F705">
            <v>5.96</v>
          </cell>
        </row>
        <row r="706">
          <cell r="E706">
            <v>703</v>
          </cell>
          <cell r="F706">
            <v>5.9649999999999999</v>
          </cell>
        </row>
        <row r="707">
          <cell r="E707">
            <v>704</v>
          </cell>
          <cell r="F707">
            <v>5.97</v>
          </cell>
        </row>
        <row r="708">
          <cell r="E708">
            <v>705</v>
          </cell>
          <cell r="F708">
            <v>5.9749999999999996</v>
          </cell>
        </row>
        <row r="709">
          <cell r="E709">
            <v>706</v>
          </cell>
          <cell r="F709">
            <v>5.9799999999999995</v>
          </cell>
        </row>
        <row r="710">
          <cell r="E710">
            <v>707</v>
          </cell>
          <cell r="F710">
            <v>5.9849999999999994</v>
          </cell>
        </row>
        <row r="711">
          <cell r="E711">
            <v>708</v>
          </cell>
          <cell r="F711">
            <v>5.9899999999999993</v>
          </cell>
        </row>
        <row r="712">
          <cell r="E712">
            <v>709</v>
          </cell>
          <cell r="F712">
            <v>5.9949999999999992</v>
          </cell>
        </row>
        <row r="713">
          <cell r="E713">
            <v>710</v>
          </cell>
          <cell r="F713">
            <v>5.9999999999999991</v>
          </cell>
        </row>
        <row r="714">
          <cell r="E714">
            <v>711</v>
          </cell>
          <cell r="F714">
            <v>6.004999999999999</v>
          </cell>
        </row>
        <row r="715">
          <cell r="E715">
            <v>712</v>
          </cell>
          <cell r="F715">
            <v>6.0099999999999989</v>
          </cell>
        </row>
        <row r="716">
          <cell r="E716">
            <v>713</v>
          </cell>
          <cell r="F716">
            <v>6.0149999999999988</v>
          </cell>
        </row>
        <row r="717">
          <cell r="E717">
            <v>714</v>
          </cell>
          <cell r="F717">
            <v>6.0199999999999987</v>
          </cell>
        </row>
        <row r="718">
          <cell r="E718">
            <v>715</v>
          </cell>
          <cell r="F718">
            <v>6.0249999999999986</v>
          </cell>
        </row>
        <row r="719">
          <cell r="E719">
            <v>716</v>
          </cell>
          <cell r="F719">
            <v>6.0299999999999985</v>
          </cell>
        </row>
        <row r="720">
          <cell r="E720">
            <v>717</v>
          </cell>
          <cell r="F720">
            <v>6.0349999999999984</v>
          </cell>
        </row>
        <row r="721">
          <cell r="E721">
            <v>718</v>
          </cell>
          <cell r="F721">
            <v>6.0399999999999983</v>
          </cell>
        </row>
        <row r="722">
          <cell r="E722">
            <v>719</v>
          </cell>
          <cell r="F722">
            <v>6.0449999999999982</v>
          </cell>
        </row>
        <row r="723">
          <cell r="E723">
            <v>720</v>
          </cell>
          <cell r="F723">
            <v>6.049999999999998</v>
          </cell>
        </row>
        <row r="724">
          <cell r="E724">
            <v>721</v>
          </cell>
          <cell r="F724">
            <v>6.0549999999999979</v>
          </cell>
        </row>
        <row r="725">
          <cell r="E725">
            <v>722</v>
          </cell>
          <cell r="F725">
            <v>6.0599999999999978</v>
          </cell>
        </row>
        <row r="726">
          <cell r="E726">
            <v>723</v>
          </cell>
          <cell r="F726">
            <v>6.0649999999999977</v>
          </cell>
        </row>
        <row r="727">
          <cell r="E727">
            <v>724</v>
          </cell>
          <cell r="F727">
            <v>6.0699999999999976</v>
          </cell>
        </row>
        <row r="728">
          <cell r="E728">
            <v>725</v>
          </cell>
          <cell r="F728">
            <v>6.0749999999999975</v>
          </cell>
        </row>
        <row r="729">
          <cell r="E729">
            <v>726</v>
          </cell>
          <cell r="F729">
            <v>6.0799999999999974</v>
          </cell>
        </row>
        <row r="730">
          <cell r="E730">
            <v>727</v>
          </cell>
          <cell r="F730">
            <v>6.0849999999999973</v>
          </cell>
        </row>
        <row r="731">
          <cell r="E731">
            <v>728</v>
          </cell>
          <cell r="F731">
            <v>6.0899999999999972</v>
          </cell>
        </row>
        <row r="732">
          <cell r="E732">
            <v>729</v>
          </cell>
          <cell r="F732">
            <v>6.0949999999999971</v>
          </cell>
        </row>
        <row r="733">
          <cell r="E733">
            <v>730</v>
          </cell>
          <cell r="F733">
            <v>6.099999999999997</v>
          </cell>
        </row>
        <row r="734">
          <cell r="E734">
            <v>731</v>
          </cell>
          <cell r="F734">
            <v>6.1049999999999969</v>
          </cell>
        </row>
        <row r="735">
          <cell r="E735">
            <v>732</v>
          </cell>
          <cell r="F735">
            <v>6.1099999999999968</v>
          </cell>
        </row>
        <row r="736">
          <cell r="E736">
            <v>733</v>
          </cell>
          <cell r="F736">
            <v>6.1149999999999967</v>
          </cell>
        </row>
        <row r="737">
          <cell r="E737">
            <v>734</v>
          </cell>
          <cell r="F737">
            <v>6.1199999999999966</v>
          </cell>
        </row>
        <row r="738">
          <cell r="E738">
            <v>735</v>
          </cell>
          <cell r="F738">
            <v>6.1249999999999964</v>
          </cell>
        </row>
        <row r="739">
          <cell r="E739">
            <v>736</v>
          </cell>
          <cell r="F739">
            <v>6.1299999999999963</v>
          </cell>
        </row>
        <row r="740">
          <cell r="E740">
            <v>737</v>
          </cell>
          <cell r="F740">
            <v>6.1349999999999962</v>
          </cell>
        </row>
        <row r="741">
          <cell r="E741">
            <v>738</v>
          </cell>
          <cell r="F741">
            <v>6.1399999999999961</v>
          </cell>
        </row>
        <row r="742">
          <cell r="E742">
            <v>739</v>
          </cell>
          <cell r="F742">
            <v>6.144999999999996</v>
          </cell>
        </row>
        <row r="743">
          <cell r="E743">
            <v>740</v>
          </cell>
          <cell r="F743">
            <v>6.1499999999999959</v>
          </cell>
        </row>
        <row r="744">
          <cell r="E744">
            <v>741</v>
          </cell>
          <cell r="F744">
            <v>6.1549999999999958</v>
          </cell>
        </row>
        <row r="745">
          <cell r="E745">
            <v>742</v>
          </cell>
          <cell r="F745">
            <v>6.1599999999999957</v>
          </cell>
        </row>
        <row r="746">
          <cell r="E746">
            <v>743</v>
          </cell>
          <cell r="F746">
            <v>6.1649999999999956</v>
          </cell>
        </row>
        <row r="747">
          <cell r="E747">
            <v>744</v>
          </cell>
          <cell r="F747">
            <v>6.1699999999999955</v>
          </cell>
        </row>
        <row r="748">
          <cell r="E748">
            <v>745</v>
          </cell>
          <cell r="F748">
            <v>6.1749999999999954</v>
          </cell>
        </row>
        <row r="749">
          <cell r="E749">
            <v>746</v>
          </cell>
          <cell r="F749">
            <v>6.1799999999999953</v>
          </cell>
        </row>
        <row r="750">
          <cell r="E750">
            <v>747</v>
          </cell>
          <cell r="F750">
            <v>6.1849999999999952</v>
          </cell>
        </row>
        <row r="751">
          <cell r="E751">
            <v>748</v>
          </cell>
          <cell r="F751">
            <v>6.1899999999999951</v>
          </cell>
        </row>
        <row r="752">
          <cell r="E752">
            <v>749</v>
          </cell>
          <cell r="F752">
            <v>6.194999999999995</v>
          </cell>
        </row>
        <row r="753">
          <cell r="E753">
            <v>750</v>
          </cell>
          <cell r="F753">
            <v>6.2</v>
          </cell>
        </row>
        <row r="754">
          <cell r="E754">
            <v>751</v>
          </cell>
          <cell r="F754">
            <v>6.2080000000000002</v>
          </cell>
        </row>
        <row r="755">
          <cell r="E755">
            <v>752</v>
          </cell>
          <cell r="F755">
            <v>6.2160000000000002</v>
          </cell>
        </row>
        <row r="756">
          <cell r="E756">
            <v>753</v>
          </cell>
          <cell r="F756">
            <v>6.2240000000000002</v>
          </cell>
        </row>
        <row r="757">
          <cell r="E757">
            <v>754</v>
          </cell>
          <cell r="F757">
            <v>6.2320000000000002</v>
          </cell>
        </row>
        <row r="758">
          <cell r="E758">
            <v>755</v>
          </cell>
          <cell r="F758">
            <v>6.24</v>
          </cell>
        </row>
        <row r="759">
          <cell r="E759">
            <v>756</v>
          </cell>
          <cell r="F759">
            <v>6.2480000000000002</v>
          </cell>
        </row>
        <row r="760">
          <cell r="E760">
            <v>757</v>
          </cell>
          <cell r="F760">
            <v>6.2560000000000002</v>
          </cell>
        </row>
        <row r="761">
          <cell r="E761">
            <v>758</v>
          </cell>
          <cell r="F761">
            <v>6.2640000000000002</v>
          </cell>
        </row>
        <row r="762">
          <cell r="E762">
            <v>759</v>
          </cell>
          <cell r="F762">
            <v>6.2720000000000002</v>
          </cell>
        </row>
        <row r="763">
          <cell r="E763">
            <v>760</v>
          </cell>
          <cell r="F763">
            <v>6.28</v>
          </cell>
        </row>
        <row r="764">
          <cell r="E764">
            <v>761</v>
          </cell>
          <cell r="F764">
            <v>6.2880000000000003</v>
          </cell>
        </row>
        <row r="765">
          <cell r="E765">
            <v>762</v>
          </cell>
          <cell r="F765">
            <v>6.2960000000000003</v>
          </cell>
        </row>
        <row r="766">
          <cell r="E766">
            <v>763</v>
          </cell>
          <cell r="F766">
            <v>6.3040000000000003</v>
          </cell>
        </row>
        <row r="767">
          <cell r="E767">
            <v>764</v>
          </cell>
          <cell r="F767">
            <v>6.3120000000000003</v>
          </cell>
        </row>
        <row r="768">
          <cell r="E768">
            <v>765</v>
          </cell>
          <cell r="F768">
            <v>6.32</v>
          </cell>
        </row>
        <row r="769">
          <cell r="E769">
            <v>766</v>
          </cell>
          <cell r="F769">
            <v>6.3280000000000003</v>
          </cell>
        </row>
        <row r="770">
          <cell r="E770">
            <v>767</v>
          </cell>
          <cell r="F770">
            <v>6.3360000000000003</v>
          </cell>
        </row>
        <row r="771">
          <cell r="E771">
            <v>768</v>
          </cell>
          <cell r="F771">
            <v>6.3440000000000003</v>
          </cell>
        </row>
        <row r="772">
          <cell r="E772">
            <v>769</v>
          </cell>
          <cell r="F772">
            <v>6.3520000000000003</v>
          </cell>
        </row>
        <row r="773">
          <cell r="E773">
            <v>770</v>
          </cell>
          <cell r="F773">
            <v>6.36</v>
          </cell>
        </row>
        <row r="774">
          <cell r="E774">
            <v>771</v>
          </cell>
          <cell r="F774">
            <v>6.3680000000000003</v>
          </cell>
        </row>
        <row r="775">
          <cell r="E775">
            <v>772</v>
          </cell>
          <cell r="F775">
            <v>6.3760000000000003</v>
          </cell>
        </row>
        <row r="776">
          <cell r="E776">
            <v>773</v>
          </cell>
          <cell r="F776">
            <v>6.3840000000000003</v>
          </cell>
        </row>
        <row r="777">
          <cell r="E777">
            <v>774</v>
          </cell>
          <cell r="F777">
            <v>6.3920000000000003</v>
          </cell>
        </row>
        <row r="778">
          <cell r="E778">
            <v>775</v>
          </cell>
          <cell r="F778">
            <v>6.4</v>
          </cell>
        </row>
        <row r="779">
          <cell r="E779">
            <v>776</v>
          </cell>
          <cell r="F779">
            <v>6.4080000000000004</v>
          </cell>
        </row>
        <row r="780">
          <cell r="E780">
            <v>777</v>
          </cell>
          <cell r="F780">
            <v>6.4160000000000004</v>
          </cell>
        </row>
        <row r="781">
          <cell r="E781">
            <v>778</v>
          </cell>
          <cell r="F781">
            <v>6.4240000000000004</v>
          </cell>
        </row>
        <row r="782">
          <cell r="E782">
            <v>779</v>
          </cell>
          <cell r="F782">
            <v>6.4320000000000004</v>
          </cell>
        </row>
        <row r="783">
          <cell r="E783">
            <v>780</v>
          </cell>
          <cell r="F783">
            <v>6.44</v>
          </cell>
        </row>
        <row r="784">
          <cell r="E784">
            <v>781</v>
          </cell>
          <cell r="F784">
            <v>6.4480000000000004</v>
          </cell>
        </row>
        <row r="785">
          <cell r="E785">
            <v>782</v>
          </cell>
          <cell r="F785">
            <v>6.4560000000000004</v>
          </cell>
        </row>
        <row r="786">
          <cell r="E786">
            <v>783</v>
          </cell>
          <cell r="F786">
            <v>6.4640000000000004</v>
          </cell>
        </row>
        <row r="787">
          <cell r="E787">
            <v>784</v>
          </cell>
          <cell r="F787">
            <v>6.4720000000000004</v>
          </cell>
        </row>
        <row r="788">
          <cell r="E788">
            <v>785</v>
          </cell>
          <cell r="F788">
            <v>6.48</v>
          </cell>
        </row>
        <row r="789">
          <cell r="E789">
            <v>786</v>
          </cell>
          <cell r="F789">
            <v>6.4880000000000004</v>
          </cell>
        </row>
        <row r="790">
          <cell r="E790">
            <v>787</v>
          </cell>
          <cell r="F790">
            <v>6.4960000000000004</v>
          </cell>
        </row>
        <row r="791">
          <cell r="E791">
            <v>788</v>
          </cell>
          <cell r="F791">
            <v>6.5040000000000004</v>
          </cell>
        </row>
        <row r="792">
          <cell r="E792">
            <v>789</v>
          </cell>
          <cell r="F792">
            <v>6.5120000000000005</v>
          </cell>
        </row>
        <row r="793">
          <cell r="E793">
            <v>790</v>
          </cell>
          <cell r="F793">
            <v>6.5200000000000005</v>
          </cell>
        </row>
        <row r="794">
          <cell r="E794">
            <v>791</v>
          </cell>
          <cell r="F794">
            <v>6.5280000000000005</v>
          </cell>
        </row>
        <row r="795">
          <cell r="E795">
            <v>792</v>
          </cell>
          <cell r="F795">
            <v>6.5360000000000005</v>
          </cell>
        </row>
        <row r="796">
          <cell r="E796">
            <v>793</v>
          </cell>
          <cell r="F796">
            <v>6.5440000000000005</v>
          </cell>
        </row>
        <row r="797">
          <cell r="E797">
            <v>794</v>
          </cell>
          <cell r="F797">
            <v>6.5520000000000005</v>
          </cell>
        </row>
        <row r="798">
          <cell r="E798">
            <v>795</v>
          </cell>
          <cell r="F798">
            <v>6.5600000000000005</v>
          </cell>
        </row>
        <row r="799">
          <cell r="E799">
            <v>796</v>
          </cell>
          <cell r="F799">
            <v>6.5680000000000005</v>
          </cell>
        </row>
        <row r="800">
          <cell r="E800">
            <v>797</v>
          </cell>
          <cell r="F800">
            <v>6.5760000000000005</v>
          </cell>
        </row>
        <row r="801">
          <cell r="E801">
            <v>798</v>
          </cell>
          <cell r="F801">
            <v>6.5840000000000005</v>
          </cell>
        </row>
        <row r="802">
          <cell r="E802">
            <v>799</v>
          </cell>
          <cell r="F802">
            <v>6.5920000000000005</v>
          </cell>
        </row>
        <row r="803">
          <cell r="E803">
            <v>800</v>
          </cell>
          <cell r="F803">
            <v>6.6</v>
          </cell>
        </row>
        <row r="804">
          <cell r="E804">
            <v>801</v>
          </cell>
          <cell r="F804">
            <v>6.6061999999999994</v>
          </cell>
        </row>
        <row r="805">
          <cell r="E805">
            <v>802</v>
          </cell>
          <cell r="F805">
            <v>6.6123999999999992</v>
          </cell>
        </row>
        <row r="806">
          <cell r="E806">
            <v>803</v>
          </cell>
          <cell r="F806">
            <v>6.6185999999999989</v>
          </cell>
        </row>
        <row r="807">
          <cell r="E807">
            <v>804</v>
          </cell>
          <cell r="F807">
            <v>6.6247999999999987</v>
          </cell>
        </row>
        <row r="808">
          <cell r="E808">
            <v>805</v>
          </cell>
          <cell r="F808">
            <v>6.6309999999999985</v>
          </cell>
        </row>
        <row r="809">
          <cell r="E809">
            <v>806</v>
          </cell>
          <cell r="F809">
            <v>6.6371999999999982</v>
          </cell>
        </row>
        <row r="810">
          <cell r="E810">
            <v>807</v>
          </cell>
          <cell r="F810">
            <v>6.643399999999998</v>
          </cell>
        </row>
        <row r="811">
          <cell r="E811">
            <v>808</v>
          </cell>
          <cell r="F811">
            <v>6.6495999999999977</v>
          </cell>
        </row>
        <row r="812">
          <cell r="E812">
            <v>809</v>
          </cell>
          <cell r="F812">
            <v>6.6557999999999975</v>
          </cell>
        </row>
        <row r="813">
          <cell r="E813">
            <v>810</v>
          </cell>
          <cell r="F813">
            <v>6.6619999999999973</v>
          </cell>
        </row>
        <row r="814">
          <cell r="E814">
            <v>811</v>
          </cell>
          <cell r="F814">
            <v>6.668199999999997</v>
          </cell>
        </row>
        <row r="815">
          <cell r="E815">
            <v>812</v>
          </cell>
          <cell r="F815">
            <v>6.6743999999999968</v>
          </cell>
        </row>
        <row r="816">
          <cell r="E816">
            <v>813</v>
          </cell>
          <cell r="F816">
            <v>6.6805999999999965</v>
          </cell>
        </row>
        <row r="817">
          <cell r="E817">
            <v>814</v>
          </cell>
          <cell r="F817">
            <v>6.6867999999999963</v>
          </cell>
        </row>
        <row r="818">
          <cell r="E818">
            <v>815</v>
          </cell>
          <cell r="F818">
            <v>6.6929999999999961</v>
          </cell>
        </row>
        <row r="819">
          <cell r="E819">
            <v>816</v>
          </cell>
          <cell r="F819">
            <v>6.6991999999999958</v>
          </cell>
        </row>
        <row r="820">
          <cell r="E820">
            <v>817</v>
          </cell>
          <cell r="F820">
            <v>6.7053999999999956</v>
          </cell>
        </row>
        <row r="821">
          <cell r="E821">
            <v>818</v>
          </cell>
          <cell r="F821">
            <v>6.7115999999999953</v>
          </cell>
        </row>
        <row r="822">
          <cell r="E822">
            <v>819</v>
          </cell>
          <cell r="F822">
            <v>6.7177999999999951</v>
          </cell>
        </row>
        <row r="823">
          <cell r="E823">
            <v>820</v>
          </cell>
          <cell r="F823">
            <v>6.7239999999999949</v>
          </cell>
        </row>
        <row r="824">
          <cell r="E824">
            <v>821</v>
          </cell>
          <cell r="F824">
            <v>6.7301999999999946</v>
          </cell>
        </row>
        <row r="825">
          <cell r="E825">
            <v>822</v>
          </cell>
          <cell r="F825">
            <v>6.7363999999999944</v>
          </cell>
        </row>
        <row r="826">
          <cell r="E826">
            <v>823</v>
          </cell>
          <cell r="F826">
            <v>6.7425999999999942</v>
          </cell>
        </row>
        <row r="827">
          <cell r="E827">
            <v>824</v>
          </cell>
          <cell r="F827">
            <v>6.7487999999999939</v>
          </cell>
        </row>
        <row r="828">
          <cell r="E828">
            <v>825</v>
          </cell>
          <cell r="F828">
            <v>6.7549999999999937</v>
          </cell>
        </row>
        <row r="829">
          <cell r="E829">
            <v>826</v>
          </cell>
          <cell r="F829">
            <v>6.7611999999999934</v>
          </cell>
        </row>
        <row r="830">
          <cell r="E830">
            <v>827</v>
          </cell>
          <cell r="F830">
            <v>6.7673999999999932</v>
          </cell>
        </row>
        <row r="831">
          <cell r="E831">
            <v>828</v>
          </cell>
          <cell r="F831">
            <v>6.773599999999993</v>
          </cell>
        </row>
        <row r="832">
          <cell r="E832">
            <v>829</v>
          </cell>
          <cell r="F832">
            <v>6.7797999999999927</v>
          </cell>
        </row>
        <row r="833">
          <cell r="E833">
            <v>830</v>
          </cell>
          <cell r="F833">
            <v>6.7859999999999925</v>
          </cell>
        </row>
        <row r="834">
          <cell r="E834">
            <v>831</v>
          </cell>
          <cell r="F834">
            <v>6.7921999999999922</v>
          </cell>
        </row>
        <row r="835">
          <cell r="E835">
            <v>832</v>
          </cell>
          <cell r="F835">
            <v>6.798399999999992</v>
          </cell>
        </row>
        <row r="836">
          <cell r="E836">
            <v>833</v>
          </cell>
          <cell r="F836">
            <v>6.8045999999999918</v>
          </cell>
        </row>
        <row r="837">
          <cell r="E837">
            <v>834</v>
          </cell>
          <cell r="F837">
            <v>6.8107999999999915</v>
          </cell>
        </row>
        <row r="838">
          <cell r="E838">
            <v>835</v>
          </cell>
          <cell r="F838">
            <v>6.8169999999999913</v>
          </cell>
        </row>
        <row r="839">
          <cell r="E839">
            <v>836</v>
          </cell>
          <cell r="F839">
            <v>6.8231999999999911</v>
          </cell>
        </row>
        <row r="840">
          <cell r="E840">
            <v>837</v>
          </cell>
          <cell r="F840">
            <v>6.8293999999999908</v>
          </cell>
        </row>
        <row r="841">
          <cell r="E841">
            <v>838</v>
          </cell>
          <cell r="F841">
            <v>6.8355999999999906</v>
          </cell>
        </row>
        <row r="842">
          <cell r="E842">
            <v>839</v>
          </cell>
          <cell r="F842">
            <v>6.8417999999999903</v>
          </cell>
        </row>
        <row r="843">
          <cell r="E843">
            <v>840</v>
          </cell>
          <cell r="F843">
            <v>6.8479999999999901</v>
          </cell>
        </row>
        <row r="844">
          <cell r="E844">
            <v>841</v>
          </cell>
          <cell r="F844">
            <v>6.8541999999999899</v>
          </cell>
        </row>
        <row r="845">
          <cell r="E845">
            <v>842</v>
          </cell>
          <cell r="F845">
            <v>6.8603999999999896</v>
          </cell>
        </row>
        <row r="846">
          <cell r="E846">
            <v>843</v>
          </cell>
          <cell r="F846">
            <v>6.8665999999999894</v>
          </cell>
        </row>
        <row r="847">
          <cell r="E847">
            <v>844</v>
          </cell>
          <cell r="F847">
            <v>6.8727999999999891</v>
          </cell>
        </row>
        <row r="848">
          <cell r="E848">
            <v>845</v>
          </cell>
          <cell r="F848">
            <v>6.8789999999999889</v>
          </cell>
        </row>
        <row r="849">
          <cell r="E849">
            <v>846</v>
          </cell>
          <cell r="F849">
            <v>6.8851999999999887</v>
          </cell>
        </row>
        <row r="850">
          <cell r="E850">
            <v>847</v>
          </cell>
          <cell r="F850">
            <v>6.8913999999999884</v>
          </cell>
        </row>
        <row r="851">
          <cell r="E851">
            <v>848</v>
          </cell>
          <cell r="F851">
            <v>6.8975999999999882</v>
          </cell>
        </row>
        <row r="852">
          <cell r="E852">
            <v>849</v>
          </cell>
          <cell r="F852">
            <v>6.9037999999999879</v>
          </cell>
        </row>
        <row r="853">
          <cell r="E853">
            <v>850</v>
          </cell>
          <cell r="F853">
            <v>6.91</v>
          </cell>
        </row>
        <row r="854">
          <cell r="E854">
            <v>851</v>
          </cell>
          <cell r="F854">
            <v>6.9161999999999999</v>
          </cell>
        </row>
        <row r="855">
          <cell r="E855">
            <v>852</v>
          </cell>
          <cell r="F855">
            <v>6.9223999999999997</v>
          </cell>
        </row>
        <row r="856">
          <cell r="E856">
            <v>853</v>
          </cell>
          <cell r="F856">
            <v>6.9285999999999994</v>
          </cell>
        </row>
        <row r="857">
          <cell r="E857">
            <v>854</v>
          </cell>
          <cell r="F857">
            <v>6.9347999999999992</v>
          </cell>
        </row>
        <row r="858">
          <cell r="E858">
            <v>855</v>
          </cell>
          <cell r="F858">
            <v>6.9409999999999989</v>
          </cell>
        </row>
        <row r="859">
          <cell r="E859">
            <v>856</v>
          </cell>
          <cell r="F859">
            <v>6.9471999999999987</v>
          </cell>
        </row>
        <row r="860">
          <cell r="E860">
            <v>857</v>
          </cell>
          <cell r="F860">
            <v>6.9533999999999985</v>
          </cell>
        </row>
        <row r="861">
          <cell r="E861">
            <v>858</v>
          </cell>
          <cell r="F861">
            <v>6.9595999999999982</v>
          </cell>
        </row>
        <row r="862">
          <cell r="E862">
            <v>859</v>
          </cell>
          <cell r="F862">
            <v>6.965799999999998</v>
          </cell>
        </row>
        <row r="863">
          <cell r="E863">
            <v>860</v>
          </cell>
          <cell r="F863">
            <v>6.9719999999999978</v>
          </cell>
        </row>
        <row r="864">
          <cell r="E864">
            <v>861</v>
          </cell>
          <cell r="F864">
            <v>6.9781999999999975</v>
          </cell>
        </row>
        <row r="865">
          <cell r="E865">
            <v>862</v>
          </cell>
          <cell r="F865">
            <v>6.9843999999999973</v>
          </cell>
        </row>
        <row r="866">
          <cell r="E866">
            <v>863</v>
          </cell>
          <cell r="F866">
            <v>6.990599999999997</v>
          </cell>
        </row>
        <row r="867">
          <cell r="E867">
            <v>864</v>
          </cell>
          <cell r="F867">
            <v>6.9967999999999968</v>
          </cell>
        </row>
        <row r="868">
          <cell r="E868">
            <v>865</v>
          </cell>
          <cell r="F868">
            <v>7.0029999999999966</v>
          </cell>
        </row>
        <row r="869">
          <cell r="E869">
            <v>866</v>
          </cell>
          <cell r="F869">
            <v>7.0091999999999963</v>
          </cell>
        </row>
        <row r="870">
          <cell r="E870">
            <v>867</v>
          </cell>
          <cell r="F870">
            <v>7.0153999999999961</v>
          </cell>
        </row>
        <row r="871">
          <cell r="E871">
            <v>868</v>
          </cell>
          <cell r="F871">
            <v>7.0215999999999958</v>
          </cell>
        </row>
        <row r="872">
          <cell r="E872">
            <v>869</v>
          </cell>
          <cell r="F872">
            <v>7.0277999999999956</v>
          </cell>
        </row>
        <row r="873">
          <cell r="E873">
            <v>870</v>
          </cell>
          <cell r="F873">
            <v>7.0339999999999954</v>
          </cell>
        </row>
        <row r="874">
          <cell r="E874">
            <v>871</v>
          </cell>
          <cell r="F874">
            <v>7.0401999999999951</v>
          </cell>
        </row>
        <row r="875">
          <cell r="E875">
            <v>872</v>
          </cell>
          <cell r="F875">
            <v>7.0463999999999949</v>
          </cell>
        </row>
        <row r="876">
          <cell r="E876">
            <v>873</v>
          </cell>
          <cell r="F876">
            <v>7.0525999999999947</v>
          </cell>
        </row>
        <row r="877">
          <cell r="E877">
            <v>874</v>
          </cell>
          <cell r="F877">
            <v>7.0587999999999944</v>
          </cell>
        </row>
        <row r="878">
          <cell r="E878">
            <v>875</v>
          </cell>
          <cell r="F878">
            <v>7.0649999999999942</v>
          </cell>
        </row>
        <row r="879">
          <cell r="E879">
            <v>876</v>
          </cell>
          <cell r="F879">
            <v>7.0711999999999939</v>
          </cell>
        </row>
        <row r="880">
          <cell r="E880">
            <v>877</v>
          </cell>
          <cell r="F880">
            <v>7.0773999999999937</v>
          </cell>
        </row>
        <row r="881">
          <cell r="E881">
            <v>878</v>
          </cell>
          <cell r="F881">
            <v>7.0835999999999935</v>
          </cell>
        </row>
        <row r="882">
          <cell r="E882">
            <v>879</v>
          </cell>
          <cell r="F882">
            <v>7.0897999999999932</v>
          </cell>
        </row>
        <row r="883">
          <cell r="E883">
            <v>880</v>
          </cell>
          <cell r="F883">
            <v>7.095999999999993</v>
          </cell>
        </row>
        <row r="884">
          <cell r="E884">
            <v>881</v>
          </cell>
          <cell r="F884">
            <v>7.1021999999999927</v>
          </cell>
        </row>
        <row r="885">
          <cell r="E885">
            <v>882</v>
          </cell>
          <cell r="F885">
            <v>7.1083999999999925</v>
          </cell>
        </row>
        <row r="886">
          <cell r="E886">
            <v>883</v>
          </cell>
          <cell r="F886">
            <v>7.1145999999999923</v>
          </cell>
        </row>
        <row r="887">
          <cell r="E887">
            <v>884</v>
          </cell>
          <cell r="F887">
            <v>7.120799999999992</v>
          </cell>
        </row>
        <row r="888">
          <cell r="E888">
            <v>885</v>
          </cell>
          <cell r="F888">
            <v>7.1269999999999918</v>
          </cell>
        </row>
        <row r="889">
          <cell r="E889">
            <v>886</v>
          </cell>
          <cell r="F889">
            <v>7.1331999999999915</v>
          </cell>
        </row>
        <row r="890">
          <cell r="E890">
            <v>887</v>
          </cell>
          <cell r="F890">
            <v>7.1393999999999913</v>
          </cell>
        </row>
        <row r="891">
          <cell r="E891">
            <v>888</v>
          </cell>
          <cell r="F891">
            <v>7.1455999999999911</v>
          </cell>
        </row>
        <row r="892">
          <cell r="E892">
            <v>889</v>
          </cell>
          <cell r="F892">
            <v>7.1517999999999908</v>
          </cell>
        </row>
        <row r="893">
          <cell r="E893">
            <v>890</v>
          </cell>
          <cell r="F893">
            <v>7.1579999999999906</v>
          </cell>
        </row>
        <row r="894">
          <cell r="E894">
            <v>891</v>
          </cell>
          <cell r="F894">
            <v>7.1641999999999904</v>
          </cell>
        </row>
        <row r="895">
          <cell r="E895">
            <v>892</v>
          </cell>
          <cell r="F895">
            <v>7.1703999999999901</v>
          </cell>
        </row>
        <row r="896">
          <cell r="E896">
            <v>893</v>
          </cell>
          <cell r="F896">
            <v>7.1765999999999899</v>
          </cell>
        </row>
        <row r="897">
          <cell r="E897">
            <v>894</v>
          </cell>
          <cell r="F897">
            <v>7.1827999999999896</v>
          </cell>
        </row>
        <row r="898">
          <cell r="E898">
            <v>895</v>
          </cell>
          <cell r="F898">
            <v>7.1889999999999894</v>
          </cell>
        </row>
        <row r="899">
          <cell r="E899">
            <v>896</v>
          </cell>
          <cell r="F899">
            <v>7.1951999999999892</v>
          </cell>
        </row>
        <row r="900">
          <cell r="E900">
            <v>897</v>
          </cell>
          <cell r="F900">
            <v>7.2013999999999889</v>
          </cell>
        </row>
        <row r="901">
          <cell r="E901">
            <v>898</v>
          </cell>
          <cell r="F901">
            <v>7.2075999999999887</v>
          </cell>
        </row>
        <row r="902">
          <cell r="E902">
            <v>899</v>
          </cell>
          <cell r="F902">
            <v>7.2137999999999884</v>
          </cell>
        </row>
        <row r="903">
          <cell r="E903">
            <v>900</v>
          </cell>
          <cell r="F903">
            <v>7.22</v>
          </cell>
        </row>
        <row r="904">
          <cell r="E904">
            <v>901</v>
          </cell>
          <cell r="F904">
            <v>7.2261999999999995</v>
          </cell>
        </row>
        <row r="905">
          <cell r="E905">
            <v>902</v>
          </cell>
          <cell r="F905">
            <v>7.2323999999999993</v>
          </cell>
        </row>
        <row r="906">
          <cell r="E906">
            <v>903</v>
          </cell>
          <cell r="F906">
            <v>7.238599999999999</v>
          </cell>
        </row>
        <row r="907">
          <cell r="E907">
            <v>904</v>
          </cell>
          <cell r="F907">
            <v>7.2447999999999988</v>
          </cell>
        </row>
        <row r="908">
          <cell r="E908">
            <v>905</v>
          </cell>
          <cell r="F908">
            <v>7.2509999999999986</v>
          </cell>
        </row>
        <row r="909">
          <cell r="E909">
            <v>906</v>
          </cell>
          <cell r="F909">
            <v>7.2571999999999983</v>
          </cell>
        </row>
        <row r="910">
          <cell r="E910">
            <v>907</v>
          </cell>
          <cell r="F910">
            <v>7.2633999999999981</v>
          </cell>
        </row>
        <row r="911">
          <cell r="E911">
            <v>908</v>
          </cell>
          <cell r="F911">
            <v>7.2695999999999978</v>
          </cell>
        </row>
        <row r="912">
          <cell r="E912">
            <v>909</v>
          </cell>
          <cell r="F912">
            <v>7.2757999999999976</v>
          </cell>
        </row>
        <row r="913">
          <cell r="E913">
            <v>910</v>
          </cell>
          <cell r="F913">
            <v>7.2819999999999974</v>
          </cell>
        </row>
        <row r="914">
          <cell r="E914">
            <v>911</v>
          </cell>
          <cell r="F914">
            <v>7.2881999999999971</v>
          </cell>
        </row>
        <row r="915">
          <cell r="E915">
            <v>912</v>
          </cell>
          <cell r="F915">
            <v>7.2943999999999969</v>
          </cell>
        </row>
        <row r="916">
          <cell r="E916">
            <v>913</v>
          </cell>
          <cell r="F916">
            <v>7.3005999999999966</v>
          </cell>
        </row>
        <row r="917">
          <cell r="E917">
            <v>914</v>
          </cell>
          <cell r="F917">
            <v>7.3067999999999964</v>
          </cell>
        </row>
        <row r="918">
          <cell r="E918">
            <v>915</v>
          </cell>
          <cell r="F918">
            <v>7.3129999999999962</v>
          </cell>
        </row>
        <row r="919">
          <cell r="E919">
            <v>916</v>
          </cell>
          <cell r="F919">
            <v>7.3191999999999959</v>
          </cell>
        </row>
        <row r="920">
          <cell r="E920">
            <v>917</v>
          </cell>
          <cell r="F920">
            <v>7.3253999999999957</v>
          </cell>
        </row>
        <row r="921">
          <cell r="E921">
            <v>918</v>
          </cell>
          <cell r="F921">
            <v>7.3315999999999955</v>
          </cell>
        </row>
        <row r="922">
          <cell r="E922">
            <v>919</v>
          </cell>
          <cell r="F922">
            <v>7.3377999999999952</v>
          </cell>
        </row>
        <row r="923">
          <cell r="E923">
            <v>920</v>
          </cell>
          <cell r="F923">
            <v>7.343999999999995</v>
          </cell>
        </row>
        <row r="924">
          <cell r="E924">
            <v>921</v>
          </cell>
          <cell r="F924">
            <v>7.3501999999999947</v>
          </cell>
        </row>
        <row r="925">
          <cell r="E925">
            <v>922</v>
          </cell>
          <cell r="F925">
            <v>7.3563999999999945</v>
          </cell>
        </row>
        <row r="926">
          <cell r="E926">
            <v>923</v>
          </cell>
          <cell r="F926">
            <v>7.3625999999999943</v>
          </cell>
        </row>
        <row r="927">
          <cell r="E927">
            <v>924</v>
          </cell>
          <cell r="F927">
            <v>7.368799999999994</v>
          </cell>
        </row>
        <row r="928">
          <cell r="E928">
            <v>925</v>
          </cell>
          <cell r="F928">
            <v>7.3749999999999938</v>
          </cell>
        </row>
        <row r="929">
          <cell r="E929">
            <v>926</v>
          </cell>
          <cell r="F929">
            <v>7.3811999999999935</v>
          </cell>
        </row>
        <row r="930">
          <cell r="E930">
            <v>927</v>
          </cell>
          <cell r="F930">
            <v>7.3873999999999933</v>
          </cell>
        </row>
        <row r="931">
          <cell r="E931">
            <v>928</v>
          </cell>
          <cell r="F931">
            <v>7.3935999999999931</v>
          </cell>
        </row>
        <row r="932">
          <cell r="E932">
            <v>929</v>
          </cell>
          <cell r="F932">
            <v>7.3997999999999928</v>
          </cell>
        </row>
        <row r="933">
          <cell r="E933">
            <v>930</v>
          </cell>
          <cell r="F933">
            <v>7.4059999999999926</v>
          </cell>
        </row>
        <row r="934">
          <cell r="E934">
            <v>931</v>
          </cell>
          <cell r="F934">
            <v>7.4121999999999924</v>
          </cell>
        </row>
        <row r="935">
          <cell r="E935">
            <v>932</v>
          </cell>
          <cell r="F935">
            <v>7.4183999999999921</v>
          </cell>
        </row>
        <row r="936">
          <cell r="E936">
            <v>933</v>
          </cell>
          <cell r="F936">
            <v>7.4245999999999919</v>
          </cell>
        </row>
        <row r="937">
          <cell r="E937">
            <v>934</v>
          </cell>
          <cell r="F937">
            <v>7.4307999999999916</v>
          </cell>
        </row>
        <row r="938">
          <cell r="E938">
            <v>935</v>
          </cell>
          <cell r="F938">
            <v>7.4369999999999914</v>
          </cell>
        </row>
        <row r="939">
          <cell r="E939">
            <v>936</v>
          </cell>
          <cell r="F939">
            <v>7.4431999999999912</v>
          </cell>
        </row>
        <row r="940">
          <cell r="E940">
            <v>937</v>
          </cell>
          <cell r="F940">
            <v>7.4493999999999909</v>
          </cell>
        </row>
        <row r="941">
          <cell r="E941">
            <v>938</v>
          </cell>
          <cell r="F941">
            <v>7.4555999999999907</v>
          </cell>
        </row>
        <row r="942">
          <cell r="E942">
            <v>939</v>
          </cell>
          <cell r="F942">
            <v>7.4617999999999904</v>
          </cell>
        </row>
        <row r="943">
          <cell r="E943">
            <v>940</v>
          </cell>
          <cell r="F943">
            <v>7.4679999999999902</v>
          </cell>
        </row>
        <row r="944">
          <cell r="E944">
            <v>941</v>
          </cell>
          <cell r="F944">
            <v>7.47419999999999</v>
          </cell>
        </row>
        <row r="945">
          <cell r="E945">
            <v>942</v>
          </cell>
          <cell r="F945">
            <v>7.4803999999999897</v>
          </cell>
        </row>
        <row r="946">
          <cell r="E946">
            <v>943</v>
          </cell>
          <cell r="F946">
            <v>7.4865999999999895</v>
          </cell>
        </row>
        <row r="947">
          <cell r="E947">
            <v>944</v>
          </cell>
          <cell r="F947">
            <v>7.4927999999999892</v>
          </cell>
        </row>
        <row r="948">
          <cell r="E948">
            <v>945</v>
          </cell>
          <cell r="F948">
            <v>7.498999999999989</v>
          </cell>
        </row>
        <row r="949">
          <cell r="E949">
            <v>946</v>
          </cell>
          <cell r="F949">
            <v>7.5051999999999888</v>
          </cell>
        </row>
        <row r="950">
          <cell r="E950">
            <v>947</v>
          </cell>
          <cell r="F950">
            <v>7.5113999999999885</v>
          </cell>
        </row>
        <row r="951">
          <cell r="E951">
            <v>948</v>
          </cell>
          <cell r="F951">
            <v>7.5175999999999883</v>
          </cell>
        </row>
        <row r="952">
          <cell r="E952">
            <v>949</v>
          </cell>
          <cell r="F952">
            <v>7.5237999999999881</v>
          </cell>
        </row>
        <row r="953">
          <cell r="E953">
            <v>950</v>
          </cell>
          <cell r="F953">
            <v>7.53</v>
          </cell>
        </row>
        <row r="954">
          <cell r="E954">
            <v>951</v>
          </cell>
          <cell r="F954">
            <v>7.5362</v>
          </cell>
        </row>
        <row r="955">
          <cell r="E955">
            <v>952</v>
          </cell>
          <cell r="F955">
            <v>7.5423999999999998</v>
          </cell>
        </row>
        <row r="956">
          <cell r="E956">
            <v>953</v>
          </cell>
          <cell r="F956">
            <v>7.5485999999999995</v>
          </cell>
        </row>
        <row r="957">
          <cell r="E957">
            <v>954</v>
          </cell>
          <cell r="F957">
            <v>7.5547999999999993</v>
          </cell>
        </row>
        <row r="958">
          <cell r="E958">
            <v>955</v>
          </cell>
          <cell r="F958">
            <v>7.5609999999999991</v>
          </cell>
        </row>
        <row r="959">
          <cell r="E959">
            <v>956</v>
          </cell>
          <cell r="F959">
            <v>7.5671999999999988</v>
          </cell>
        </row>
        <row r="960">
          <cell r="E960">
            <v>957</v>
          </cell>
          <cell r="F960">
            <v>7.5733999999999986</v>
          </cell>
        </row>
        <row r="961">
          <cell r="E961">
            <v>958</v>
          </cell>
          <cell r="F961">
            <v>7.5795999999999983</v>
          </cell>
        </row>
        <row r="962">
          <cell r="E962">
            <v>959</v>
          </cell>
          <cell r="F962">
            <v>7.5857999999999981</v>
          </cell>
        </row>
        <row r="963">
          <cell r="E963">
            <v>960</v>
          </cell>
          <cell r="F963">
            <v>7.5919999999999979</v>
          </cell>
        </row>
        <row r="964">
          <cell r="E964">
            <v>961</v>
          </cell>
          <cell r="F964">
            <v>7.5981999999999976</v>
          </cell>
        </row>
        <row r="965">
          <cell r="E965">
            <v>962</v>
          </cell>
          <cell r="F965">
            <v>7.6043999999999974</v>
          </cell>
        </row>
        <row r="966">
          <cell r="E966">
            <v>963</v>
          </cell>
          <cell r="F966">
            <v>7.6105999999999971</v>
          </cell>
        </row>
        <row r="967">
          <cell r="E967">
            <v>964</v>
          </cell>
          <cell r="F967">
            <v>7.6167999999999969</v>
          </cell>
        </row>
        <row r="968">
          <cell r="E968">
            <v>965</v>
          </cell>
          <cell r="F968">
            <v>7.6229999999999967</v>
          </cell>
        </row>
        <row r="969">
          <cell r="E969">
            <v>966</v>
          </cell>
          <cell r="F969">
            <v>7.6291999999999964</v>
          </cell>
        </row>
        <row r="970">
          <cell r="E970">
            <v>967</v>
          </cell>
          <cell r="F970">
            <v>7.6353999999999962</v>
          </cell>
        </row>
        <row r="971">
          <cell r="E971">
            <v>968</v>
          </cell>
          <cell r="F971">
            <v>7.641599999999996</v>
          </cell>
        </row>
        <row r="972">
          <cell r="E972">
            <v>969</v>
          </cell>
          <cell r="F972">
            <v>7.6477999999999957</v>
          </cell>
        </row>
        <row r="973">
          <cell r="E973">
            <v>970</v>
          </cell>
          <cell r="F973">
            <v>7.6539999999999955</v>
          </cell>
        </row>
        <row r="974">
          <cell r="E974">
            <v>971</v>
          </cell>
          <cell r="F974">
            <v>7.6601999999999952</v>
          </cell>
        </row>
        <row r="975">
          <cell r="E975">
            <v>972</v>
          </cell>
          <cell r="F975">
            <v>7.666399999999995</v>
          </cell>
        </row>
        <row r="976">
          <cell r="E976">
            <v>973</v>
          </cell>
          <cell r="F976">
            <v>7.6725999999999948</v>
          </cell>
        </row>
        <row r="977">
          <cell r="E977">
            <v>974</v>
          </cell>
          <cell r="F977">
            <v>7.6787999999999945</v>
          </cell>
        </row>
        <row r="978">
          <cell r="E978">
            <v>975</v>
          </cell>
          <cell r="F978">
            <v>7.6849999999999943</v>
          </cell>
        </row>
        <row r="979">
          <cell r="E979">
            <v>976</v>
          </cell>
          <cell r="F979">
            <v>7.691199999999994</v>
          </cell>
        </row>
        <row r="980">
          <cell r="E980">
            <v>977</v>
          </cell>
          <cell r="F980">
            <v>7.6973999999999938</v>
          </cell>
        </row>
        <row r="981">
          <cell r="E981">
            <v>978</v>
          </cell>
          <cell r="F981">
            <v>7.7035999999999936</v>
          </cell>
        </row>
        <row r="982">
          <cell r="E982">
            <v>979</v>
          </cell>
          <cell r="F982">
            <v>7.7097999999999933</v>
          </cell>
        </row>
        <row r="983">
          <cell r="E983">
            <v>980</v>
          </cell>
          <cell r="F983">
            <v>7.7159999999999931</v>
          </cell>
        </row>
        <row r="984">
          <cell r="E984">
            <v>981</v>
          </cell>
          <cell r="F984">
            <v>7.7221999999999928</v>
          </cell>
        </row>
        <row r="985">
          <cell r="E985">
            <v>982</v>
          </cell>
          <cell r="F985">
            <v>7.7283999999999926</v>
          </cell>
        </row>
        <row r="986">
          <cell r="E986">
            <v>983</v>
          </cell>
          <cell r="F986">
            <v>7.7345999999999924</v>
          </cell>
        </row>
        <row r="987">
          <cell r="E987">
            <v>984</v>
          </cell>
          <cell r="F987">
            <v>7.7407999999999921</v>
          </cell>
        </row>
        <row r="988">
          <cell r="E988">
            <v>985</v>
          </cell>
          <cell r="F988">
            <v>7.7469999999999919</v>
          </cell>
        </row>
        <row r="989">
          <cell r="E989">
            <v>986</v>
          </cell>
          <cell r="F989">
            <v>7.7531999999999917</v>
          </cell>
        </row>
        <row r="990">
          <cell r="E990">
            <v>987</v>
          </cell>
          <cell r="F990">
            <v>7.7593999999999914</v>
          </cell>
        </row>
        <row r="991">
          <cell r="E991">
            <v>988</v>
          </cell>
          <cell r="F991">
            <v>7.7655999999999912</v>
          </cell>
        </row>
        <row r="992">
          <cell r="E992">
            <v>989</v>
          </cell>
          <cell r="F992">
            <v>7.7717999999999909</v>
          </cell>
        </row>
        <row r="993">
          <cell r="E993">
            <v>990</v>
          </cell>
          <cell r="F993">
            <v>7.7779999999999907</v>
          </cell>
        </row>
        <row r="994">
          <cell r="E994">
            <v>991</v>
          </cell>
          <cell r="F994">
            <v>7.7841999999999905</v>
          </cell>
        </row>
        <row r="995">
          <cell r="E995">
            <v>992</v>
          </cell>
          <cell r="F995">
            <v>7.7903999999999902</v>
          </cell>
        </row>
        <row r="996">
          <cell r="E996">
            <v>993</v>
          </cell>
          <cell r="F996">
            <v>7.79659999999999</v>
          </cell>
        </row>
        <row r="997">
          <cell r="E997">
            <v>994</v>
          </cell>
          <cell r="F997">
            <v>7.8027999999999897</v>
          </cell>
        </row>
        <row r="998">
          <cell r="E998">
            <v>995</v>
          </cell>
          <cell r="F998">
            <v>7.8089999999999895</v>
          </cell>
        </row>
        <row r="999">
          <cell r="E999">
            <v>996</v>
          </cell>
          <cell r="F999">
            <v>7.8151999999999893</v>
          </cell>
        </row>
        <row r="1000">
          <cell r="E1000">
            <v>997</v>
          </cell>
          <cell r="F1000">
            <v>7.821399999999989</v>
          </cell>
        </row>
        <row r="1001">
          <cell r="E1001">
            <v>998</v>
          </cell>
          <cell r="F1001">
            <v>7.8275999999999888</v>
          </cell>
        </row>
        <row r="1002">
          <cell r="E1002">
            <v>999</v>
          </cell>
          <cell r="F1002">
            <v>7.8337999999999886</v>
          </cell>
        </row>
        <row r="1003">
          <cell r="E1003">
            <v>1000</v>
          </cell>
          <cell r="F1003">
            <v>7.84</v>
          </cell>
        </row>
        <row r="1004">
          <cell r="E1004">
            <v>1001</v>
          </cell>
          <cell r="F1004">
            <v>7.8442999999999996</v>
          </cell>
        </row>
        <row r="1005">
          <cell r="E1005">
            <v>1002</v>
          </cell>
          <cell r="F1005">
            <v>7.8485999999999994</v>
          </cell>
        </row>
        <row r="1006">
          <cell r="E1006">
            <v>1003</v>
          </cell>
          <cell r="F1006">
            <v>7.8528999999999991</v>
          </cell>
        </row>
        <row r="1007">
          <cell r="E1007">
            <v>1004</v>
          </cell>
          <cell r="F1007">
            <v>7.8571999999999989</v>
          </cell>
        </row>
        <row r="1008">
          <cell r="E1008">
            <v>1005</v>
          </cell>
          <cell r="F1008">
            <v>7.8614999999999986</v>
          </cell>
        </row>
        <row r="1009">
          <cell r="E1009">
            <v>1006</v>
          </cell>
          <cell r="F1009">
            <v>7.8657999999999983</v>
          </cell>
        </row>
        <row r="1010">
          <cell r="E1010">
            <v>1007</v>
          </cell>
          <cell r="F1010">
            <v>7.8700999999999981</v>
          </cell>
        </row>
        <row r="1011">
          <cell r="E1011">
            <v>1008</v>
          </cell>
          <cell r="F1011">
            <v>7.8743999999999978</v>
          </cell>
        </row>
        <row r="1012">
          <cell r="E1012">
            <v>1009</v>
          </cell>
          <cell r="F1012">
            <v>7.8786999999999976</v>
          </cell>
        </row>
        <row r="1013">
          <cell r="E1013">
            <v>1010</v>
          </cell>
          <cell r="F1013">
            <v>7.8829999999999973</v>
          </cell>
        </row>
        <row r="1014">
          <cell r="E1014">
            <v>1011</v>
          </cell>
          <cell r="F1014">
            <v>7.8872999999999971</v>
          </cell>
        </row>
        <row r="1015">
          <cell r="E1015">
            <v>1012</v>
          </cell>
          <cell r="F1015">
            <v>7.8915999999999968</v>
          </cell>
        </row>
        <row r="1016">
          <cell r="E1016">
            <v>1013</v>
          </cell>
          <cell r="F1016">
            <v>7.8958999999999966</v>
          </cell>
        </row>
        <row r="1017">
          <cell r="E1017">
            <v>1014</v>
          </cell>
          <cell r="F1017">
            <v>7.9001999999999963</v>
          </cell>
        </row>
        <row r="1018">
          <cell r="E1018">
            <v>1015</v>
          </cell>
          <cell r="F1018">
            <v>7.9044999999999961</v>
          </cell>
        </row>
        <row r="1019">
          <cell r="E1019">
            <v>1016</v>
          </cell>
          <cell r="F1019">
            <v>7.9087999999999958</v>
          </cell>
        </row>
        <row r="1020">
          <cell r="E1020">
            <v>1017</v>
          </cell>
          <cell r="F1020">
            <v>7.9130999999999956</v>
          </cell>
        </row>
        <row r="1021">
          <cell r="E1021">
            <v>1018</v>
          </cell>
          <cell r="F1021">
            <v>7.9173999999999953</v>
          </cell>
        </row>
        <row r="1022">
          <cell r="E1022">
            <v>1019</v>
          </cell>
          <cell r="F1022">
            <v>7.9216999999999951</v>
          </cell>
        </row>
        <row r="1023">
          <cell r="E1023">
            <v>1020</v>
          </cell>
          <cell r="F1023">
            <v>7.9259999999999948</v>
          </cell>
        </row>
        <row r="1024">
          <cell r="E1024">
            <v>1021</v>
          </cell>
          <cell r="F1024">
            <v>7.9302999999999946</v>
          </cell>
        </row>
        <row r="1025">
          <cell r="E1025">
            <v>1022</v>
          </cell>
          <cell r="F1025">
            <v>7.9345999999999943</v>
          </cell>
        </row>
        <row r="1026">
          <cell r="E1026">
            <v>1023</v>
          </cell>
          <cell r="F1026">
            <v>7.9388999999999941</v>
          </cell>
        </row>
        <row r="1027">
          <cell r="E1027">
            <v>1024</v>
          </cell>
          <cell r="F1027">
            <v>7.9431999999999938</v>
          </cell>
        </row>
        <row r="1028">
          <cell r="E1028">
            <v>1025</v>
          </cell>
          <cell r="F1028">
            <v>7.9474999999999936</v>
          </cell>
        </row>
        <row r="1029">
          <cell r="E1029">
            <v>1026</v>
          </cell>
          <cell r="F1029">
            <v>7.9517999999999933</v>
          </cell>
        </row>
        <row r="1030">
          <cell r="E1030">
            <v>1027</v>
          </cell>
          <cell r="F1030">
            <v>7.9560999999999931</v>
          </cell>
        </row>
        <row r="1031">
          <cell r="E1031">
            <v>1028</v>
          </cell>
          <cell r="F1031">
            <v>7.9603999999999928</v>
          </cell>
        </row>
        <row r="1032">
          <cell r="E1032">
            <v>1029</v>
          </cell>
          <cell r="F1032">
            <v>7.9646999999999926</v>
          </cell>
        </row>
        <row r="1033">
          <cell r="E1033">
            <v>1030</v>
          </cell>
          <cell r="F1033">
            <v>7.9689999999999923</v>
          </cell>
        </row>
        <row r="1034">
          <cell r="E1034">
            <v>1031</v>
          </cell>
          <cell r="F1034">
            <v>7.9732999999999921</v>
          </cell>
        </row>
        <row r="1035">
          <cell r="E1035">
            <v>1032</v>
          </cell>
          <cell r="F1035">
            <v>7.9775999999999918</v>
          </cell>
        </row>
        <row r="1036">
          <cell r="E1036">
            <v>1033</v>
          </cell>
          <cell r="F1036">
            <v>7.9818999999999916</v>
          </cell>
        </row>
        <row r="1037">
          <cell r="E1037">
            <v>1034</v>
          </cell>
          <cell r="F1037">
            <v>7.9861999999999913</v>
          </cell>
        </row>
        <row r="1038">
          <cell r="E1038">
            <v>1035</v>
          </cell>
          <cell r="F1038">
            <v>7.9904999999999911</v>
          </cell>
        </row>
        <row r="1039">
          <cell r="E1039">
            <v>1036</v>
          </cell>
          <cell r="F1039">
            <v>7.9947999999999908</v>
          </cell>
        </row>
        <row r="1040">
          <cell r="E1040">
            <v>1037</v>
          </cell>
          <cell r="F1040">
            <v>7.9990999999999906</v>
          </cell>
        </row>
        <row r="1041">
          <cell r="E1041">
            <v>1038</v>
          </cell>
          <cell r="F1041">
            <v>8.0033999999999903</v>
          </cell>
        </row>
        <row r="1042">
          <cell r="E1042">
            <v>1039</v>
          </cell>
          <cell r="F1042">
            <v>8.0076999999999909</v>
          </cell>
        </row>
        <row r="1043">
          <cell r="E1043">
            <v>1040</v>
          </cell>
          <cell r="F1043">
            <v>8.0119999999999916</v>
          </cell>
        </row>
        <row r="1044">
          <cell r="E1044">
            <v>1041</v>
          </cell>
          <cell r="F1044">
            <v>8.0162999999999922</v>
          </cell>
        </row>
        <row r="1045">
          <cell r="E1045">
            <v>1042</v>
          </cell>
          <cell r="F1045">
            <v>8.0205999999999928</v>
          </cell>
        </row>
        <row r="1046">
          <cell r="E1046">
            <v>1043</v>
          </cell>
          <cell r="F1046">
            <v>8.0248999999999935</v>
          </cell>
        </row>
        <row r="1047">
          <cell r="E1047">
            <v>1044</v>
          </cell>
          <cell r="F1047">
            <v>8.0291999999999941</v>
          </cell>
        </row>
        <row r="1048">
          <cell r="E1048">
            <v>1045</v>
          </cell>
          <cell r="F1048">
            <v>8.0334999999999948</v>
          </cell>
        </row>
        <row r="1049">
          <cell r="E1049">
            <v>1046</v>
          </cell>
          <cell r="F1049">
            <v>8.0377999999999954</v>
          </cell>
        </row>
        <row r="1050">
          <cell r="E1050">
            <v>1047</v>
          </cell>
          <cell r="F1050">
            <v>8.042099999999996</v>
          </cell>
        </row>
        <row r="1051">
          <cell r="E1051">
            <v>1048</v>
          </cell>
          <cell r="F1051">
            <v>8.0463999999999967</v>
          </cell>
        </row>
        <row r="1052">
          <cell r="E1052">
            <v>1049</v>
          </cell>
          <cell r="F1052">
            <v>8.0506999999999973</v>
          </cell>
        </row>
        <row r="1053">
          <cell r="E1053">
            <v>1050</v>
          </cell>
          <cell r="F1053">
            <v>8.0549999999999979</v>
          </cell>
        </row>
        <row r="1054">
          <cell r="E1054">
            <v>1051</v>
          </cell>
          <cell r="F1054">
            <v>8.0592999999999986</v>
          </cell>
        </row>
        <row r="1055">
          <cell r="E1055">
            <v>1052</v>
          </cell>
          <cell r="F1055">
            <v>8.0635999999999992</v>
          </cell>
        </row>
        <row r="1056">
          <cell r="E1056">
            <v>1053</v>
          </cell>
          <cell r="F1056">
            <v>8.0678999999999998</v>
          </cell>
        </row>
        <row r="1057">
          <cell r="E1057">
            <v>1054</v>
          </cell>
          <cell r="F1057">
            <v>8.0722000000000005</v>
          </cell>
        </row>
        <row r="1058">
          <cell r="E1058">
            <v>1055</v>
          </cell>
          <cell r="F1058">
            <v>8.0765000000000011</v>
          </cell>
        </row>
        <row r="1059">
          <cell r="E1059">
            <v>1056</v>
          </cell>
          <cell r="F1059">
            <v>8.0808000000000018</v>
          </cell>
        </row>
        <row r="1060">
          <cell r="E1060">
            <v>1057</v>
          </cell>
          <cell r="F1060">
            <v>8.0851000000000024</v>
          </cell>
        </row>
        <row r="1061">
          <cell r="E1061">
            <v>1058</v>
          </cell>
          <cell r="F1061">
            <v>8.089400000000003</v>
          </cell>
        </row>
        <row r="1062">
          <cell r="E1062">
            <v>1059</v>
          </cell>
          <cell r="F1062">
            <v>8.0937000000000037</v>
          </cell>
        </row>
        <row r="1063">
          <cell r="E1063">
            <v>1060</v>
          </cell>
          <cell r="F1063">
            <v>8.0980000000000043</v>
          </cell>
        </row>
        <row r="1064">
          <cell r="E1064">
            <v>1061</v>
          </cell>
          <cell r="F1064">
            <v>8.1023000000000049</v>
          </cell>
        </row>
        <row r="1065">
          <cell r="E1065">
            <v>1062</v>
          </cell>
          <cell r="F1065">
            <v>8.1066000000000056</v>
          </cell>
        </row>
        <row r="1066">
          <cell r="E1066">
            <v>1063</v>
          </cell>
          <cell r="F1066">
            <v>8.1109000000000062</v>
          </cell>
        </row>
        <row r="1067">
          <cell r="E1067">
            <v>1064</v>
          </cell>
          <cell r="F1067">
            <v>8.1152000000000069</v>
          </cell>
        </row>
        <row r="1068">
          <cell r="E1068">
            <v>1065</v>
          </cell>
          <cell r="F1068">
            <v>8.1195000000000075</v>
          </cell>
        </row>
        <row r="1069">
          <cell r="E1069">
            <v>1066</v>
          </cell>
          <cell r="F1069">
            <v>8.1238000000000081</v>
          </cell>
        </row>
        <row r="1070">
          <cell r="E1070">
            <v>1067</v>
          </cell>
          <cell r="F1070">
            <v>8.1281000000000088</v>
          </cell>
        </row>
        <row r="1071">
          <cell r="E1071">
            <v>1068</v>
          </cell>
          <cell r="F1071">
            <v>8.1324000000000094</v>
          </cell>
        </row>
        <row r="1072">
          <cell r="E1072">
            <v>1069</v>
          </cell>
          <cell r="F1072">
            <v>8.13670000000001</v>
          </cell>
        </row>
        <row r="1073">
          <cell r="E1073">
            <v>1070</v>
          </cell>
          <cell r="F1073">
            <v>8.1410000000000107</v>
          </cell>
        </row>
        <row r="1074">
          <cell r="E1074">
            <v>1071</v>
          </cell>
          <cell r="F1074">
            <v>8.1453000000000113</v>
          </cell>
        </row>
        <row r="1075">
          <cell r="E1075">
            <v>1072</v>
          </cell>
          <cell r="F1075">
            <v>8.1496000000000119</v>
          </cell>
        </row>
        <row r="1076">
          <cell r="E1076">
            <v>1073</v>
          </cell>
          <cell r="F1076">
            <v>8.1539000000000126</v>
          </cell>
        </row>
        <row r="1077">
          <cell r="E1077">
            <v>1074</v>
          </cell>
          <cell r="F1077">
            <v>8.1582000000000132</v>
          </cell>
        </row>
        <row r="1078">
          <cell r="E1078">
            <v>1075</v>
          </cell>
          <cell r="F1078">
            <v>8.1625000000000139</v>
          </cell>
        </row>
        <row r="1079">
          <cell r="E1079">
            <v>1076</v>
          </cell>
          <cell r="F1079">
            <v>8.1668000000000145</v>
          </cell>
        </row>
        <row r="1080">
          <cell r="E1080">
            <v>1077</v>
          </cell>
          <cell r="F1080">
            <v>8.1711000000000151</v>
          </cell>
        </row>
        <row r="1081">
          <cell r="E1081">
            <v>1078</v>
          </cell>
          <cell r="F1081">
            <v>8.1754000000000158</v>
          </cell>
        </row>
        <row r="1082">
          <cell r="E1082">
            <v>1079</v>
          </cell>
          <cell r="F1082">
            <v>8.1797000000000164</v>
          </cell>
        </row>
        <row r="1083">
          <cell r="E1083">
            <v>1080</v>
          </cell>
          <cell r="F1083">
            <v>8.184000000000017</v>
          </cell>
        </row>
        <row r="1084">
          <cell r="E1084">
            <v>1081</v>
          </cell>
          <cell r="F1084">
            <v>8.1883000000000177</v>
          </cell>
        </row>
        <row r="1085">
          <cell r="E1085">
            <v>1082</v>
          </cell>
          <cell r="F1085">
            <v>8.1926000000000183</v>
          </cell>
        </row>
        <row r="1086">
          <cell r="E1086">
            <v>1083</v>
          </cell>
          <cell r="F1086">
            <v>8.1969000000000189</v>
          </cell>
        </row>
        <row r="1087">
          <cell r="E1087">
            <v>1084</v>
          </cell>
          <cell r="F1087">
            <v>8.2012000000000196</v>
          </cell>
        </row>
        <row r="1088">
          <cell r="E1088">
            <v>1085</v>
          </cell>
          <cell r="F1088">
            <v>8.2055000000000202</v>
          </cell>
        </row>
        <row r="1089">
          <cell r="E1089">
            <v>1086</v>
          </cell>
          <cell r="F1089">
            <v>8.2098000000000209</v>
          </cell>
        </row>
        <row r="1090">
          <cell r="E1090">
            <v>1087</v>
          </cell>
          <cell r="F1090">
            <v>8.2141000000000215</v>
          </cell>
        </row>
        <row r="1091">
          <cell r="E1091">
            <v>1088</v>
          </cell>
          <cell r="F1091">
            <v>8.2184000000000221</v>
          </cell>
        </row>
        <row r="1092">
          <cell r="E1092">
            <v>1089</v>
          </cell>
          <cell r="F1092">
            <v>8.2227000000000228</v>
          </cell>
        </row>
        <row r="1093">
          <cell r="E1093">
            <v>1090</v>
          </cell>
          <cell r="F1093">
            <v>8.2270000000000234</v>
          </cell>
        </row>
        <row r="1094">
          <cell r="E1094">
            <v>1091</v>
          </cell>
          <cell r="F1094">
            <v>8.231300000000024</v>
          </cell>
        </row>
        <row r="1095">
          <cell r="E1095">
            <v>1092</v>
          </cell>
          <cell r="F1095">
            <v>8.2356000000000247</v>
          </cell>
        </row>
        <row r="1096">
          <cell r="E1096">
            <v>1093</v>
          </cell>
          <cell r="F1096">
            <v>8.2399000000000253</v>
          </cell>
        </row>
        <row r="1097">
          <cell r="E1097">
            <v>1094</v>
          </cell>
          <cell r="F1097">
            <v>8.2442000000000242</v>
          </cell>
        </row>
        <row r="1098">
          <cell r="E1098">
            <v>1095</v>
          </cell>
          <cell r="F1098">
            <v>8.2485000000000248</v>
          </cell>
        </row>
        <row r="1099">
          <cell r="E1099">
            <v>1096</v>
          </cell>
          <cell r="F1099">
            <v>8.2528000000000254</v>
          </cell>
        </row>
        <row r="1100">
          <cell r="E1100">
            <v>1097</v>
          </cell>
          <cell r="F1100">
            <v>8.2571000000000261</v>
          </cell>
        </row>
        <row r="1101">
          <cell r="E1101">
            <v>1098</v>
          </cell>
          <cell r="F1101">
            <v>8.2614000000000267</v>
          </cell>
        </row>
        <row r="1102">
          <cell r="E1102">
            <v>1099</v>
          </cell>
          <cell r="F1102">
            <v>8.2657000000000256</v>
          </cell>
        </row>
        <row r="1103">
          <cell r="E1103">
            <v>1100</v>
          </cell>
          <cell r="F1103">
            <v>8.27</v>
          </cell>
        </row>
        <row r="1104">
          <cell r="E1104">
            <v>1101</v>
          </cell>
          <cell r="F1104">
            <v>8.2743000000000002</v>
          </cell>
        </row>
        <row r="1105">
          <cell r="E1105">
            <v>1102</v>
          </cell>
          <cell r="F1105">
            <v>8.2786000000000008</v>
          </cell>
        </row>
        <row r="1106">
          <cell r="E1106">
            <v>1103</v>
          </cell>
          <cell r="F1106">
            <v>8.2828999999999997</v>
          </cell>
        </row>
        <row r="1107">
          <cell r="E1107">
            <v>1104</v>
          </cell>
          <cell r="F1107">
            <v>8.2872000000000003</v>
          </cell>
        </row>
        <row r="1108">
          <cell r="E1108">
            <v>1105</v>
          </cell>
          <cell r="F1108">
            <v>8.2914999999999992</v>
          </cell>
        </row>
        <row r="1109">
          <cell r="E1109">
            <v>1106</v>
          </cell>
          <cell r="F1109">
            <v>8.2957999999999998</v>
          </cell>
        </row>
        <row r="1110">
          <cell r="E1110">
            <v>1107</v>
          </cell>
          <cell r="F1110">
            <v>8.3001000000000005</v>
          </cell>
        </row>
        <row r="1111">
          <cell r="E1111">
            <v>1108</v>
          </cell>
          <cell r="F1111">
            <v>8.3044000000000011</v>
          </cell>
        </row>
        <row r="1112">
          <cell r="E1112">
            <v>1109</v>
          </cell>
          <cell r="F1112">
            <v>8.3087</v>
          </cell>
        </row>
        <row r="1113">
          <cell r="E1113">
            <v>1110</v>
          </cell>
          <cell r="F1113">
            <v>8.3129999999999988</v>
          </cell>
        </row>
        <row r="1114">
          <cell r="E1114">
            <v>1111</v>
          </cell>
          <cell r="F1114">
            <v>8.3172999999999995</v>
          </cell>
        </row>
        <row r="1115">
          <cell r="E1115">
            <v>1112</v>
          </cell>
          <cell r="F1115">
            <v>8.3216000000000001</v>
          </cell>
        </row>
        <row r="1116">
          <cell r="E1116">
            <v>1113</v>
          </cell>
          <cell r="F1116">
            <v>8.3259000000000007</v>
          </cell>
        </row>
        <row r="1117">
          <cell r="E1117">
            <v>1114</v>
          </cell>
          <cell r="F1117">
            <v>8.3301999999999996</v>
          </cell>
        </row>
        <row r="1118">
          <cell r="E1118">
            <v>1115</v>
          </cell>
          <cell r="F1118">
            <v>8.3345000000000002</v>
          </cell>
        </row>
        <row r="1119">
          <cell r="E1119">
            <v>1116</v>
          </cell>
          <cell r="F1119">
            <v>8.3387999999999991</v>
          </cell>
        </row>
        <row r="1120">
          <cell r="E1120">
            <v>1117</v>
          </cell>
          <cell r="F1120">
            <v>8.3430999999999997</v>
          </cell>
        </row>
        <row r="1121">
          <cell r="E1121">
            <v>1118</v>
          </cell>
          <cell r="F1121">
            <v>8.3474000000000004</v>
          </cell>
        </row>
        <row r="1122">
          <cell r="E1122">
            <v>1119</v>
          </cell>
          <cell r="F1122">
            <v>8.351700000000001</v>
          </cell>
        </row>
        <row r="1123">
          <cell r="E1123">
            <v>1120</v>
          </cell>
          <cell r="F1123">
            <v>8.3559999999999999</v>
          </cell>
        </row>
        <row r="1124">
          <cell r="E1124">
            <v>1121</v>
          </cell>
          <cell r="F1124">
            <v>8.3602999999999987</v>
          </cell>
        </row>
        <row r="1125">
          <cell r="E1125">
            <v>1122</v>
          </cell>
          <cell r="F1125">
            <v>8.3645999999999994</v>
          </cell>
        </row>
        <row r="1126">
          <cell r="E1126">
            <v>1123</v>
          </cell>
          <cell r="F1126">
            <v>8.3689</v>
          </cell>
        </row>
        <row r="1127">
          <cell r="E1127">
            <v>1124</v>
          </cell>
          <cell r="F1127">
            <v>8.3732000000000006</v>
          </cell>
        </row>
        <row r="1128">
          <cell r="E1128">
            <v>1125</v>
          </cell>
          <cell r="F1128">
            <v>8.3775000000000013</v>
          </cell>
        </row>
        <row r="1129">
          <cell r="E1129">
            <v>1126</v>
          </cell>
          <cell r="F1129">
            <v>8.3818000000000001</v>
          </cell>
        </row>
        <row r="1130">
          <cell r="E1130">
            <v>1127</v>
          </cell>
          <cell r="F1130">
            <v>8.386099999999999</v>
          </cell>
        </row>
        <row r="1131">
          <cell r="E1131">
            <v>1128</v>
          </cell>
          <cell r="F1131">
            <v>8.3903999999999996</v>
          </cell>
        </row>
        <row r="1132">
          <cell r="E1132">
            <v>1129</v>
          </cell>
          <cell r="F1132">
            <v>8.3947000000000003</v>
          </cell>
        </row>
        <row r="1133">
          <cell r="E1133">
            <v>1130</v>
          </cell>
          <cell r="F1133">
            <v>8.3990000000000009</v>
          </cell>
        </row>
        <row r="1134">
          <cell r="E1134">
            <v>1131</v>
          </cell>
          <cell r="F1134">
            <v>8.4032999999999998</v>
          </cell>
        </row>
        <row r="1135">
          <cell r="E1135">
            <v>1132</v>
          </cell>
          <cell r="F1135">
            <v>8.4076000000000004</v>
          </cell>
        </row>
        <row r="1136">
          <cell r="E1136">
            <v>1133</v>
          </cell>
          <cell r="F1136">
            <v>8.4118999999999993</v>
          </cell>
        </row>
        <row r="1137">
          <cell r="E1137">
            <v>1134</v>
          </cell>
          <cell r="F1137">
            <v>8.4161999999999999</v>
          </cell>
        </row>
        <row r="1138">
          <cell r="E1138">
            <v>1135</v>
          </cell>
          <cell r="F1138">
            <v>8.4205000000000005</v>
          </cell>
        </row>
        <row r="1139">
          <cell r="E1139">
            <v>1136</v>
          </cell>
          <cell r="F1139">
            <v>8.4248000000000012</v>
          </cell>
        </row>
        <row r="1140">
          <cell r="E1140">
            <v>1137</v>
          </cell>
          <cell r="F1140">
            <v>8.4291</v>
          </cell>
        </row>
        <row r="1141">
          <cell r="E1141">
            <v>1138</v>
          </cell>
          <cell r="F1141">
            <v>8.4333999999999989</v>
          </cell>
        </row>
        <row r="1142">
          <cell r="E1142">
            <v>1139</v>
          </cell>
          <cell r="F1142">
            <v>8.4376999999999995</v>
          </cell>
        </row>
        <row r="1143">
          <cell r="E1143">
            <v>1140</v>
          </cell>
          <cell r="F1143">
            <v>8.4420000000000002</v>
          </cell>
        </row>
        <row r="1144">
          <cell r="E1144">
            <v>1141</v>
          </cell>
          <cell r="F1144">
            <v>8.4463000000000008</v>
          </cell>
        </row>
        <row r="1145">
          <cell r="E1145">
            <v>1142</v>
          </cell>
          <cell r="F1145">
            <v>8.4505999999999997</v>
          </cell>
        </row>
        <row r="1146">
          <cell r="E1146">
            <v>1143</v>
          </cell>
          <cell r="F1146">
            <v>8.4549000000000003</v>
          </cell>
        </row>
        <row r="1147">
          <cell r="E1147">
            <v>1144</v>
          </cell>
          <cell r="F1147">
            <v>8.4591999999999992</v>
          </cell>
        </row>
        <row r="1148">
          <cell r="E1148">
            <v>1145</v>
          </cell>
          <cell r="F1148">
            <v>8.4634999999999998</v>
          </cell>
        </row>
        <row r="1149">
          <cell r="E1149">
            <v>1146</v>
          </cell>
          <cell r="F1149">
            <v>8.4678000000000004</v>
          </cell>
        </row>
        <row r="1150">
          <cell r="E1150">
            <v>1147</v>
          </cell>
          <cell r="F1150">
            <v>8.4721000000000011</v>
          </cell>
        </row>
        <row r="1151">
          <cell r="E1151">
            <v>1148</v>
          </cell>
          <cell r="F1151">
            <v>8.4763999999999999</v>
          </cell>
        </row>
        <row r="1152">
          <cell r="E1152">
            <v>1149</v>
          </cell>
          <cell r="F1152">
            <v>8.4806999999999988</v>
          </cell>
        </row>
        <row r="1153">
          <cell r="E1153">
            <v>1150</v>
          </cell>
          <cell r="F1153">
            <v>8.4849999999999994</v>
          </cell>
        </row>
        <row r="1154">
          <cell r="E1154">
            <v>1151</v>
          </cell>
          <cell r="F1154">
            <v>8.4893000000000001</v>
          </cell>
        </row>
        <row r="1155">
          <cell r="E1155">
            <v>1152</v>
          </cell>
          <cell r="F1155">
            <v>8.4936000000000007</v>
          </cell>
        </row>
        <row r="1156">
          <cell r="E1156">
            <v>1153</v>
          </cell>
          <cell r="F1156">
            <v>8.4979000000000013</v>
          </cell>
        </row>
        <row r="1157">
          <cell r="E1157">
            <v>1154</v>
          </cell>
          <cell r="F1157">
            <v>8.5022000000000002</v>
          </cell>
        </row>
        <row r="1158">
          <cell r="E1158">
            <v>1155</v>
          </cell>
          <cell r="F1158">
            <v>8.5064999999999991</v>
          </cell>
        </row>
        <row r="1159">
          <cell r="E1159">
            <v>1156</v>
          </cell>
          <cell r="F1159">
            <v>8.5107999999999997</v>
          </cell>
        </row>
        <row r="1160">
          <cell r="E1160">
            <v>1157</v>
          </cell>
          <cell r="F1160">
            <v>8.5151000000000003</v>
          </cell>
        </row>
        <row r="1161">
          <cell r="E1161">
            <v>1158</v>
          </cell>
          <cell r="F1161">
            <v>8.519400000000001</v>
          </cell>
        </row>
        <row r="1162">
          <cell r="E1162">
            <v>1159</v>
          </cell>
          <cell r="F1162">
            <v>8.5236999999999998</v>
          </cell>
        </row>
        <row r="1163">
          <cell r="E1163">
            <v>1160</v>
          </cell>
          <cell r="F1163">
            <v>8.5280000000000005</v>
          </cell>
        </row>
        <row r="1164">
          <cell r="E1164">
            <v>1161</v>
          </cell>
          <cell r="F1164">
            <v>8.5322999999999993</v>
          </cell>
        </row>
        <row r="1165">
          <cell r="E1165">
            <v>1162</v>
          </cell>
          <cell r="F1165">
            <v>8.5366</v>
          </cell>
        </row>
        <row r="1166">
          <cell r="E1166">
            <v>1163</v>
          </cell>
          <cell r="F1166">
            <v>8.5409000000000006</v>
          </cell>
        </row>
        <row r="1167">
          <cell r="E1167">
            <v>1164</v>
          </cell>
          <cell r="F1167">
            <v>8.5452000000000012</v>
          </cell>
        </row>
        <row r="1168">
          <cell r="E1168">
            <v>1165</v>
          </cell>
          <cell r="F1168">
            <v>8.5495000000000001</v>
          </cell>
        </row>
        <row r="1169">
          <cell r="E1169">
            <v>1166</v>
          </cell>
          <cell r="F1169">
            <v>8.553799999999999</v>
          </cell>
        </row>
        <row r="1170">
          <cell r="E1170">
            <v>1167</v>
          </cell>
          <cell r="F1170">
            <v>8.5580999999999996</v>
          </cell>
        </row>
        <row r="1171">
          <cell r="E1171">
            <v>1168</v>
          </cell>
          <cell r="F1171">
            <v>8.5624000000000002</v>
          </cell>
        </row>
        <row r="1172">
          <cell r="E1172">
            <v>1169</v>
          </cell>
          <cell r="F1172">
            <v>8.5667000000000009</v>
          </cell>
        </row>
        <row r="1173">
          <cell r="E1173">
            <v>1170</v>
          </cell>
          <cell r="F1173">
            <v>8.5709999999999997</v>
          </cell>
        </row>
        <row r="1174">
          <cell r="E1174">
            <v>1171</v>
          </cell>
          <cell r="F1174">
            <v>8.5753000000000004</v>
          </cell>
        </row>
        <row r="1175">
          <cell r="E1175">
            <v>1172</v>
          </cell>
          <cell r="F1175">
            <v>8.5795999999999992</v>
          </cell>
        </row>
        <row r="1176">
          <cell r="E1176">
            <v>1173</v>
          </cell>
          <cell r="F1176">
            <v>8.5838999999999999</v>
          </cell>
        </row>
        <row r="1177">
          <cell r="E1177">
            <v>1174</v>
          </cell>
          <cell r="F1177">
            <v>8.5882000000000005</v>
          </cell>
        </row>
        <row r="1178">
          <cell r="E1178">
            <v>1175</v>
          </cell>
          <cell r="F1178">
            <v>8.5925000000000011</v>
          </cell>
        </row>
        <row r="1179">
          <cell r="E1179">
            <v>1176</v>
          </cell>
          <cell r="F1179">
            <v>8.5968</v>
          </cell>
        </row>
        <row r="1180">
          <cell r="E1180">
            <v>1177</v>
          </cell>
          <cell r="F1180">
            <v>8.6010999999999989</v>
          </cell>
        </row>
        <row r="1181">
          <cell r="E1181">
            <v>1178</v>
          </cell>
          <cell r="F1181">
            <v>8.6053999999999995</v>
          </cell>
        </row>
        <row r="1182">
          <cell r="E1182">
            <v>1179</v>
          </cell>
          <cell r="F1182">
            <v>8.6097000000000001</v>
          </cell>
        </row>
        <row r="1183">
          <cell r="E1183">
            <v>1180</v>
          </cell>
          <cell r="F1183">
            <v>8.6140000000000008</v>
          </cell>
        </row>
        <row r="1184">
          <cell r="E1184">
            <v>1181</v>
          </cell>
          <cell r="F1184">
            <v>8.6182999999999996</v>
          </cell>
        </row>
        <row r="1185">
          <cell r="E1185">
            <v>1182</v>
          </cell>
          <cell r="F1185">
            <v>8.6226000000000003</v>
          </cell>
        </row>
        <row r="1186">
          <cell r="E1186">
            <v>1183</v>
          </cell>
          <cell r="F1186">
            <v>8.6268999999999991</v>
          </cell>
        </row>
        <row r="1187">
          <cell r="E1187">
            <v>1184</v>
          </cell>
          <cell r="F1187">
            <v>8.6311999999999998</v>
          </cell>
        </row>
        <row r="1188">
          <cell r="E1188">
            <v>1185</v>
          </cell>
          <cell r="F1188">
            <v>8.6355000000000004</v>
          </cell>
        </row>
        <row r="1189">
          <cell r="E1189">
            <v>1186</v>
          </cell>
          <cell r="F1189">
            <v>8.639800000000001</v>
          </cell>
        </row>
        <row r="1190">
          <cell r="E1190">
            <v>1187</v>
          </cell>
          <cell r="F1190">
            <v>8.6440999999999999</v>
          </cell>
        </row>
        <row r="1191">
          <cell r="E1191">
            <v>1188</v>
          </cell>
          <cell r="F1191">
            <v>8.6483999999999988</v>
          </cell>
        </row>
        <row r="1192">
          <cell r="E1192">
            <v>1189</v>
          </cell>
          <cell r="F1192">
            <v>8.6526999999999994</v>
          </cell>
        </row>
        <row r="1193">
          <cell r="E1193">
            <v>1190</v>
          </cell>
          <cell r="F1193">
            <v>8.657</v>
          </cell>
        </row>
        <row r="1194">
          <cell r="E1194">
            <v>1191</v>
          </cell>
          <cell r="F1194">
            <v>8.6613000000000007</v>
          </cell>
        </row>
        <row r="1195">
          <cell r="E1195">
            <v>1192</v>
          </cell>
          <cell r="F1195">
            <v>8.6656000000000013</v>
          </cell>
        </row>
        <row r="1196">
          <cell r="E1196">
            <v>1193</v>
          </cell>
          <cell r="F1196">
            <v>8.6699000000000002</v>
          </cell>
        </row>
        <row r="1197">
          <cell r="E1197">
            <v>1194</v>
          </cell>
          <cell r="F1197">
            <v>8.674199999999999</v>
          </cell>
        </row>
        <row r="1198">
          <cell r="E1198">
            <v>1195</v>
          </cell>
          <cell r="F1198">
            <v>8.6784999999999997</v>
          </cell>
        </row>
        <row r="1199">
          <cell r="E1199">
            <v>1196</v>
          </cell>
          <cell r="F1199">
            <v>8.6828000000000003</v>
          </cell>
        </row>
        <row r="1200">
          <cell r="E1200">
            <v>1197</v>
          </cell>
          <cell r="F1200">
            <v>8.6871000000000009</v>
          </cell>
        </row>
        <row r="1201">
          <cell r="E1201">
            <v>1198</v>
          </cell>
          <cell r="F1201">
            <v>8.6913999999999998</v>
          </cell>
        </row>
        <row r="1202">
          <cell r="E1202">
            <v>1199</v>
          </cell>
          <cell r="F1202">
            <v>8.6957000000000004</v>
          </cell>
        </row>
        <row r="1203">
          <cell r="E1203">
            <v>1200</v>
          </cell>
          <cell r="F1203">
            <v>8.6999999999999993</v>
          </cell>
        </row>
        <row r="1204">
          <cell r="E1204">
            <v>1201</v>
          </cell>
          <cell r="F1204">
            <v>8.7044999999999995</v>
          </cell>
        </row>
        <row r="1205">
          <cell r="E1205">
            <v>1202</v>
          </cell>
          <cell r="F1205">
            <v>8.7089999999999996</v>
          </cell>
        </row>
        <row r="1206">
          <cell r="E1206">
            <v>1203</v>
          </cell>
          <cell r="F1206">
            <v>8.7134999999999998</v>
          </cell>
        </row>
        <row r="1207">
          <cell r="E1207">
            <v>1204</v>
          </cell>
          <cell r="F1207">
            <v>8.718</v>
          </cell>
        </row>
        <row r="1208">
          <cell r="E1208">
            <v>1205</v>
          </cell>
          <cell r="F1208">
            <v>8.7225000000000001</v>
          </cell>
        </row>
        <row r="1209">
          <cell r="E1209">
            <v>1206</v>
          </cell>
          <cell r="F1209">
            <v>8.7270000000000003</v>
          </cell>
        </row>
        <row r="1210">
          <cell r="E1210">
            <v>1207</v>
          </cell>
          <cell r="F1210">
            <v>8.7315000000000005</v>
          </cell>
        </row>
        <row r="1211">
          <cell r="E1211">
            <v>1208</v>
          </cell>
          <cell r="F1211">
            <v>8.7360000000000007</v>
          </cell>
        </row>
        <row r="1212">
          <cell r="E1212">
            <v>1209</v>
          </cell>
          <cell r="F1212">
            <v>8.740499999999999</v>
          </cell>
        </row>
        <row r="1213">
          <cell r="E1213">
            <v>1210</v>
          </cell>
          <cell r="F1213">
            <v>8.7449999999999992</v>
          </cell>
        </row>
        <row r="1214">
          <cell r="E1214">
            <v>1211</v>
          </cell>
          <cell r="F1214">
            <v>8.7494999999999994</v>
          </cell>
        </row>
        <row r="1215">
          <cell r="E1215">
            <v>1212</v>
          </cell>
          <cell r="F1215">
            <v>8.7539999999999996</v>
          </cell>
        </row>
        <row r="1216">
          <cell r="E1216">
            <v>1213</v>
          </cell>
          <cell r="F1216">
            <v>8.7584999999999997</v>
          </cell>
        </row>
        <row r="1217">
          <cell r="E1217">
            <v>1214</v>
          </cell>
          <cell r="F1217">
            <v>8.7629999999999981</v>
          </cell>
        </row>
        <row r="1218">
          <cell r="E1218">
            <v>1215</v>
          </cell>
          <cell r="F1218">
            <v>8.7674999999999983</v>
          </cell>
        </row>
        <row r="1219">
          <cell r="E1219">
            <v>1216</v>
          </cell>
          <cell r="F1219">
            <v>8.7719999999999985</v>
          </cell>
        </row>
        <row r="1220">
          <cell r="E1220">
            <v>1217</v>
          </cell>
          <cell r="F1220">
            <v>8.7764999999999986</v>
          </cell>
        </row>
        <row r="1221">
          <cell r="E1221">
            <v>1218</v>
          </cell>
          <cell r="F1221">
            <v>8.7809999999999988</v>
          </cell>
        </row>
        <row r="1222">
          <cell r="E1222">
            <v>1219</v>
          </cell>
          <cell r="F1222">
            <v>8.785499999999999</v>
          </cell>
        </row>
        <row r="1223">
          <cell r="E1223">
            <v>1220</v>
          </cell>
          <cell r="F1223">
            <v>8.7899999999999991</v>
          </cell>
        </row>
        <row r="1224">
          <cell r="E1224">
            <v>1221</v>
          </cell>
          <cell r="F1224">
            <v>8.7944999999999993</v>
          </cell>
        </row>
        <row r="1225">
          <cell r="E1225">
            <v>1222</v>
          </cell>
          <cell r="F1225">
            <v>8.7989999999999995</v>
          </cell>
        </row>
        <row r="1226">
          <cell r="E1226">
            <v>1223</v>
          </cell>
          <cell r="F1226">
            <v>8.8034999999999997</v>
          </cell>
        </row>
        <row r="1227">
          <cell r="E1227">
            <v>1224</v>
          </cell>
          <cell r="F1227">
            <v>8.8079999999999998</v>
          </cell>
        </row>
        <row r="1228">
          <cell r="E1228">
            <v>1225</v>
          </cell>
          <cell r="F1228">
            <v>8.8125</v>
          </cell>
        </row>
        <row r="1229">
          <cell r="E1229">
            <v>1226</v>
          </cell>
          <cell r="F1229">
            <v>8.8170000000000002</v>
          </cell>
        </row>
        <row r="1230">
          <cell r="E1230">
            <v>1227</v>
          </cell>
          <cell r="F1230">
            <v>8.8215000000000003</v>
          </cell>
        </row>
        <row r="1231">
          <cell r="E1231">
            <v>1228</v>
          </cell>
          <cell r="F1231">
            <v>8.8260000000000005</v>
          </cell>
        </row>
        <row r="1232">
          <cell r="E1232">
            <v>1229</v>
          </cell>
          <cell r="F1232">
            <v>8.8305000000000007</v>
          </cell>
        </row>
        <row r="1233">
          <cell r="E1233">
            <v>1230</v>
          </cell>
          <cell r="F1233">
            <v>8.8349999999999991</v>
          </cell>
        </row>
        <row r="1234">
          <cell r="E1234">
            <v>1231</v>
          </cell>
          <cell r="F1234">
            <v>8.8394999999999992</v>
          </cell>
        </row>
        <row r="1235">
          <cell r="E1235">
            <v>1232</v>
          </cell>
          <cell r="F1235">
            <v>8.8439999999999994</v>
          </cell>
        </row>
        <row r="1236">
          <cell r="E1236">
            <v>1233</v>
          </cell>
          <cell r="F1236">
            <v>8.8484999999999996</v>
          </cell>
        </row>
        <row r="1237">
          <cell r="E1237">
            <v>1234</v>
          </cell>
          <cell r="F1237">
            <v>8.8529999999999998</v>
          </cell>
        </row>
        <row r="1238">
          <cell r="E1238">
            <v>1235</v>
          </cell>
          <cell r="F1238">
            <v>8.8574999999999982</v>
          </cell>
        </row>
        <row r="1239">
          <cell r="E1239">
            <v>1236</v>
          </cell>
          <cell r="F1239">
            <v>8.8619999999999983</v>
          </cell>
        </row>
        <row r="1240">
          <cell r="E1240">
            <v>1237</v>
          </cell>
          <cell r="F1240">
            <v>8.8664999999999985</v>
          </cell>
        </row>
        <row r="1241">
          <cell r="E1241">
            <v>1238</v>
          </cell>
          <cell r="F1241">
            <v>8.8709999999999987</v>
          </cell>
        </row>
        <row r="1242">
          <cell r="E1242">
            <v>1239</v>
          </cell>
          <cell r="F1242">
            <v>8.8754999999999988</v>
          </cell>
        </row>
        <row r="1243">
          <cell r="E1243">
            <v>1240</v>
          </cell>
          <cell r="F1243">
            <v>8.879999999999999</v>
          </cell>
        </row>
        <row r="1244">
          <cell r="E1244">
            <v>1241</v>
          </cell>
          <cell r="F1244">
            <v>8.8844999999999992</v>
          </cell>
        </row>
        <row r="1245">
          <cell r="E1245">
            <v>1242</v>
          </cell>
          <cell r="F1245">
            <v>8.8889999999999993</v>
          </cell>
        </row>
        <row r="1246">
          <cell r="E1246">
            <v>1243</v>
          </cell>
          <cell r="F1246">
            <v>8.8934999999999995</v>
          </cell>
        </row>
        <row r="1247">
          <cell r="E1247">
            <v>1244</v>
          </cell>
          <cell r="F1247">
            <v>8.8979999999999997</v>
          </cell>
        </row>
        <row r="1248">
          <cell r="E1248">
            <v>1245</v>
          </cell>
          <cell r="F1248">
            <v>8.9024999999999999</v>
          </cell>
        </row>
        <row r="1249">
          <cell r="E1249">
            <v>1246</v>
          </cell>
          <cell r="F1249">
            <v>8.907</v>
          </cell>
        </row>
        <row r="1250">
          <cell r="E1250">
            <v>1247</v>
          </cell>
          <cell r="F1250">
            <v>8.9115000000000002</v>
          </cell>
        </row>
        <row r="1251">
          <cell r="E1251">
            <v>1248</v>
          </cell>
          <cell r="F1251">
            <v>8.9160000000000004</v>
          </cell>
        </row>
        <row r="1252">
          <cell r="E1252">
            <v>1249</v>
          </cell>
          <cell r="F1252">
            <v>8.9205000000000005</v>
          </cell>
        </row>
        <row r="1253">
          <cell r="E1253">
            <v>1250</v>
          </cell>
          <cell r="F1253">
            <v>8.9250000000000007</v>
          </cell>
        </row>
        <row r="1254">
          <cell r="E1254">
            <v>1251</v>
          </cell>
          <cell r="F1254">
            <v>8.9294999999999991</v>
          </cell>
        </row>
        <row r="1255">
          <cell r="E1255">
            <v>1252</v>
          </cell>
          <cell r="F1255">
            <v>8.9339999999999993</v>
          </cell>
        </row>
        <row r="1256">
          <cell r="E1256">
            <v>1253</v>
          </cell>
          <cell r="F1256">
            <v>8.9384999999999994</v>
          </cell>
        </row>
        <row r="1257">
          <cell r="E1257">
            <v>1254</v>
          </cell>
          <cell r="F1257">
            <v>8.9429999999999996</v>
          </cell>
        </row>
        <row r="1258">
          <cell r="E1258">
            <v>1255</v>
          </cell>
          <cell r="F1258">
            <v>8.9474999999999998</v>
          </cell>
        </row>
        <row r="1259">
          <cell r="E1259">
            <v>1256</v>
          </cell>
          <cell r="F1259">
            <v>8.9519999999999982</v>
          </cell>
        </row>
        <row r="1260">
          <cell r="E1260">
            <v>1257</v>
          </cell>
          <cell r="F1260">
            <v>8.9564999999999984</v>
          </cell>
        </row>
        <row r="1261">
          <cell r="E1261">
            <v>1258</v>
          </cell>
          <cell r="F1261">
            <v>8.9609999999999985</v>
          </cell>
        </row>
        <row r="1262">
          <cell r="E1262">
            <v>1259</v>
          </cell>
          <cell r="F1262">
            <v>8.9654999999999987</v>
          </cell>
        </row>
        <row r="1263">
          <cell r="E1263">
            <v>1260</v>
          </cell>
          <cell r="F1263">
            <v>8.9699999999999989</v>
          </cell>
        </row>
        <row r="1264">
          <cell r="E1264">
            <v>1261</v>
          </cell>
          <cell r="F1264">
            <v>8.974499999999999</v>
          </cell>
        </row>
        <row r="1265">
          <cell r="E1265">
            <v>1262</v>
          </cell>
          <cell r="F1265">
            <v>8.9789999999999992</v>
          </cell>
        </row>
        <row r="1266">
          <cell r="E1266">
            <v>1263</v>
          </cell>
          <cell r="F1266">
            <v>8.9834999999999994</v>
          </cell>
        </row>
        <row r="1267">
          <cell r="E1267">
            <v>1264</v>
          </cell>
          <cell r="F1267">
            <v>8.9879999999999995</v>
          </cell>
        </row>
        <row r="1268">
          <cell r="E1268">
            <v>1265</v>
          </cell>
          <cell r="F1268">
            <v>8.9924999999999997</v>
          </cell>
        </row>
        <row r="1269">
          <cell r="E1269">
            <v>1266</v>
          </cell>
          <cell r="F1269">
            <v>8.9969999999999999</v>
          </cell>
        </row>
        <row r="1270">
          <cell r="E1270">
            <v>1267</v>
          </cell>
          <cell r="F1270">
            <v>9.0015000000000001</v>
          </cell>
        </row>
        <row r="1271">
          <cell r="E1271">
            <v>1268</v>
          </cell>
          <cell r="F1271">
            <v>9.0060000000000002</v>
          </cell>
        </row>
        <row r="1272">
          <cell r="E1272">
            <v>1269</v>
          </cell>
          <cell r="F1272">
            <v>9.0105000000000004</v>
          </cell>
        </row>
        <row r="1273">
          <cell r="E1273">
            <v>1270</v>
          </cell>
          <cell r="F1273">
            <v>9.0150000000000006</v>
          </cell>
        </row>
        <row r="1274">
          <cell r="E1274">
            <v>1271</v>
          </cell>
          <cell r="F1274">
            <v>9.019499999999999</v>
          </cell>
        </row>
        <row r="1275">
          <cell r="E1275">
            <v>1272</v>
          </cell>
          <cell r="F1275">
            <v>9.0239999999999991</v>
          </cell>
        </row>
        <row r="1276">
          <cell r="E1276">
            <v>1273</v>
          </cell>
          <cell r="F1276">
            <v>9.0284999999999993</v>
          </cell>
        </row>
        <row r="1277">
          <cell r="E1277">
            <v>1274</v>
          </cell>
          <cell r="F1277">
            <v>9.0329999999999995</v>
          </cell>
        </row>
        <row r="1278">
          <cell r="E1278">
            <v>1275</v>
          </cell>
          <cell r="F1278">
            <v>9.0374999999999996</v>
          </cell>
        </row>
        <row r="1279">
          <cell r="E1279">
            <v>1276</v>
          </cell>
          <cell r="F1279">
            <v>9.0419999999999998</v>
          </cell>
        </row>
        <row r="1280">
          <cell r="E1280">
            <v>1277</v>
          </cell>
          <cell r="F1280">
            <v>9.0464999999999982</v>
          </cell>
        </row>
        <row r="1281">
          <cell r="E1281">
            <v>1278</v>
          </cell>
          <cell r="F1281">
            <v>9.0509999999999984</v>
          </cell>
        </row>
        <row r="1282">
          <cell r="E1282">
            <v>1279</v>
          </cell>
          <cell r="F1282">
            <v>9.0554999999999986</v>
          </cell>
        </row>
        <row r="1283">
          <cell r="E1283">
            <v>1280</v>
          </cell>
          <cell r="F1283">
            <v>9.0599999999999987</v>
          </cell>
        </row>
        <row r="1284">
          <cell r="E1284">
            <v>1281</v>
          </cell>
          <cell r="F1284">
            <v>9.0644999999999989</v>
          </cell>
        </row>
        <row r="1285">
          <cell r="E1285">
            <v>1282</v>
          </cell>
          <cell r="F1285">
            <v>9.0689999999999991</v>
          </cell>
        </row>
        <row r="1286">
          <cell r="E1286">
            <v>1283</v>
          </cell>
          <cell r="F1286">
            <v>9.0734999999999992</v>
          </cell>
        </row>
        <row r="1287">
          <cell r="E1287">
            <v>1284</v>
          </cell>
          <cell r="F1287">
            <v>9.0779999999999994</v>
          </cell>
        </row>
        <row r="1288">
          <cell r="E1288">
            <v>1285</v>
          </cell>
          <cell r="F1288">
            <v>9.0824999999999996</v>
          </cell>
        </row>
        <row r="1289">
          <cell r="E1289">
            <v>1286</v>
          </cell>
          <cell r="F1289">
            <v>9.0869999999999997</v>
          </cell>
        </row>
        <row r="1290">
          <cell r="E1290">
            <v>1287</v>
          </cell>
          <cell r="F1290">
            <v>9.0914999999999999</v>
          </cell>
        </row>
        <row r="1291">
          <cell r="E1291">
            <v>1288</v>
          </cell>
          <cell r="F1291">
            <v>9.0960000000000001</v>
          </cell>
        </row>
        <row r="1292">
          <cell r="E1292">
            <v>1289</v>
          </cell>
          <cell r="F1292">
            <v>9.1005000000000003</v>
          </cell>
        </row>
        <row r="1293">
          <cell r="E1293">
            <v>1290</v>
          </cell>
          <cell r="F1293">
            <v>9.1050000000000004</v>
          </cell>
        </row>
        <row r="1294">
          <cell r="E1294">
            <v>1291</v>
          </cell>
          <cell r="F1294">
            <v>9.1095000000000006</v>
          </cell>
        </row>
        <row r="1295">
          <cell r="E1295">
            <v>1292</v>
          </cell>
          <cell r="F1295">
            <v>9.113999999999999</v>
          </cell>
        </row>
        <row r="1296">
          <cell r="E1296">
            <v>1293</v>
          </cell>
          <cell r="F1296">
            <v>9.1184999999999992</v>
          </cell>
        </row>
        <row r="1297">
          <cell r="E1297">
            <v>1294</v>
          </cell>
          <cell r="F1297">
            <v>9.1229999999999993</v>
          </cell>
        </row>
        <row r="1298">
          <cell r="E1298">
            <v>1295</v>
          </cell>
          <cell r="F1298">
            <v>9.1274999999999995</v>
          </cell>
        </row>
        <row r="1299">
          <cell r="E1299">
            <v>1296</v>
          </cell>
          <cell r="F1299">
            <v>9.1319999999999997</v>
          </cell>
        </row>
        <row r="1300">
          <cell r="E1300">
            <v>1297</v>
          </cell>
          <cell r="F1300">
            <v>9.1364999999999981</v>
          </cell>
        </row>
        <row r="1301">
          <cell r="E1301">
            <v>1298</v>
          </cell>
          <cell r="F1301">
            <v>9.1409999999999982</v>
          </cell>
        </row>
        <row r="1302">
          <cell r="E1302">
            <v>1299</v>
          </cell>
          <cell r="F1302">
            <v>9.1454999999999984</v>
          </cell>
        </row>
        <row r="1303">
          <cell r="E1303">
            <v>1300</v>
          </cell>
          <cell r="F1303">
            <v>9.15</v>
          </cell>
        </row>
        <row r="1304">
          <cell r="E1304">
            <v>1301</v>
          </cell>
          <cell r="F1304">
            <v>9.1540999999999997</v>
          </cell>
        </row>
        <row r="1305">
          <cell r="E1305">
            <v>1302</v>
          </cell>
          <cell r="F1305">
            <v>9.1582000000000008</v>
          </cell>
        </row>
        <row r="1306">
          <cell r="E1306">
            <v>1303</v>
          </cell>
          <cell r="F1306">
            <v>9.1623000000000001</v>
          </cell>
        </row>
        <row r="1307">
          <cell r="E1307">
            <v>1304</v>
          </cell>
          <cell r="F1307">
            <v>9.1663999999999994</v>
          </cell>
        </row>
        <row r="1308">
          <cell r="E1308">
            <v>1305</v>
          </cell>
          <cell r="F1308">
            <v>9.1705000000000005</v>
          </cell>
        </row>
        <row r="1309">
          <cell r="E1309">
            <v>1306</v>
          </cell>
          <cell r="F1309">
            <v>9.1745999999999999</v>
          </cell>
        </row>
        <row r="1310">
          <cell r="E1310">
            <v>1307</v>
          </cell>
          <cell r="F1310">
            <v>9.178700000000001</v>
          </cell>
        </row>
        <row r="1311">
          <cell r="E1311">
            <v>1308</v>
          </cell>
          <cell r="F1311">
            <v>9.1828000000000003</v>
          </cell>
        </row>
        <row r="1312">
          <cell r="E1312">
            <v>1309</v>
          </cell>
          <cell r="F1312">
            <v>9.1868999999999996</v>
          </cell>
        </row>
        <row r="1313">
          <cell r="E1313">
            <v>1310</v>
          </cell>
          <cell r="F1313">
            <v>9.1910000000000007</v>
          </cell>
        </row>
        <row r="1314">
          <cell r="E1314">
            <v>1311</v>
          </cell>
          <cell r="F1314">
            <v>9.1951000000000001</v>
          </cell>
        </row>
        <row r="1315">
          <cell r="E1315">
            <v>1312</v>
          </cell>
          <cell r="F1315">
            <v>9.1992000000000012</v>
          </cell>
        </row>
        <row r="1316">
          <cell r="E1316">
            <v>1313</v>
          </cell>
          <cell r="F1316">
            <v>9.2033000000000005</v>
          </cell>
        </row>
        <row r="1317">
          <cell r="E1317">
            <v>1314</v>
          </cell>
          <cell r="F1317">
            <v>9.2073999999999998</v>
          </cell>
        </row>
        <row r="1318">
          <cell r="E1318">
            <v>1315</v>
          </cell>
          <cell r="F1318">
            <v>9.2115000000000009</v>
          </cell>
        </row>
        <row r="1319">
          <cell r="E1319">
            <v>1316</v>
          </cell>
          <cell r="F1319">
            <v>9.2156000000000002</v>
          </cell>
        </row>
        <row r="1320">
          <cell r="E1320">
            <v>1317</v>
          </cell>
          <cell r="F1320">
            <v>9.2196999999999996</v>
          </cell>
        </row>
        <row r="1321">
          <cell r="E1321">
            <v>1318</v>
          </cell>
          <cell r="F1321">
            <v>9.2238000000000007</v>
          </cell>
        </row>
        <row r="1322">
          <cell r="E1322">
            <v>1319</v>
          </cell>
          <cell r="F1322">
            <v>9.2279</v>
          </cell>
        </row>
        <row r="1323">
          <cell r="E1323">
            <v>1320</v>
          </cell>
          <cell r="F1323">
            <v>9.2320000000000011</v>
          </cell>
        </row>
        <row r="1324">
          <cell r="E1324">
            <v>1321</v>
          </cell>
          <cell r="F1324">
            <v>9.2361000000000004</v>
          </cell>
        </row>
        <row r="1325">
          <cell r="E1325">
            <v>1322</v>
          </cell>
          <cell r="F1325">
            <v>9.2401999999999997</v>
          </cell>
        </row>
        <row r="1326">
          <cell r="E1326">
            <v>1323</v>
          </cell>
          <cell r="F1326">
            <v>9.2443000000000008</v>
          </cell>
        </row>
        <row r="1327">
          <cell r="E1327">
            <v>1324</v>
          </cell>
          <cell r="F1327">
            <v>9.2484000000000002</v>
          </cell>
        </row>
        <row r="1328">
          <cell r="E1328">
            <v>1325</v>
          </cell>
          <cell r="F1328">
            <v>9.2524999999999995</v>
          </cell>
        </row>
        <row r="1329">
          <cell r="E1329">
            <v>1326</v>
          </cell>
          <cell r="F1329">
            <v>9.2566000000000006</v>
          </cell>
        </row>
        <row r="1330">
          <cell r="E1330">
            <v>1327</v>
          </cell>
          <cell r="F1330">
            <v>9.2606999999999999</v>
          </cell>
        </row>
        <row r="1331">
          <cell r="E1331">
            <v>1328</v>
          </cell>
          <cell r="F1331">
            <v>9.264800000000001</v>
          </cell>
        </row>
        <row r="1332">
          <cell r="E1332">
            <v>1329</v>
          </cell>
          <cell r="F1332">
            <v>9.2689000000000004</v>
          </cell>
        </row>
        <row r="1333">
          <cell r="E1333">
            <v>1330</v>
          </cell>
          <cell r="F1333">
            <v>9.2729999999999997</v>
          </cell>
        </row>
        <row r="1334">
          <cell r="E1334">
            <v>1331</v>
          </cell>
          <cell r="F1334">
            <v>9.2771000000000008</v>
          </cell>
        </row>
        <row r="1335">
          <cell r="E1335">
            <v>1332</v>
          </cell>
          <cell r="F1335">
            <v>9.2812000000000001</v>
          </cell>
        </row>
        <row r="1336">
          <cell r="E1336">
            <v>1333</v>
          </cell>
          <cell r="F1336">
            <v>9.2852999999999994</v>
          </cell>
        </row>
        <row r="1337">
          <cell r="E1337">
            <v>1334</v>
          </cell>
          <cell r="F1337">
            <v>9.2894000000000005</v>
          </cell>
        </row>
        <row r="1338">
          <cell r="E1338">
            <v>1335</v>
          </cell>
          <cell r="F1338">
            <v>9.2934999999999999</v>
          </cell>
        </row>
        <row r="1339">
          <cell r="E1339">
            <v>1336</v>
          </cell>
          <cell r="F1339">
            <v>9.297600000000001</v>
          </cell>
        </row>
        <row r="1340">
          <cell r="E1340">
            <v>1337</v>
          </cell>
          <cell r="F1340">
            <v>9.3017000000000003</v>
          </cell>
        </row>
        <row r="1341">
          <cell r="E1341">
            <v>1338</v>
          </cell>
          <cell r="F1341">
            <v>9.3057999999999996</v>
          </cell>
        </row>
        <row r="1342">
          <cell r="E1342">
            <v>1339</v>
          </cell>
          <cell r="F1342">
            <v>9.3099000000000007</v>
          </cell>
        </row>
        <row r="1343">
          <cell r="E1343">
            <v>1340</v>
          </cell>
          <cell r="F1343">
            <v>9.3140000000000001</v>
          </cell>
        </row>
        <row r="1344">
          <cell r="E1344">
            <v>1341</v>
          </cell>
          <cell r="F1344">
            <v>9.3181000000000012</v>
          </cell>
        </row>
        <row r="1345">
          <cell r="E1345">
            <v>1342</v>
          </cell>
          <cell r="F1345">
            <v>9.3222000000000005</v>
          </cell>
        </row>
        <row r="1346">
          <cell r="E1346">
            <v>1343</v>
          </cell>
          <cell r="F1346">
            <v>9.3262999999999998</v>
          </cell>
        </row>
        <row r="1347">
          <cell r="E1347">
            <v>1344</v>
          </cell>
          <cell r="F1347">
            <v>9.3304000000000009</v>
          </cell>
        </row>
        <row r="1348">
          <cell r="E1348">
            <v>1345</v>
          </cell>
          <cell r="F1348">
            <v>9.3345000000000002</v>
          </cell>
        </row>
        <row r="1349">
          <cell r="E1349">
            <v>1346</v>
          </cell>
          <cell r="F1349">
            <v>9.3385999999999996</v>
          </cell>
        </row>
        <row r="1350">
          <cell r="E1350">
            <v>1347</v>
          </cell>
          <cell r="F1350">
            <v>9.3427000000000007</v>
          </cell>
        </row>
        <row r="1351">
          <cell r="E1351">
            <v>1348</v>
          </cell>
          <cell r="F1351">
            <v>9.3468</v>
          </cell>
        </row>
        <row r="1352">
          <cell r="E1352">
            <v>1349</v>
          </cell>
          <cell r="F1352">
            <v>9.3509000000000011</v>
          </cell>
        </row>
        <row r="1353">
          <cell r="E1353">
            <v>1350</v>
          </cell>
          <cell r="F1353">
            <v>9.3550000000000004</v>
          </cell>
        </row>
        <row r="1354">
          <cell r="E1354">
            <v>1351</v>
          </cell>
          <cell r="F1354">
            <v>9.3590999999999998</v>
          </cell>
        </row>
        <row r="1355">
          <cell r="E1355">
            <v>1352</v>
          </cell>
          <cell r="F1355">
            <v>9.3632000000000009</v>
          </cell>
        </row>
        <row r="1356">
          <cell r="E1356">
            <v>1353</v>
          </cell>
          <cell r="F1356">
            <v>9.3673000000000002</v>
          </cell>
        </row>
        <row r="1357">
          <cell r="E1357">
            <v>1354</v>
          </cell>
          <cell r="F1357">
            <v>9.3713999999999995</v>
          </cell>
        </row>
        <row r="1358">
          <cell r="E1358">
            <v>1355</v>
          </cell>
          <cell r="F1358">
            <v>9.3755000000000006</v>
          </cell>
        </row>
        <row r="1359">
          <cell r="E1359">
            <v>1356</v>
          </cell>
          <cell r="F1359">
            <v>9.3795999999999999</v>
          </cell>
        </row>
        <row r="1360">
          <cell r="E1360">
            <v>1357</v>
          </cell>
          <cell r="F1360">
            <v>9.383700000000001</v>
          </cell>
        </row>
        <row r="1361">
          <cell r="E1361">
            <v>1358</v>
          </cell>
          <cell r="F1361">
            <v>9.3878000000000004</v>
          </cell>
        </row>
        <row r="1362">
          <cell r="E1362">
            <v>1359</v>
          </cell>
          <cell r="F1362">
            <v>9.3918999999999997</v>
          </cell>
        </row>
        <row r="1363">
          <cell r="E1363">
            <v>1360</v>
          </cell>
          <cell r="F1363">
            <v>9.3960000000000008</v>
          </cell>
        </row>
        <row r="1364">
          <cell r="E1364">
            <v>1361</v>
          </cell>
          <cell r="F1364">
            <v>9.4001000000000001</v>
          </cell>
        </row>
        <row r="1365">
          <cell r="E1365">
            <v>1362</v>
          </cell>
          <cell r="F1365">
            <v>9.4041999999999994</v>
          </cell>
        </row>
        <row r="1366">
          <cell r="E1366">
            <v>1363</v>
          </cell>
          <cell r="F1366">
            <v>9.4083000000000006</v>
          </cell>
        </row>
        <row r="1367">
          <cell r="E1367">
            <v>1364</v>
          </cell>
          <cell r="F1367">
            <v>9.4123999999999999</v>
          </cell>
        </row>
        <row r="1368">
          <cell r="E1368">
            <v>1365</v>
          </cell>
          <cell r="F1368">
            <v>9.416500000000001</v>
          </cell>
        </row>
        <row r="1369">
          <cell r="E1369">
            <v>1366</v>
          </cell>
          <cell r="F1369">
            <v>9.4206000000000003</v>
          </cell>
        </row>
        <row r="1370">
          <cell r="E1370">
            <v>1367</v>
          </cell>
          <cell r="F1370">
            <v>9.4246999999999996</v>
          </cell>
        </row>
        <row r="1371">
          <cell r="E1371">
            <v>1368</v>
          </cell>
          <cell r="F1371">
            <v>9.4288000000000007</v>
          </cell>
        </row>
        <row r="1372">
          <cell r="E1372">
            <v>1369</v>
          </cell>
          <cell r="F1372">
            <v>9.4329000000000001</v>
          </cell>
        </row>
        <row r="1373">
          <cell r="E1373">
            <v>1370</v>
          </cell>
          <cell r="F1373">
            <v>9.4370000000000012</v>
          </cell>
        </row>
        <row r="1374">
          <cell r="E1374">
            <v>1371</v>
          </cell>
          <cell r="F1374">
            <v>9.4411000000000005</v>
          </cell>
        </row>
        <row r="1375">
          <cell r="E1375">
            <v>1372</v>
          </cell>
          <cell r="F1375">
            <v>9.4451999999999998</v>
          </cell>
        </row>
        <row r="1376">
          <cell r="E1376">
            <v>1373</v>
          </cell>
          <cell r="F1376">
            <v>9.4493000000000009</v>
          </cell>
        </row>
        <row r="1377">
          <cell r="E1377">
            <v>1374</v>
          </cell>
          <cell r="F1377">
            <v>9.4534000000000002</v>
          </cell>
        </row>
        <row r="1378">
          <cell r="E1378">
            <v>1375</v>
          </cell>
          <cell r="F1378">
            <v>9.4574999999999996</v>
          </cell>
        </row>
        <row r="1379">
          <cell r="E1379">
            <v>1376</v>
          </cell>
          <cell r="F1379">
            <v>9.4616000000000007</v>
          </cell>
        </row>
        <row r="1380">
          <cell r="E1380">
            <v>1377</v>
          </cell>
          <cell r="F1380">
            <v>9.4657</v>
          </cell>
        </row>
        <row r="1381">
          <cell r="E1381">
            <v>1378</v>
          </cell>
          <cell r="F1381">
            <v>9.4698000000000011</v>
          </cell>
        </row>
        <row r="1382">
          <cell r="E1382">
            <v>1379</v>
          </cell>
          <cell r="F1382">
            <v>9.4739000000000004</v>
          </cell>
        </row>
        <row r="1383">
          <cell r="E1383">
            <v>1380</v>
          </cell>
          <cell r="F1383">
            <v>9.4779999999999998</v>
          </cell>
        </row>
        <row r="1384">
          <cell r="E1384">
            <v>1381</v>
          </cell>
          <cell r="F1384">
            <v>9.4821000000000009</v>
          </cell>
        </row>
        <row r="1385">
          <cell r="E1385">
            <v>1382</v>
          </cell>
          <cell r="F1385">
            <v>9.4862000000000002</v>
          </cell>
        </row>
        <row r="1386">
          <cell r="E1386">
            <v>1383</v>
          </cell>
          <cell r="F1386">
            <v>9.4902999999999995</v>
          </cell>
        </row>
        <row r="1387">
          <cell r="E1387">
            <v>1384</v>
          </cell>
          <cell r="F1387">
            <v>9.4944000000000006</v>
          </cell>
        </row>
        <row r="1388">
          <cell r="E1388">
            <v>1385</v>
          </cell>
          <cell r="F1388">
            <v>9.4984999999999999</v>
          </cell>
        </row>
        <row r="1389">
          <cell r="E1389">
            <v>1386</v>
          </cell>
          <cell r="F1389">
            <v>9.502600000000001</v>
          </cell>
        </row>
        <row r="1390">
          <cell r="E1390">
            <v>1387</v>
          </cell>
          <cell r="F1390">
            <v>9.5067000000000004</v>
          </cell>
        </row>
        <row r="1391">
          <cell r="E1391">
            <v>1388</v>
          </cell>
          <cell r="F1391">
            <v>9.5107999999999997</v>
          </cell>
        </row>
        <row r="1392">
          <cell r="E1392">
            <v>1389</v>
          </cell>
          <cell r="F1392">
            <v>9.5149000000000008</v>
          </cell>
        </row>
        <row r="1393">
          <cell r="E1393">
            <v>1390</v>
          </cell>
          <cell r="F1393">
            <v>9.5190000000000001</v>
          </cell>
        </row>
        <row r="1394">
          <cell r="E1394">
            <v>1391</v>
          </cell>
          <cell r="F1394">
            <v>9.5230999999999995</v>
          </cell>
        </row>
        <row r="1395">
          <cell r="E1395">
            <v>1392</v>
          </cell>
          <cell r="F1395">
            <v>9.5272000000000006</v>
          </cell>
        </row>
        <row r="1396">
          <cell r="E1396">
            <v>1393</v>
          </cell>
          <cell r="F1396">
            <v>9.5312999999999999</v>
          </cell>
        </row>
        <row r="1397">
          <cell r="E1397">
            <v>1394</v>
          </cell>
          <cell r="F1397">
            <v>9.535400000000001</v>
          </cell>
        </row>
        <row r="1398">
          <cell r="E1398">
            <v>1395</v>
          </cell>
          <cell r="F1398">
            <v>9.5395000000000003</v>
          </cell>
        </row>
        <row r="1399">
          <cell r="E1399">
            <v>1396</v>
          </cell>
          <cell r="F1399">
            <v>9.5435999999999996</v>
          </cell>
        </row>
        <row r="1400">
          <cell r="E1400">
            <v>1397</v>
          </cell>
          <cell r="F1400">
            <v>9.5477000000000007</v>
          </cell>
        </row>
        <row r="1401">
          <cell r="E1401">
            <v>1398</v>
          </cell>
          <cell r="F1401">
            <v>9.5518000000000001</v>
          </cell>
        </row>
        <row r="1402">
          <cell r="E1402">
            <v>1399</v>
          </cell>
          <cell r="F1402">
            <v>9.5559000000000012</v>
          </cell>
        </row>
        <row r="1403">
          <cell r="E1403">
            <v>1400</v>
          </cell>
          <cell r="F1403">
            <v>9.56</v>
          </cell>
        </row>
        <row r="1404">
          <cell r="E1404">
            <v>1401</v>
          </cell>
          <cell r="F1404">
            <v>9.5633999999999997</v>
          </cell>
        </row>
        <row r="1405">
          <cell r="E1405">
            <v>1402</v>
          </cell>
          <cell r="F1405">
            <v>9.5668000000000006</v>
          </cell>
        </row>
        <row r="1406">
          <cell r="E1406">
            <v>1403</v>
          </cell>
          <cell r="F1406">
            <v>9.5701999999999998</v>
          </cell>
        </row>
        <row r="1407">
          <cell r="E1407">
            <v>1404</v>
          </cell>
          <cell r="F1407">
            <v>9.573599999999999</v>
          </cell>
        </row>
        <row r="1408">
          <cell r="E1408">
            <v>1405</v>
          </cell>
          <cell r="F1408">
            <v>9.577</v>
          </cell>
        </row>
        <row r="1409">
          <cell r="E1409">
            <v>1406</v>
          </cell>
          <cell r="F1409">
            <v>9.5803999999999991</v>
          </cell>
        </row>
        <row r="1410">
          <cell r="E1410">
            <v>1407</v>
          </cell>
          <cell r="F1410">
            <v>9.5838000000000001</v>
          </cell>
        </row>
        <row r="1411">
          <cell r="E1411">
            <v>1408</v>
          </cell>
          <cell r="F1411">
            <v>9.5871999999999993</v>
          </cell>
        </row>
        <row r="1412">
          <cell r="E1412">
            <v>1409</v>
          </cell>
          <cell r="F1412">
            <v>9.5905999999999985</v>
          </cell>
        </row>
        <row r="1413">
          <cell r="E1413">
            <v>1410</v>
          </cell>
          <cell r="F1413">
            <v>9.5939999999999994</v>
          </cell>
        </row>
        <row r="1414">
          <cell r="E1414">
            <v>1411</v>
          </cell>
          <cell r="F1414">
            <v>9.5974000000000004</v>
          </cell>
        </row>
        <row r="1415">
          <cell r="E1415">
            <v>1412</v>
          </cell>
          <cell r="F1415">
            <v>9.6007999999999996</v>
          </cell>
        </row>
        <row r="1416">
          <cell r="E1416">
            <v>1413</v>
          </cell>
          <cell r="F1416">
            <v>9.6041999999999987</v>
          </cell>
        </row>
        <row r="1417">
          <cell r="E1417">
            <v>1414</v>
          </cell>
          <cell r="F1417">
            <v>9.6075999999999997</v>
          </cell>
        </row>
        <row r="1418">
          <cell r="E1418">
            <v>1415</v>
          </cell>
          <cell r="F1418">
            <v>9.6110000000000007</v>
          </cell>
        </row>
        <row r="1419">
          <cell r="E1419">
            <v>1416</v>
          </cell>
          <cell r="F1419">
            <v>9.6143999999999998</v>
          </cell>
        </row>
        <row r="1420">
          <cell r="E1420">
            <v>1417</v>
          </cell>
          <cell r="F1420">
            <v>9.617799999999999</v>
          </cell>
        </row>
        <row r="1421">
          <cell r="E1421">
            <v>1418</v>
          </cell>
          <cell r="F1421">
            <v>9.6212</v>
          </cell>
        </row>
        <row r="1422">
          <cell r="E1422">
            <v>1419</v>
          </cell>
          <cell r="F1422">
            <v>9.6245999999999992</v>
          </cell>
        </row>
        <row r="1423">
          <cell r="E1423">
            <v>1420</v>
          </cell>
          <cell r="F1423">
            <v>9.6280000000000001</v>
          </cell>
        </row>
        <row r="1424">
          <cell r="E1424">
            <v>1421</v>
          </cell>
          <cell r="F1424">
            <v>9.6313999999999993</v>
          </cell>
        </row>
        <row r="1425">
          <cell r="E1425">
            <v>1422</v>
          </cell>
          <cell r="F1425">
            <v>9.6347999999999985</v>
          </cell>
        </row>
        <row r="1426">
          <cell r="E1426">
            <v>1423</v>
          </cell>
          <cell r="F1426">
            <v>9.6381999999999994</v>
          </cell>
        </row>
        <row r="1427">
          <cell r="E1427">
            <v>1424</v>
          </cell>
          <cell r="F1427">
            <v>9.6416000000000004</v>
          </cell>
        </row>
        <row r="1428">
          <cell r="E1428">
            <v>1425</v>
          </cell>
          <cell r="F1428">
            <v>9.6449999999999996</v>
          </cell>
        </row>
        <row r="1429">
          <cell r="E1429">
            <v>1426</v>
          </cell>
          <cell r="F1429">
            <v>9.6483999999999988</v>
          </cell>
        </row>
        <row r="1430">
          <cell r="E1430">
            <v>1427</v>
          </cell>
          <cell r="F1430">
            <v>9.6517999999999997</v>
          </cell>
        </row>
        <row r="1431">
          <cell r="E1431">
            <v>1428</v>
          </cell>
          <cell r="F1431">
            <v>9.6552000000000007</v>
          </cell>
        </row>
        <row r="1432">
          <cell r="E1432">
            <v>1429</v>
          </cell>
          <cell r="F1432">
            <v>9.6585999999999999</v>
          </cell>
        </row>
        <row r="1433">
          <cell r="E1433">
            <v>1430</v>
          </cell>
          <cell r="F1433">
            <v>9.661999999999999</v>
          </cell>
        </row>
        <row r="1434">
          <cell r="E1434">
            <v>1431</v>
          </cell>
          <cell r="F1434">
            <v>9.6654</v>
          </cell>
        </row>
        <row r="1435">
          <cell r="E1435">
            <v>1432</v>
          </cell>
          <cell r="F1435">
            <v>9.6687999999999992</v>
          </cell>
        </row>
        <row r="1436">
          <cell r="E1436">
            <v>1433</v>
          </cell>
          <cell r="F1436">
            <v>9.6722000000000001</v>
          </cell>
        </row>
        <row r="1437">
          <cell r="E1437">
            <v>1434</v>
          </cell>
          <cell r="F1437">
            <v>9.6755999999999993</v>
          </cell>
        </row>
        <row r="1438">
          <cell r="E1438">
            <v>1435</v>
          </cell>
          <cell r="F1438">
            <v>9.6789999999999985</v>
          </cell>
        </row>
        <row r="1439">
          <cell r="E1439">
            <v>1436</v>
          </cell>
          <cell r="F1439">
            <v>9.6823999999999995</v>
          </cell>
        </row>
        <row r="1440">
          <cell r="E1440">
            <v>1437</v>
          </cell>
          <cell r="F1440">
            <v>9.6858000000000004</v>
          </cell>
        </row>
        <row r="1441">
          <cell r="E1441">
            <v>1438</v>
          </cell>
          <cell r="F1441">
            <v>9.6891999999999996</v>
          </cell>
        </row>
        <row r="1442">
          <cell r="E1442">
            <v>1439</v>
          </cell>
          <cell r="F1442">
            <v>9.6925999999999988</v>
          </cell>
        </row>
        <row r="1443">
          <cell r="E1443">
            <v>1440</v>
          </cell>
          <cell r="F1443">
            <v>9.6959999999999997</v>
          </cell>
        </row>
        <row r="1444">
          <cell r="E1444">
            <v>1441</v>
          </cell>
          <cell r="F1444">
            <v>9.6994000000000007</v>
          </cell>
        </row>
        <row r="1445">
          <cell r="E1445">
            <v>1442</v>
          </cell>
          <cell r="F1445">
            <v>9.7027999999999999</v>
          </cell>
        </row>
        <row r="1446">
          <cell r="E1446">
            <v>1443</v>
          </cell>
          <cell r="F1446">
            <v>9.7061999999999991</v>
          </cell>
        </row>
        <row r="1447">
          <cell r="E1447">
            <v>1444</v>
          </cell>
          <cell r="F1447">
            <v>9.7095999999999982</v>
          </cell>
        </row>
        <row r="1448">
          <cell r="E1448">
            <v>1445</v>
          </cell>
          <cell r="F1448">
            <v>9.7129999999999992</v>
          </cell>
        </row>
        <row r="1449">
          <cell r="E1449">
            <v>1446</v>
          </cell>
          <cell r="F1449">
            <v>9.7164000000000001</v>
          </cell>
        </row>
        <row r="1450">
          <cell r="E1450">
            <v>1447</v>
          </cell>
          <cell r="F1450">
            <v>9.7197999999999993</v>
          </cell>
        </row>
        <row r="1451">
          <cell r="E1451">
            <v>1448</v>
          </cell>
          <cell r="F1451">
            <v>9.7231999999999985</v>
          </cell>
        </row>
        <row r="1452">
          <cell r="E1452">
            <v>1449</v>
          </cell>
          <cell r="F1452">
            <v>9.7265999999999995</v>
          </cell>
        </row>
        <row r="1453">
          <cell r="E1453">
            <v>1450</v>
          </cell>
          <cell r="F1453">
            <v>9.73</v>
          </cell>
        </row>
        <row r="1454">
          <cell r="E1454">
            <v>1451</v>
          </cell>
          <cell r="F1454">
            <v>9.7333999999999996</v>
          </cell>
        </row>
        <row r="1455">
          <cell r="E1455">
            <v>1452</v>
          </cell>
          <cell r="F1455">
            <v>9.7367999999999988</v>
          </cell>
        </row>
        <row r="1456">
          <cell r="E1456">
            <v>1453</v>
          </cell>
          <cell r="F1456">
            <v>9.7401999999999997</v>
          </cell>
        </row>
        <row r="1457">
          <cell r="E1457">
            <v>1454</v>
          </cell>
          <cell r="F1457">
            <v>9.7436000000000007</v>
          </cell>
        </row>
        <row r="1458">
          <cell r="E1458">
            <v>1455</v>
          </cell>
          <cell r="F1458">
            <v>9.7469999999999999</v>
          </cell>
        </row>
        <row r="1459">
          <cell r="E1459">
            <v>1456</v>
          </cell>
          <cell r="F1459">
            <v>9.7503999999999991</v>
          </cell>
        </row>
        <row r="1460">
          <cell r="E1460">
            <v>1457</v>
          </cell>
          <cell r="F1460">
            <v>9.7537999999999982</v>
          </cell>
        </row>
        <row r="1461">
          <cell r="E1461">
            <v>1458</v>
          </cell>
          <cell r="F1461">
            <v>9.7571999999999992</v>
          </cell>
        </row>
        <row r="1462">
          <cell r="E1462">
            <v>1459</v>
          </cell>
          <cell r="F1462">
            <v>9.7606000000000002</v>
          </cell>
        </row>
        <row r="1463">
          <cell r="E1463">
            <v>1460</v>
          </cell>
          <cell r="F1463">
            <v>9.7639999999999993</v>
          </cell>
        </row>
        <row r="1464">
          <cell r="E1464">
            <v>1461</v>
          </cell>
          <cell r="F1464">
            <v>9.7673999999999985</v>
          </cell>
        </row>
        <row r="1465">
          <cell r="E1465">
            <v>1462</v>
          </cell>
          <cell r="F1465">
            <v>9.7707999999999995</v>
          </cell>
        </row>
        <row r="1466">
          <cell r="E1466">
            <v>1463</v>
          </cell>
          <cell r="F1466">
            <v>9.7742000000000004</v>
          </cell>
        </row>
        <row r="1467">
          <cell r="E1467">
            <v>1464</v>
          </cell>
          <cell r="F1467">
            <v>9.7775999999999996</v>
          </cell>
        </row>
        <row r="1468">
          <cell r="E1468">
            <v>1465</v>
          </cell>
          <cell r="F1468">
            <v>9.7809999999999988</v>
          </cell>
        </row>
        <row r="1469">
          <cell r="E1469">
            <v>1466</v>
          </cell>
          <cell r="F1469">
            <v>9.7843999999999998</v>
          </cell>
        </row>
        <row r="1470">
          <cell r="E1470">
            <v>1467</v>
          </cell>
          <cell r="F1470">
            <v>9.7878000000000007</v>
          </cell>
        </row>
        <row r="1471">
          <cell r="E1471">
            <v>1468</v>
          </cell>
          <cell r="F1471">
            <v>9.7911999999999999</v>
          </cell>
        </row>
        <row r="1472">
          <cell r="E1472">
            <v>1469</v>
          </cell>
          <cell r="F1472">
            <v>9.7945999999999991</v>
          </cell>
        </row>
        <row r="1473">
          <cell r="E1473">
            <v>1470</v>
          </cell>
          <cell r="F1473">
            <v>9.7979999999999983</v>
          </cell>
        </row>
        <row r="1474">
          <cell r="E1474">
            <v>1471</v>
          </cell>
          <cell r="F1474">
            <v>9.8013999999999992</v>
          </cell>
        </row>
        <row r="1475">
          <cell r="E1475">
            <v>1472</v>
          </cell>
          <cell r="F1475">
            <v>9.8048000000000002</v>
          </cell>
        </row>
        <row r="1476">
          <cell r="E1476">
            <v>1473</v>
          </cell>
          <cell r="F1476">
            <v>9.8081999999999994</v>
          </cell>
        </row>
        <row r="1477">
          <cell r="E1477">
            <v>1474</v>
          </cell>
          <cell r="F1477">
            <v>9.8115999999999985</v>
          </cell>
        </row>
        <row r="1478">
          <cell r="E1478">
            <v>1475</v>
          </cell>
          <cell r="F1478">
            <v>9.8149999999999995</v>
          </cell>
        </row>
        <row r="1479">
          <cell r="E1479">
            <v>1476</v>
          </cell>
          <cell r="F1479">
            <v>9.8184000000000005</v>
          </cell>
        </row>
        <row r="1480">
          <cell r="E1480">
            <v>1477</v>
          </cell>
          <cell r="F1480">
            <v>9.8217999999999996</v>
          </cell>
        </row>
        <row r="1481">
          <cell r="E1481">
            <v>1478</v>
          </cell>
          <cell r="F1481">
            <v>9.8251999999999988</v>
          </cell>
        </row>
        <row r="1482">
          <cell r="E1482">
            <v>1479</v>
          </cell>
          <cell r="F1482">
            <v>9.8285999999999998</v>
          </cell>
        </row>
        <row r="1483">
          <cell r="E1483">
            <v>1480</v>
          </cell>
          <cell r="F1483">
            <v>9.8320000000000007</v>
          </cell>
        </row>
        <row r="1484">
          <cell r="E1484">
            <v>1481</v>
          </cell>
          <cell r="F1484">
            <v>9.8353999999999999</v>
          </cell>
        </row>
        <row r="1485">
          <cell r="E1485">
            <v>1482</v>
          </cell>
          <cell r="F1485">
            <v>9.8387999999999991</v>
          </cell>
        </row>
        <row r="1486">
          <cell r="E1486">
            <v>1483</v>
          </cell>
          <cell r="F1486">
            <v>9.8421999999999983</v>
          </cell>
        </row>
        <row r="1487">
          <cell r="E1487">
            <v>1484</v>
          </cell>
          <cell r="F1487">
            <v>9.8455999999999992</v>
          </cell>
        </row>
        <row r="1488">
          <cell r="E1488">
            <v>1485</v>
          </cell>
          <cell r="F1488">
            <v>9.8490000000000002</v>
          </cell>
        </row>
        <row r="1489">
          <cell r="E1489">
            <v>1486</v>
          </cell>
          <cell r="F1489">
            <v>9.8523999999999994</v>
          </cell>
        </row>
        <row r="1490">
          <cell r="E1490">
            <v>1487</v>
          </cell>
          <cell r="F1490">
            <v>9.8557999999999986</v>
          </cell>
        </row>
        <row r="1491">
          <cell r="E1491">
            <v>1488</v>
          </cell>
          <cell r="F1491">
            <v>9.8591999999999995</v>
          </cell>
        </row>
        <row r="1492">
          <cell r="E1492">
            <v>1489</v>
          </cell>
          <cell r="F1492">
            <v>9.8626000000000005</v>
          </cell>
        </row>
        <row r="1493">
          <cell r="E1493">
            <v>1490</v>
          </cell>
          <cell r="F1493">
            <v>9.8659999999999997</v>
          </cell>
        </row>
        <row r="1494">
          <cell r="E1494">
            <v>1491</v>
          </cell>
          <cell r="F1494">
            <v>9.8693999999999988</v>
          </cell>
        </row>
        <row r="1495">
          <cell r="E1495">
            <v>1492</v>
          </cell>
          <cell r="F1495">
            <v>9.8727999999999998</v>
          </cell>
        </row>
        <row r="1496">
          <cell r="E1496">
            <v>1493</v>
          </cell>
          <cell r="F1496">
            <v>9.8762000000000008</v>
          </cell>
        </row>
        <row r="1497">
          <cell r="E1497">
            <v>1494</v>
          </cell>
          <cell r="F1497">
            <v>9.8795999999999999</v>
          </cell>
        </row>
        <row r="1498">
          <cell r="E1498">
            <v>1495</v>
          </cell>
          <cell r="F1498">
            <v>9.8829999999999991</v>
          </cell>
        </row>
        <row r="1499">
          <cell r="E1499">
            <v>1496</v>
          </cell>
          <cell r="F1499">
            <v>9.8863999999999983</v>
          </cell>
        </row>
        <row r="1500">
          <cell r="E1500">
            <v>1497</v>
          </cell>
          <cell r="F1500">
            <v>9.8897999999999993</v>
          </cell>
        </row>
        <row r="1501">
          <cell r="E1501">
            <v>1498</v>
          </cell>
          <cell r="F1501">
            <v>9.8932000000000002</v>
          </cell>
        </row>
        <row r="1502">
          <cell r="E1502">
            <v>1499</v>
          </cell>
          <cell r="F1502">
            <v>9.8965999999999994</v>
          </cell>
        </row>
        <row r="1503">
          <cell r="E1503">
            <v>1500</v>
          </cell>
          <cell r="F1503">
            <v>9.9</v>
          </cell>
        </row>
        <row r="1504">
          <cell r="E1504">
            <v>1501</v>
          </cell>
          <cell r="F1504">
            <v>9.9051999999999989</v>
          </cell>
        </row>
        <row r="1505">
          <cell r="E1505">
            <v>1502</v>
          </cell>
          <cell r="F1505">
            <v>9.9103999999999992</v>
          </cell>
        </row>
        <row r="1506">
          <cell r="E1506">
            <v>1503</v>
          </cell>
          <cell r="F1506">
            <v>9.9155999999999995</v>
          </cell>
        </row>
        <row r="1507">
          <cell r="E1507">
            <v>1504</v>
          </cell>
          <cell r="F1507">
            <v>9.9207999999999998</v>
          </cell>
        </row>
        <row r="1508">
          <cell r="E1508">
            <v>1505</v>
          </cell>
          <cell r="F1508">
            <v>9.9260000000000002</v>
          </cell>
        </row>
        <row r="1509">
          <cell r="E1509">
            <v>1506</v>
          </cell>
          <cell r="F1509">
            <v>9.9312000000000005</v>
          </cell>
        </row>
        <row r="1510">
          <cell r="E1510">
            <v>1507</v>
          </cell>
          <cell r="F1510">
            <v>9.936399999999999</v>
          </cell>
        </row>
        <row r="1511">
          <cell r="E1511">
            <v>1508</v>
          </cell>
          <cell r="F1511">
            <v>9.9415999999999993</v>
          </cell>
        </row>
        <row r="1512">
          <cell r="E1512">
            <v>1509</v>
          </cell>
          <cell r="F1512">
            <v>9.9467999999999996</v>
          </cell>
        </row>
        <row r="1513">
          <cell r="E1513">
            <v>1510</v>
          </cell>
          <cell r="F1513">
            <v>9.952</v>
          </cell>
        </row>
        <row r="1514">
          <cell r="E1514">
            <v>1511</v>
          </cell>
          <cell r="F1514">
            <v>9.9572000000000003</v>
          </cell>
        </row>
        <row r="1515">
          <cell r="E1515">
            <v>1512</v>
          </cell>
          <cell r="F1515">
            <v>9.9624000000000006</v>
          </cell>
        </row>
        <row r="1516">
          <cell r="E1516">
            <v>1513</v>
          </cell>
          <cell r="F1516">
            <v>9.9675999999999991</v>
          </cell>
        </row>
        <row r="1517">
          <cell r="E1517">
            <v>1514</v>
          </cell>
          <cell r="F1517">
            <v>9.9727999999999994</v>
          </cell>
        </row>
        <row r="1518">
          <cell r="E1518">
            <v>1515</v>
          </cell>
          <cell r="F1518">
            <v>9.9779999999999998</v>
          </cell>
        </row>
        <row r="1519">
          <cell r="E1519">
            <v>1516</v>
          </cell>
          <cell r="F1519">
            <v>9.9832000000000001</v>
          </cell>
        </row>
        <row r="1520">
          <cell r="E1520">
            <v>1517</v>
          </cell>
          <cell r="F1520">
            <v>9.9884000000000004</v>
          </cell>
        </row>
        <row r="1521">
          <cell r="E1521">
            <v>1518</v>
          </cell>
          <cell r="F1521">
            <v>9.9935999999999989</v>
          </cell>
        </row>
        <row r="1522">
          <cell r="E1522">
            <v>1519</v>
          </cell>
          <cell r="F1522">
            <v>9.9987999999999992</v>
          </cell>
        </row>
        <row r="1523">
          <cell r="E1523">
            <v>1520</v>
          </cell>
          <cell r="F1523">
            <v>10.004</v>
          </cell>
        </row>
        <row r="1524">
          <cell r="E1524">
            <v>1521</v>
          </cell>
          <cell r="F1524">
            <v>10.0092</v>
          </cell>
        </row>
        <row r="1525">
          <cell r="E1525">
            <v>1522</v>
          </cell>
          <cell r="F1525">
            <v>10.0144</v>
          </cell>
        </row>
        <row r="1526">
          <cell r="E1526">
            <v>1523</v>
          </cell>
          <cell r="F1526">
            <v>10.019600000000001</v>
          </cell>
        </row>
        <row r="1527">
          <cell r="E1527">
            <v>1524</v>
          </cell>
          <cell r="F1527">
            <v>10.024799999999999</v>
          </cell>
        </row>
        <row r="1528">
          <cell r="E1528">
            <v>1525</v>
          </cell>
          <cell r="F1528">
            <v>10.029999999999999</v>
          </cell>
        </row>
        <row r="1529">
          <cell r="E1529">
            <v>1526</v>
          </cell>
          <cell r="F1529">
            <v>10.0352</v>
          </cell>
        </row>
        <row r="1530">
          <cell r="E1530">
            <v>1527</v>
          </cell>
          <cell r="F1530">
            <v>10.0404</v>
          </cell>
        </row>
        <row r="1531">
          <cell r="E1531">
            <v>1528</v>
          </cell>
          <cell r="F1531">
            <v>10.0456</v>
          </cell>
        </row>
        <row r="1532">
          <cell r="E1532">
            <v>1529</v>
          </cell>
          <cell r="F1532">
            <v>10.050799999999999</v>
          </cell>
        </row>
        <row r="1533">
          <cell r="E1533">
            <v>1530</v>
          </cell>
          <cell r="F1533">
            <v>10.055999999999999</v>
          </cell>
        </row>
        <row r="1534">
          <cell r="E1534">
            <v>1531</v>
          </cell>
          <cell r="F1534">
            <v>10.061199999999999</v>
          </cell>
        </row>
        <row r="1535">
          <cell r="E1535">
            <v>1532</v>
          </cell>
          <cell r="F1535">
            <v>10.0664</v>
          </cell>
        </row>
        <row r="1536">
          <cell r="E1536">
            <v>1533</v>
          </cell>
          <cell r="F1536">
            <v>10.0716</v>
          </cell>
        </row>
        <row r="1537">
          <cell r="E1537">
            <v>1534</v>
          </cell>
          <cell r="F1537">
            <v>10.0768</v>
          </cell>
        </row>
        <row r="1538">
          <cell r="E1538">
            <v>1535</v>
          </cell>
          <cell r="F1538">
            <v>10.081999999999999</v>
          </cell>
        </row>
        <row r="1539">
          <cell r="E1539">
            <v>1536</v>
          </cell>
          <cell r="F1539">
            <v>10.087199999999999</v>
          </cell>
        </row>
        <row r="1540">
          <cell r="E1540">
            <v>1537</v>
          </cell>
          <cell r="F1540">
            <v>10.0924</v>
          </cell>
        </row>
        <row r="1541">
          <cell r="E1541">
            <v>1538</v>
          </cell>
          <cell r="F1541">
            <v>10.0976</v>
          </cell>
        </row>
        <row r="1542">
          <cell r="E1542">
            <v>1539</v>
          </cell>
          <cell r="F1542">
            <v>10.102799999999998</v>
          </cell>
        </row>
        <row r="1543">
          <cell r="E1543">
            <v>1540</v>
          </cell>
          <cell r="F1543">
            <v>10.107999999999999</v>
          </cell>
        </row>
        <row r="1544">
          <cell r="E1544">
            <v>1541</v>
          </cell>
          <cell r="F1544">
            <v>10.113199999999999</v>
          </cell>
        </row>
        <row r="1545">
          <cell r="E1545">
            <v>1542</v>
          </cell>
          <cell r="F1545">
            <v>10.118399999999999</v>
          </cell>
        </row>
        <row r="1546">
          <cell r="E1546">
            <v>1543</v>
          </cell>
          <cell r="F1546">
            <v>10.1236</v>
          </cell>
        </row>
        <row r="1547">
          <cell r="E1547">
            <v>1544</v>
          </cell>
          <cell r="F1547">
            <v>10.1288</v>
          </cell>
        </row>
        <row r="1548">
          <cell r="E1548">
            <v>1545</v>
          </cell>
          <cell r="F1548">
            <v>10.133999999999999</v>
          </cell>
        </row>
        <row r="1549">
          <cell r="E1549">
            <v>1546</v>
          </cell>
          <cell r="F1549">
            <v>10.139199999999999</v>
          </cell>
        </row>
        <row r="1550">
          <cell r="E1550">
            <v>1547</v>
          </cell>
          <cell r="F1550">
            <v>10.144399999999999</v>
          </cell>
        </row>
        <row r="1551">
          <cell r="E1551">
            <v>1548</v>
          </cell>
          <cell r="F1551">
            <v>10.1496</v>
          </cell>
        </row>
        <row r="1552">
          <cell r="E1552">
            <v>1549</v>
          </cell>
          <cell r="F1552">
            <v>10.1548</v>
          </cell>
        </row>
        <row r="1553">
          <cell r="E1553">
            <v>1550</v>
          </cell>
          <cell r="F1553">
            <v>10.16</v>
          </cell>
        </row>
        <row r="1554">
          <cell r="E1554">
            <v>1551</v>
          </cell>
          <cell r="F1554">
            <v>10.165199999999999</v>
          </cell>
        </row>
        <row r="1555">
          <cell r="E1555">
            <v>1552</v>
          </cell>
          <cell r="F1555">
            <v>10.170399999999999</v>
          </cell>
        </row>
        <row r="1556">
          <cell r="E1556">
            <v>1553</v>
          </cell>
          <cell r="F1556">
            <v>10.175599999999999</v>
          </cell>
        </row>
        <row r="1557">
          <cell r="E1557">
            <v>1554</v>
          </cell>
          <cell r="F1557">
            <v>10.1808</v>
          </cell>
        </row>
        <row r="1558">
          <cell r="E1558">
            <v>1555</v>
          </cell>
          <cell r="F1558">
            <v>10.186</v>
          </cell>
        </row>
        <row r="1559">
          <cell r="E1559">
            <v>1556</v>
          </cell>
          <cell r="F1559">
            <v>10.191199999999998</v>
          </cell>
        </row>
        <row r="1560">
          <cell r="E1560">
            <v>1557</v>
          </cell>
          <cell r="F1560">
            <v>10.196399999999999</v>
          </cell>
        </row>
        <row r="1561">
          <cell r="E1561">
            <v>1558</v>
          </cell>
          <cell r="F1561">
            <v>10.201599999999999</v>
          </cell>
        </row>
        <row r="1562">
          <cell r="E1562">
            <v>1559</v>
          </cell>
          <cell r="F1562">
            <v>10.206799999999999</v>
          </cell>
        </row>
        <row r="1563">
          <cell r="E1563">
            <v>1560</v>
          </cell>
          <cell r="F1563">
            <v>10.212</v>
          </cell>
        </row>
        <row r="1564">
          <cell r="E1564">
            <v>1561</v>
          </cell>
          <cell r="F1564">
            <v>10.2172</v>
          </cell>
        </row>
        <row r="1565">
          <cell r="E1565">
            <v>1562</v>
          </cell>
          <cell r="F1565">
            <v>10.222399999999999</v>
          </cell>
        </row>
        <row r="1566">
          <cell r="E1566">
            <v>1563</v>
          </cell>
          <cell r="F1566">
            <v>10.227599999999999</v>
          </cell>
        </row>
        <row r="1567">
          <cell r="E1567">
            <v>1564</v>
          </cell>
          <cell r="F1567">
            <v>10.232799999999999</v>
          </cell>
        </row>
        <row r="1568">
          <cell r="E1568">
            <v>1565</v>
          </cell>
          <cell r="F1568">
            <v>10.238</v>
          </cell>
        </row>
        <row r="1569">
          <cell r="E1569">
            <v>1566</v>
          </cell>
          <cell r="F1569">
            <v>10.2432</v>
          </cell>
        </row>
        <row r="1570">
          <cell r="E1570">
            <v>1567</v>
          </cell>
          <cell r="F1570">
            <v>10.248399999999998</v>
          </cell>
        </row>
        <row r="1571">
          <cell r="E1571">
            <v>1568</v>
          </cell>
          <cell r="F1571">
            <v>10.253599999999999</v>
          </cell>
        </row>
        <row r="1572">
          <cell r="E1572">
            <v>1569</v>
          </cell>
          <cell r="F1572">
            <v>10.258799999999999</v>
          </cell>
        </row>
        <row r="1573">
          <cell r="E1573">
            <v>1570</v>
          </cell>
          <cell r="F1573">
            <v>10.263999999999999</v>
          </cell>
        </row>
        <row r="1574">
          <cell r="E1574">
            <v>1571</v>
          </cell>
          <cell r="F1574">
            <v>10.2692</v>
          </cell>
        </row>
        <row r="1575">
          <cell r="E1575">
            <v>1572</v>
          </cell>
          <cell r="F1575">
            <v>10.2744</v>
          </cell>
        </row>
        <row r="1576">
          <cell r="E1576">
            <v>1573</v>
          </cell>
          <cell r="F1576">
            <v>10.279599999999999</v>
          </cell>
        </row>
        <row r="1577">
          <cell r="E1577">
            <v>1574</v>
          </cell>
          <cell r="F1577">
            <v>10.284799999999999</v>
          </cell>
        </row>
        <row r="1578">
          <cell r="E1578">
            <v>1575</v>
          </cell>
          <cell r="F1578">
            <v>10.29</v>
          </cell>
        </row>
        <row r="1579">
          <cell r="E1579">
            <v>1576</v>
          </cell>
          <cell r="F1579">
            <v>10.295199999999999</v>
          </cell>
        </row>
        <row r="1580">
          <cell r="E1580">
            <v>1577</v>
          </cell>
          <cell r="F1580">
            <v>10.3004</v>
          </cell>
        </row>
        <row r="1581">
          <cell r="E1581">
            <v>1578</v>
          </cell>
          <cell r="F1581">
            <v>10.3056</v>
          </cell>
        </row>
        <row r="1582">
          <cell r="E1582">
            <v>1579</v>
          </cell>
          <cell r="F1582">
            <v>10.310799999999999</v>
          </cell>
        </row>
        <row r="1583">
          <cell r="E1583">
            <v>1580</v>
          </cell>
          <cell r="F1583">
            <v>10.315999999999999</v>
          </cell>
        </row>
        <row r="1584">
          <cell r="E1584">
            <v>1581</v>
          </cell>
          <cell r="F1584">
            <v>10.321199999999999</v>
          </cell>
        </row>
        <row r="1585">
          <cell r="E1585">
            <v>1582</v>
          </cell>
          <cell r="F1585">
            <v>10.3264</v>
          </cell>
        </row>
        <row r="1586">
          <cell r="E1586">
            <v>1583</v>
          </cell>
          <cell r="F1586">
            <v>10.3316</v>
          </cell>
        </row>
        <row r="1587">
          <cell r="E1587">
            <v>1584</v>
          </cell>
          <cell r="F1587">
            <v>10.336799999999998</v>
          </cell>
        </row>
        <row r="1588">
          <cell r="E1588">
            <v>1585</v>
          </cell>
          <cell r="F1588">
            <v>10.341999999999999</v>
          </cell>
        </row>
        <row r="1589">
          <cell r="E1589">
            <v>1586</v>
          </cell>
          <cell r="F1589">
            <v>10.347199999999999</v>
          </cell>
        </row>
        <row r="1590">
          <cell r="E1590">
            <v>1587</v>
          </cell>
          <cell r="F1590">
            <v>10.352399999999999</v>
          </cell>
        </row>
        <row r="1591">
          <cell r="E1591">
            <v>1588</v>
          </cell>
          <cell r="F1591">
            <v>10.3576</v>
          </cell>
        </row>
        <row r="1592">
          <cell r="E1592">
            <v>1589</v>
          </cell>
          <cell r="F1592">
            <v>10.3628</v>
          </cell>
        </row>
        <row r="1593">
          <cell r="E1593">
            <v>1590</v>
          </cell>
          <cell r="F1593">
            <v>10.367999999999999</v>
          </cell>
        </row>
        <row r="1594">
          <cell r="E1594">
            <v>1591</v>
          </cell>
          <cell r="F1594">
            <v>10.373199999999999</v>
          </cell>
        </row>
        <row r="1595">
          <cell r="E1595">
            <v>1592</v>
          </cell>
          <cell r="F1595">
            <v>10.378399999999999</v>
          </cell>
        </row>
        <row r="1596">
          <cell r="E1596">
            <v>1593</v>
          </cell>
          <cell r="F1596">
            <v>10.383599999999999</v>
          </cell>
        </row>
        <row r="1597">
          <cell r="E1597">
            <v>1594</v>
          </cell>
          <cell r="F1597">
            <v>10.3888</v>
          </cell>
        </row>
        <row r="1598">
          <cell r="E1598">
            <v>1595</v>
          </cell>
          <cell r="F1598">
            <v>10.394</v>
          </cell>
        </row>
        <row r="1599">
          <cell r="E1599">
            <v>1596</v>
          </cell>
          <cell r="F1599">
            <v>10.399199999999999</v>
          </cell>
        </row>
        <row r="1600">
          <cell r="E1600">
            <v>1597</v>
          </cell>
          <cell r="F1600">
            <v>10.404399999999999</v>
          </cell>
        </row>
        <row r="1601">
          <cell r="E1601">
            <v>1598</v>
          </cell>
          <cell r="F1601">
            <v>10.409599999999999</v>
          </cell>
        </row>
        <row r="1602">
          <cell r="E1602">
            <v>1599</v>
          </cell>
          <cell r="F1602">
            <v>10.4148</v>
          </cell>
        </row>
        <row r="1603">
          <cell r="E1603">
            <v>1600</v>
          </cell>
          <cell r="F1603">
            <v>10.42</v>
          </cell>
        </row>
        <row r="1604">
          <cell r="E1604">
            <v>1601</v>
          </cell>
          <cell r="F1604">
            <v>10.4247</v>
          </cell>
        </row>
        <row r="1605">
          <cell r="E1605">
            <v>1602</v>
          </cell>
          <cell r="F1605">
            <v>10.429399999999999</v>
          </cell>
        </row>
        <row r="1606">
          <cell r="E1606">
            <v>1603</v>
          </cell>
          <cell r="F1606">
            <v>10.434100000000001</v>
          </cell>
        </row>
        <row r="1607">
          <cell r="E1607">
            <v>1604</v>
          </cell>
          <cell r="F1607">
            <v>10.438800000000001</v>
          </cell>
        </row>
        <row r="1608">
          <cell r="E1608">
            <v>1605</v>
          </cell>
          <cell r="F1608">
            <v>10.4435</v>
          </cell>
        </row>
        <row r="1609">
          <cell r="E1609">
            <v>1606</v>
          </cell>
          <cell r="F1609">
            <v>10.4482</v>
          </cell>
        </row>
        <row r="1610">
          <cell r="E1610">
            <v>1607</v>
          </cell>
          <cell r="F1610">
            <v>10.4529</v>
          </cell>
        </row>
        <row r="1611">
          <cell r="E1611">
            <v>1608</v>
          </cell>
          <cell r="F1611">
            <v>10.457599999999999</v>
          </cell>
        </row>
        <row r="1612">
          <cell r="E1612">
            <v>1609</v>
          </cell>
          <cell r="F1612">
            <v>10.462300000000001</v>
          </cell>
        </row>
        <row r="1613">
          <cell r="E1613">
            <v>1610</v>
          </cell>
          <cell r="F1613">
            <v>10.467000000000001</v>
          </cell>
        </row>
        <row r="1614">
          <cell r="E1614">
            <v>1611</v>
          </cell>
          <cell r="F1614">
            <v>10.4717</v>
          </cell>
        </row>
        <row r="1615">
          <cell r="E1615">
            <v>1612</v>
          </cell>
          <cell r="F1615">
            <v>10.4764</v>
          </cell>
        </row>
        <row r="1616">
          <cell r="E1616">
            <v>1613</v>
          </cell>
          <cell r="F1616">
            <v>10.4811</v>
          </cell>
        </row>
        <row r="1617">
          <cell r="E1617">
            <v>1614</v>
          </cell>
          <cell r="F1617">
            <v>10.485799999999999</v>
          </cell>
        </row>
        <row r="1618">
          <cell r="E1618">
            <v>1615</v>
          </cell>
          <cell r="F1618">
            <v>10.490500000000001</v>
          </cell>
        </row>
        <row r="1619">
          <cell r="E1619">
            <v>1616</v>
          </cell>
          <cell r="F1619">
            <v>10.495200000000001</v>
          </cell>
        </row>
        <row r="1620">
          <cell r="E1620">
            <v>1617</v>
          </cell>
          <cell r="F1620">
            <v>10.4999</v>
          </cell>
        </row>
        <row r="1621">
          <cell r="E1621">
            <v>1618</v>
          </cell>
          <cell r="F1621">
            <v>10.5046</v>
          </cell>
        </row>
        <row r="1622">
          <cell r="E1622">
            <v>1619</v>
          </cell>
          <cell r="F1622">
            <v>10.5093</v>
          </cell>
        </row>
        <row r="1623">
          <cell r="E1623">
            <v>1620</v>
          </cell>
          <cell r="F1623">
            <v>10.513999999999999</v>
          </cell>
        </row>
        <row r="1624">
          <cell r="E1624">
            <v>1621</v>
          </cell>
          <cell r="F1624">
            <v>10.518700000000001</v>
          </cell>
        </row>
        <row r="1625">
          <cell r="E1625">
            <v>1622</v>
          </cell>
          <cell r="F1625">
            <v>10.523400000000001</v>
          </cell>
        </row>
        <row r="1626">
          <cell r="E1626">
            <v>1623</v>
          </cell>
          <cell r="F1626">
            <v>10.5281</v>
          </cell>
        </row>
        <row r="1627">
          <cell r="E1627">
            <v>1624</v>
          </cell>
          <cell r="F1627">
            <v>10.5328</v>
          </cell>
        </row>
        <row r="1628">
          <cell r="E1628">
            <v>1625</v>
          </cell>
          <cell r="F1628">
            <v>10.5375</v>
          </cell>
        </row>
        <row r="1629">
          <cell r="E1629">
            <v>1626</v>
          </cell>
          <cell r="F1629">
            <v>10.542199999999999</v>
          </cell>
        </row>
        <row r="1630">
          <cell r="E1630">
            <v>1627</v>
          </cell>
          <cell r="F1630">
            <v>10.546900000000001</v>
          </cell>
        </row>
        <row r="1631">
          <cell r="E1631">
            <v>1628</v>
          </cell>
          <cell r="F1631">
            <v>10.551600000000001</v>
          </cell>
        </row>
        <row r="1632">
          <cell r="E1632">
            <v>1629</v>
          </cell>
          <cell r="F1632">
            <v>10.5563</v>
          </cell>
        </row>
        <row r="1633">
          <cell r="E1633">
            <v>1630</v>
          </cell>
          <cell r="F1633">
            <v>10.561</v>
          </cell>
        </row>
        <row r="1634">
          <cell r="E1634">
            <v>1631</v>
          </cell>
          <cell r="F1634">
            <v>10.5657</v>
          </cell>
        </row>
        <row r="1635">
          <cell r="E1635">
            <v>1632</v>
          </cell>
          <cell r="F1635">
            <v>10.570399999999999</v>
          </cell>
        </row>
        <row r="1636">
          <cell r="E1636">
            <v>1633</v>
          </cell>
          <cell r="F1636">
            <v>10.575100000000001</v>
          </cell>
        </row>
        <row r="1637">
          <cell r="E1637">
            <v>1634</v>
          </cell>
          <cell r="F1637">
            <v>10.579800000000001</v>
          </cell>
        </row>
        <row r="1638">
          <cell r="E1638">
            <v>1635</v>
          </cell>
          <cell r="F1638">
            <v>10.5845</v>
          </cell>
        </row>
        <row r="1639">
          <cell r="E1639">
            <v>1636</v>
          </cell>
          <cell r="F1639">
            <v>10.5892</v>
          </cell>
        </row>
        <row r="1640">
          <cell r="E1640">
            <v>1637</v>
          </cell>
          <cell r="F1640">
            <v>10.5939</v>
          </cell>
        </row>
        <row r="1641">
          <cell r="E1641">
            <v>1638</v>
          </cell>
          <cell r="F1641">
            <v>10.598599999999999</v>
          </cell>
        </row>
        <row r="1642">
          <cell r="E1642">
            <v>1639</v>
          </cell>
          <cell r="F1642">
            <v>10.603300000000001</v>
          </cell>
        </row>
        <row r="1643">
          <cell r="E1643">
            <v>1640</v>
          </cell>
          <cell r="F1643">
            <v>10.608000000000001</v>
          </cell>
        </row>
        <row r="1644">
          <cell r="E1644">
            <v>1641</v>
          </cell>
          <cell r="F1644">
            <v>10.6127</v>
          </cell>
        </row>
        <row r="1645">
          <cell r="E1645">
            <v>1642</v>
          </cell>
          <cell r="F1645">
            <v>10.6174</v>
          </cell>
        </row>
        <row r="1646">
          <cell r="E1646">
            <v>1643</v>
          </cell>
          <cell r="F1646">
            <v>10.6221</v>
          </cell>
        </row>
        <row r="1647">
          <cell r="E1647">
            <v>1644</v>
          </cell>
          <cell r="F1647">
            <v>10.626799999999999</v>
          </cell>
        </row>
        <row r="1648">
          <cell r="E1648">
            <v>1645</v>
          </cell>
          <cell r="F1648">
            <v>10.631500000000001</v>
          </cell>
        </row>
        <row r="1649">
          <cell r="E1649">
            <v>1646</v>
          </cell>
          <cell r="F1649">
            <v>10.636200000000001</v>
          </cell>
        </row>
        <row r="1650">
          <cell r="E1650">
            <v>1647</v>
          </cell>
          <cell r="F1650">
            <v>10.6409</v>
          </cell>
        </row>
        <row r="1651">
          <cell r="E1651">
            <v>1648</v>
          </cell>
          <cell r="F1651">
            <v>10.6456</v>
          </cell>
        </row>
        <row r="1652">
          <cell r="E1652">
            <v>1649</v>
          </cell>
          <cell r="F1652">
            <v>10.6503</v>
          </cell>
        </row>
        <row r="1653">
          <cell r="E1653">
            <v>1650</v>
          </cell>
          <cell r="F1653">
            <v>10.654999999999999</v>
          </cell>
        </row>
        <row r="1654">
          <cell r="E1654">
            <v>1651</v>
          </cell>
          <cell r="F1654">
            <v>10.659700000000001</v>
          </cell>
        </row>
        <row r="1655">
          <cell r="E1655">
            <v>1652</v>
          </cell>
          <cell r="F1655">
            <v>10.664400000000001</v>
          </cell>
        </row>
        <row r="1656">
          <cell r="E1656">
            <v>1653</v>
          </cell>
          <cell r="F1656">
            <v>10.6691</v>
          </cell>
        </row>
        <row r="1657">
          <cell r="E1657">
            <v>1654</v>
          </cell>
          <cell r="F1657">
            <v>10.6738</v>
          </cell>
        </row>
        <row r="1658">
          <cell r="E1658">
            <v>1655</v>
          </cell>
          <cell r="F1658">
            <v>10.6785</v>
          </cell>
        </row>
        <row r="1659">
          <cell r="E1659">
            <v>1656</v>
          </cell>
          <cell r="F1659">
            <v>10.683199999999999</v>
          </cell>
        </row>
        <row r="1660">
          <cell r="E1660">
            <v>1657</v>
          </cell>
          <cell r="F1660">
            <v>10.687900000000001</v>
          </cell>
        </row>
        <row r="1661">
          <cell r="E1661">
            <v>1658</v>
          </cell>
          <cell r="F1661">
            <v>10.692600000000001</v>
          </cell>
        </row>
        <row r="1662">
          <cell r="E1662">
            <v>1659</v>
          </cell>
          <cell r="F1662">
            <v>10.6973</v>
          </cell>
        </row>
        <row r="1663">
          <cell r="E1663">
            <v>1660</v>
          </cell>
          <cell r="F1663">
            <v>10.702</v>
          </cell>
        </row>
        <row r="1664">
          <cell r="E1664">
            <v>1661</v>
          </cell>
          <cell r="F1664">
            <v>10.7067</v>
          </cell>
        </row>
        <row r="1665">
          <cell r="E1665">
            <v>1662</v>
          </cell>
          <cell r="F1665">
            <v>10.711399999999999</v>
          </cell>
        </row>
        <row r="1666">
          <cell r="E1666">
            <v>1663</v>
          </cell>
          <cell r="F1666">
            <v>10.716100000000001</v>
          </cell>
        </row>
        <row r="1667">
          <cell r="E1667">
            <v>1664</v>
          </cell>
          <cell r="F1667">
            <v>10.720800000000001</v>
          </cell>
        </row>
        <row r="1668">
          <cell r="E1668">
            <v>1665</v>
          </cell>
          <cell r="F1668">
            <v>10.7255</v>
          </cell>
        </row>
        <row r="1669">
          <cell r="E1669">
            <v>1666</v>
          </cell>
          <cell r="F1669">
            <v>10.7302</v>
          </cell>
        </row>
        <row r="1670">
          <cell r="E1670">
            <v>1667</v>
          </cell>
          <cell r="F1670">
            <v>10.7349</v>
          </cell>
        </row>
        <row r="1671">
          <cell r="E1671">
            <v>1668</v>
          </cell>
          <cell r="F1671">
            <v>10.739599999999999</v>
          </cell>
        </row>
        <row r="1672">
          <cell r="E1672">
            <v>1669</v>
          </cell>
          <cell r="F1672">
            <v>10.744300000000001</v>
          </cell>
        </row>
        <row r="1673">
          <cell r="E1673">
            <v>1670</v>
          </cell>
          <cell r="F1673">
            <v>10.749000000000001</v>
          </cell>
        </row>
        <row r="1674">
          <cell r="E1674">
            <v>1671</v>
          </cell>
          <cell r="F1674">
            <v>10.7537</v>
          </cell>
        </row>
        <row r="1675">
          <cell r="E1675">
            <v>1672</v>
          </cell>
          <cell r="F1675">
            <v>10.7584</v>
          </cell>
        </row>
        <row r="1676">
          <cell r="E1676">
            <v>1673</v>
          </cell>
          <cell r="F1676">
            <v>10.7631</v>
          </cell>
        </row>
        <row r="1677">
          <cell r="E1677">
            <v>1674</v>
          </cell>
          <cell r="F1677">
            <v>10.767799999999999</v>
          </cell>
        </row>
        <row r="1678">
          <cell r="E1678">
            <v>1675</v>
          </cell>
          <cell r="F1678">
            <v>10.772500000000001</v>
          </cell>
        </row>
        <row r="1679">
          <cell r="E1679">
            <v>1676</v>
          </cell>
          <cell r="F1679">
            <v>10.777200000000001</v>
          </cell>
        </row>
        <row r="1680">
          <cell r="E1680">
            <v>1677</v>
          </cell>
          <cell r="F1680">
            <v>10.7819</v>
          </cell>
        </row>
        <row r="1681">
          <cell r="E1681">
            <v>1678</v>
          </cell>
          <cell r="F1681">
            <v>10.7866</v>
          </cell>
        </row>
        <row r="1682">
          <cell r="E1682">
            <v>1679</v>
          </cell>
          <cell r="F1682">
            <v>10.7913</v>
          </cell>
        </row>
        <row r="1683">
          <cell r="E1683">
            <v>1680</v>
          </cell>
          <cell r="F1683">
            <v>10.795999999999999</v>
          </cell>
        </row>
        <row r="1684">
          <cell r="E1684">
            <v>1681</v>
          </cell>
          <cell r="F1684">
            <v>10.800700000000001</v>
          </cell>
        </row>
        <row r="1685">
          <cell r="E1685">
            <v>1682</v>
          </cell>
          <cell r="F1685">
            <v>10.805400000000001</v>
          </cell>
        </row>
        <row r="1686">
          <cell r="E1686">
            <v>1683</v>
          </cell>
          <cell r="F1686">
            <v>10.8101</v>
          </cell>
        </row>
        <row r="1687">
          <cell r="E1687">
            <v>1684</v>
          </cell>
          <cell r="F1687">
            <v>10.8148</v>
          </cell>
        </row>
        <row r="1688">
          <cell r="E1688">
            <v>1685</v>
          </cell>
          <cell r="F1688">
            <v>10.8195</v>
          </cell>
        </row>
        <row r="1689">
          <cell r="E1689">
            <v>1686</v>
          </cell>
          <cell r="F1689">
            <v>10.824199999999999</v>
          </cell>
        </row>
        <row r="1690">
          <cell r="E1690">
            <v>1687</v>
          </cell>
          <cell r="F1690">
            <v>10.828900000000001</v>
          </cell>
        </row>
        <row r="1691">
          <cell r="E1691">
            <v>1688</v>
          </cell>
          <cell r="F1691">
            <v>10.833600000000001</v>
          </cell>
        </row>
        <row r="1692">
          <cell r="E1692">
            <v>1689</v>
          </cell>
          <cell r="F1692">
            <v>10.8383</v>
          </cell>
        </row>
        <row r="1693">
          <cell r="E1693">
            <v>1690</v>
          </cell>
          <cell r="F1693">
            <v>10.843</v>
          </cell>
        </row>
        <row r="1694">
          <cell r="E1694">
            <v>1691</v>
          </cell>
          <cell r="F1694">
            <v>10.8477</v>
          </cell>
        </row>
        <row r="1695">
          <cell r="E1695">
            <v>1692</v>
          </cell>
          <cell r="F1695">
            <v>10.852399999999999</v>
          </cell>
        </row>
        <row r="1696">
          <cell r="E1696">
            <v>1693</v>
          </cell>
          <cell r="F1696">
            <v>10.857100000000001</v>
          </cell>
        </row>
        <row r="1697">
          <cell r="E1697">
            <v>1694</v>
          </cell>
          <cell r="F1697">
            <v>10.861800000000001</v>
          </cell>
        </row>
        <row r="1698">
          <cell r="E1698">
            <v>1695</v>
          </cell>
          <cell r="F1698">
            <v>10.8665</v>
          </cell>
        </row>
        <row r="1699">
          <cell r="E1699">
            <v>1696</v>
          </cell>
          <cell r="F1699">
            <v>10.8712</v>
          </cell>
        </row>
        <row r="1700">
          <cell r="E1700">
            <v>1697</v>
          </cell>
          <cell r="F1700">
            <v>10.8759</v>
          </cell>
        </row>
        <row r="1701">
          <cell r="E1701">
            <v>1698</v>
          </cell>
          <cell r="F1701">
            <v>10.880599999999999</v>
          </cell>
        </row>
        <row r="1702">
          <cell r="E1702">
            <v>1699</v>
          </cell>
          <cell r="F1702">
            <v>10.885300000000001</v>
          </cell>
        </row>
        <row r="1703">
          <cell r="E1703">
            <v>1700</v>
          </cell>
          <cell r="F1703">
            <v>10.89</v>
          </cell>
        </row>
        <row r="1704">
          <cell r="E1704">
            <v>1701</v>
          </cell>
          <cell r="F1704">
            <v>10.893599999999999</v>
          </cell>
        </row>
        <row r="1705">
          <cell r="E1705">
            <v>1702</v>
          </cell>
          <cell r="F1705">
            <v>10.8972</v>
          </cell>
        </row>
        <row r="1706">
          <cell r="E1706">
            <v>1703</v>
          </cell>
          <cell r="F1706">
            <v>10.9008</v>
          </cell>
        </row>
        <row r="1707">
          <cell r="E1707">
            <v>1704</v>
          </cell>
          <cell r="F1707">
            <v>10.904399999999999</v>
          </cell>
        </row>
        <row r="1708">
          <cell r="E1708">
            <v>1705</v>
          </cell>
          <cell r="F1708">
            <v>10.907999999999999</v>
          </cell>
        </row>
        <row r="1709">
          <cell r="E1709">
            <v>1706</v>
          </cell>
          <cell r="F1709">
            <v>10.9116</v>
          </cell>
        </row>
        <row r="1710">
          <cell r="E1710">
            <v>1707</v>
          </cell>
          <cell r="F1710">
            <v>10.915199999999999</v>
          </cell>
        </row>
        <row r="1711">
          <cell r="E1711">
            <v>1708</v>
          </cell>
          <cell r="F1711">
            <v>10.918799999999999</v>
          </cell>
        </row>
        <row r="1712">
          <cell r="E1712">
            <v>1709</v>
          </cell>
          <cell r="F1712">
            <v>10.9224</v>
          </cell>
        </row>
        <row r="1713">
          <cell r="E1713">
            <v>1710</v>
          </cell>
          <cell r="F1713">
            <v>10.925999999999998</v>
          </cell>
        </row>
        <row r="1714">
          <cell r="E1714">
            <v>1711</v>
          </cell>
          <cell r="F1714">
            <v>10.929600000000001</v>
          </cell>
        </row>
        <row r="1715">
          <cell r="E1715">
            <v>1712</v>
          </cell>
          <cell r="F1715">
            <v>10.933199999999999</v>
          </cell>
        </row>
        <row r="1716">
          <cell r="E1716">
            <v>1713</v>
          </cell>
          <cell r="F1716">
            <v>10.936799999999998</v>
          </cell>
        </row>
        <row r="1717">
          <cell r="E1717">
            <v>1714</v>
          </cell>
          <cell r="F1717">
            <v>10.9404</v>
          </cell>
        </row>
        <row r="1718">
          <cell r="E1718">
            <v>1715</v>
          </cell>
          <cell r="F1718">
            <v>10.943999999999999</v>
          </cell>
        </row>
        <row r="1719">
          <cell r="E1719">
            <v>1716</v>
          </cell>
          <cell r="F1719">
            <v>10.9476</v>
          </cell>
        </row>
        <row r="1720">
          <cell r="E1720">
            <v>1717</v>
          </cell>
          <cell r="F1720">
            <v>10.9512</v>
          </cell>
        </row>
        <row r="1721">
          <cell r="E1721">
            <v>1718</v>
          </cell>
          <cell r="F1721">
            <v>10.954799999999999</v>
          </cell>
        </row>
        <row r="1722">
          <cell r="E1722">
            <v>1719</v>
          </cell>
          <cell r="F1722">
            <v>10.958399999999999</v>
          </cell>
        </row>
        <row r="1723">
          <cell r="E1723">
            <v>1720</v>
          </cell>
          <cell r="F1723">
            <v>10.962</v>
          </cell>
        </row>
        <row r="1724">
          <cell r="E1724">
            <v>1721</v>
          </cell>
          <cell r="F1724">
            <v>10.965599999999998</v>
          </cell>
        </row>
        <row r="1725">
          <cell r="E1725">
            <v>1722</v>
          </cell>
          <cell r="F1725">
            <v>10.969200000000001</v>
          </cell>
        </row>
        <row r="1726">
          <cell r="E1726">
            <v>1723</v>
          </cell>
          <cell r="F1726">
            <v>10.972799999999999</v>
          </cell>
        </row>
        <row r="1727">
          <cell r="E1727">
            <v>1724</v>
          </cell>
          <cell r="F1727">
            <v>10.976399999999998</v>
          </cell>
        </row>
        <row r="1728">
          <cell r="E1728">
            <v>1725</v>
          </cell>
          <cell r="F1728">
            <v>10.98</v>
          </cell>
        </row>
        <row r="1729">
          <cell r="E1729">
            <v>1726</v>
          </cell>
          <cell r="F1729">
            <v>10.983599999999999</v>
          </cell>
        </row>
        <row r="1730">
          <cell r="E1730">
            <v>1727</v>
          </cell>
          <cell r="F1730">
            <v>10.9872</v>
          </cell>
        </row>
        <row r="1731">
          <cell r="E1731">
            <v>1728</v>
          </cell>
          <cell r="F1731">
            <v>10.9908</v>
          </cell>
        </row>
        <row r="1732">
          <cell r="E1732">
            <v>1729</v>
          </cell>
          <cell r="F1732">
            <v>10.994399999999999</v>
          </cell>
        </row>
        <row r="1733">
          <cell r="E1733">
            <v>1730</v>
          </cell>
          <cell r="F1733">
            <v>10.997999999999999</v>
          </cell>
        </row>
        <row r="1734">
          <cell r="E1734">
            <v>1731</v>
          </cell>
          <cell r="F1734">
            <v>11.0016</v>
          </cell>
        </row>
        <row r="1735">
          <cell r="E1735">
            <v>1732</v>
          </cell>
          <cell r="F1735">
            <v>11.005199999999999</v>
          </cell>
        </row>
        <row r="1736">
          <cell r="E1736">
            <v>1733</v>
          </cell>
          <cell r="F1736">
            <v>11.008799999999999</v>
          </cell>
        </row>
        <row r="1737">
          <cell r="E1737">
            <v>1734</v>
          </cell>
          <cell r="F1737">
            <v>11.0124</v>
          </cell>
        </row>
        <row r="1738">
          <cell r="E1738">
            <v>1735</v>
          </cell>
          <cell r="F1738">
            <v>11.015999999999998</v>
          </cell>
        </row>
        <row r="1739">
          <cell r="E1739">
            <v>1736</v>
          </cell>
          <cell r="F1739">
            <v>11.019600000000001</v>
          </cell>
        </row>
        <row r="1740">
          <cell r="E1740">
            <v>1737</v>
          </cell>
          <cell r="F1740">
            <v>11.023199999999999</v>
          </cell>
        </row>
        <row r="1741">
          <cell r="E1741">
            <v>1738</v>
          </cell>
          <cell r="F1741">
            <v>11.0268</v>
          </cell>
        </row>
        <row r="1742">
          <cell r="E1742">
            <v>1739</v>
          </cell>
          <cell r="F1742">
            <v>11.0304</v>
          </cell>
        </row>
        <row r="1743">
          <cell r="E1743">
            <v>1740</v>
          </cell>
          <cell r="F1743">
            <v>11.033999999999999</v>
          </cell>
        </row>
        <row r="1744">
          <cell r="E1744">
            <v>1741</v>
          </cell>
          <cell r="F1744">
            <v>11.037599999999999</v>
          </cell>
        </row>
        <row r="1745">
          <cell r="E1745">
            <v>1742</v>
          </cell>
          <cell r="F1745">
            <v>11.0412</v>
          </cell>
        </row>
        <row r="1746">
          <cell r="E1746">
            <v>1743</v>
          </cell>
          <cell r="F1746">
            <v>11.044799999999999</v>
          </cell>
        </row>
        <row r="1747">
          <cell r="E1747">
            <v>1744</v>
          </cell>
          <cell r="F1747">
            <v>11.048399999999999</v>
          </cell>
        </row>
        <row r="1748">
          <cell r="E1748">
            <v>1745</v>
          </cell>
          <cell r="F1748">
            <v>11.052</v>
          </cell>
        </row>
        <row r="1749">
          <cell r="E1749">
            <v>1746</v>
          </cell>
          <cell r="F1749">
            <v>11.055599999999998</v>
          </cell>
        </row>
        <row r="1750">
          <cell r="E1750">
            <v>1747</v>
          </cell>
          <cell r="F1750">
            <v>11.059200000000001</v>
          </cell>
        </row>
        <row r="1751">
          <cell r="E1751">
            <v>1748</v>
          </cell>
          <cell r="F1751">
            <v>11.062799999999999</v>
          </cell>
        </row>
        <row r="1752">
          <cell r="E1752">
            <v>1749</v>
          </cell>
          <cell r="F1752">
            <v>11.0664</v>
          </cell>
        </row>
        <row r="1753">
          <cell r="E1753">
            <v>1750</v>
          </cell>
          <cell r="F1753">
            <v>11.07</v>
          </cell>
        </row>
        <row r="1754">
          <cell r="E1754">
            <v>1751</v>
          </cell>
          <cell r="F1754">
            <v>11.073599999999999</v>
          </cell>
        </row>
        <row r="1755">
          <cell r="E1755">
            <v>1752</v>
          </cell>
          <cell r="F1755">
            <v>11.077199999999999</v>
          </cell>
        </row>
        <row r="1756">
          <cell r="E1756">
            <v>1753</v>
          </cell>
          <cell r="F1756">
            <v>11.0808</v>
          </cell>
        </row>
        <row r="1757">
          <cell r="E1757">
            <v>1754</v>
          </cell>
          <cell r="F1757">
            <v>11.084399999999999</v>
          </cell>
        </row>
        <row r="1758">
          <cell r="E1758">
            <v>1755</v>
          </cell>
          <cell r="F1758">
            <v>11.087999999999999</v>
          </cell>
        </row>
        <row r="1759">
          <cell r="E1759">
            <v>1756</v>
          </cell>
          <cell r="F1759">
            <v>11.0916</v>
          </cell>
        </row>
        <row r="1760">
          <cell r="E1760">
            <v>1757</v>
          </cell>
          <cell r="F1760">
            <v>11.095199999999998</v>
          </cell>
        </row>
        <row r="1761">
          <cell r="E1761">
            <v>1758</v>
          </cell>
          <cell r="F1761">
            <v>11.098800000000001</v>
          </cell>
        </row>
        <row r="1762">
          <cell r="E1762">
            <v>1759</v>
          </cell>
          <cell r="F1762">
            <v>11.102399999999999</v>
          </cell>
        </row>
        <row r="1763">
          <cell r="E1763">
            <v>1760</v>
          </cell>
          <cell r="F1763">
            <v>11.105999999999998</v>
          </cell>
        </row>
        <row r="1764">
          <cell r="E1764">
            <v>1761</v>
          </cell>
          <cell r="F1764">
            <v>11.1096</v>
          </cell>
        </row>
        <row r="1765">
          <cell r="E1765">
            <v>1762</v>
          </cell>
          <cell r="F1765">
            <v>11.113199999999999</v>
          </cell>
        </row>
        <row r="1766">
          <cell r="E1766">
            <v>1763</v>
          </cell>
          <cell r="F1766">
            <v>11.1168</v>
          </cell>
        </row>
        <row r="1767">
          <cell r="E1767">
            <v>1764</v>
          </cell>
          <cell r="F1767">
            <v>11.1204</v>
          </cell>
        </row>
        <row r="1768">
          <cell r="E1768">
            <v>1765</v>
          </cell>
          <cell r="F1768">
            <v>11.123999999999999</v>
          </cell>
        </row>
        <row r="1769">
          <cell r="E1769">
            <v>1766</v>
          </cell>
          <cell r="F1769">
            <v>11.127599999999999</v>
          </cell>
        </row>
        <row r="1770">
          <cell r="E1770">
            <v>1767</v>
          </cell>
          <cell r="F1770">
            <v>11.1312</v>
          </cell>
        </row>
        <row r="1771">
          <cell r="E1771">
            <v>1768</v>
          </cell>
          <cell r="F1771">
            <v>11.134799999999998</v>
          </cell>
        </row>
        <row r="1772">
          <cell r="E1772">
            <v>1769</v>
          </cell>
          <cell r="F1772">
            <v>11.138399999999999</v>
          </cell>
        </row>
        <row r="1773">
          <cell r="E1773">
            <v>1770</v>
          </cell>
          <cell r="F1773">
            <v>11.141999999999999</v>
          </cell>
        </row>
        <row r="1774">
          <cell r="E1774">
            <v>1771</v>
          </cell>
          <cell r="F1774">
            <v>11.145599999999998</v>
          </cell>
        </row>
        <row r="1775">
          <cell r="E1775">
            <v>1772</v>
          </cell>
          <cell r="F1775">
            <v>11.1492</v>
          </cell>
        </row>
        <row r="1776">
          <cell r="E1776">
            <v>1773</v>
          </cell>
          <cell r="F1776">
            <v>11.152799999999999</v>
          </cell>
        </row>
        <row r="1777">
          <cell r="E1777">
            <v>1774</v>
          </cell>
          <cell r="F1777">
            <v>11.1564</v>
          </cell>
        </row>
        <row r="1778">
          <cell r="E1778">
            <v>1775</v>
          </cell>
          <cell r="F1778">
            <v>11.16</v>
          </cell>
        </row>
        <row r="1779">
          <cell r="E1779">
            <v>1776</v>
          </cell>
          <cell r="F1779">
            <v>11.163599999999999</v>
          </cell>
        </row>
        <row r="1780">
          <cell r="E1780">
            <v>1777</v>
          </cell>
          <cell r="F1780">
            <v>11.167199999999999</v>
          </cell>
        </row>
        <row r="1781">
          <cell r="E1781">
            <v>1778</v>
          </cell>
          <cell r="F1781">
            <v>11.1708</v>
          </cell>
        </row>
        <row r="1782">
          <cell r="E1782">
            <v>1779</v>
          </cell>
          <cell r="F1782">
            <v>11.174399999999999</v>
          </cell>
        </row>
        <row r="1783">
          <cell r="E1783">
            <v>1780</v>
          </cell>
          <cell r="F1783">
            <v>11.177999999999999</v>
          </cell>
        </row>
        <row r="1784">
          <cell r="E1784">
            <v>1781</v>
          </cell>
          <cell r="F1784">
            <v>11.1816</v>
          </cell>
        </row>
        <row r="1785">
          <cell r="E1785">
            <v>1782</v>
          </cell>
          <cell r="F1785">
            <v>11.185199999999998</v>
          </cell>
        </row>
        <row r="1786">
          <cell r="E1786">
            <v>1783</v>
          </cell>
          <cell r="F1786">
            <v>11.188800000000001</v>
          </cell>
        </row>
        <row r="1787">
          <cell r="E1787">
            <v>1784</v>
          </cell>
          <cell r="F1787">
            <v>11.192399999999999</v>
          </cell>
        </row>
        <row r="1788">
          <cell r="E1788">
            <v>1785</v>
          </cell>
          <cell r="F1788">
            <v>11.196</v>
          </cell>
        </row>
        <row r="1789">
          <cell r="E1789">
            <v>1786</v>
          </cell>
          <cell r="F1789">
            <v>11.1996</v>
          </cell>
        </row>
        <row r="1790">
          <cell r="E1790">
            <v>1787</v>
          </cell>
          <cell r="F1790">
            <v>11.203199999999999</v>
          </cell>
        </row>
        <row r="1791">
          <cell r="E1791">
            <v>1788</v>
          </cell>
          <cell r="F1791">
            <v>11.206799999999999</v>
          </cell>
        </row>
        <row r="1792">
          <cell r="E1792">
            <v>1789</v>
          </cell>
          <cell r="F1792">
            <v>11.2104</v>
          </cell>
        </row>
        <row r="1793">
          <cell r="E1793">
            <v>1790</v>
          </cell>
          <cell r="F1793">
            <v>11.213999999999999</v>
          </cell>
        </row>
        <row r="1794">
          <cell r="E1794">
            <v>1791</v>
          </cell>
          <cell r="F1794">
            <v>11.217599999999999</v>
          </cell>
        </row>
        <row r="1795">
          <cell r="E1795">
            <v>1792</v>
          </cell>
          <cell r="F1795">
            <v>11.2212</v>
          </cell>
        </row>
        <row r="1796">
          <cell r="E1796">
            <v>1793</v>
          </cell>
          <cell r="F1796">
            <v>11.224799999999998</v>
          </cell>
        </row>
        <row r="1797">
          <cell r="E1797">
            <v>1794</v>
          </cell>
          <cell r="F1797">
            <v>11.228400000000001</v>
          </cell>
        </row>
        <row r="1798">
          <cell r="E1798">
            <v>1795</v>
          </cell>
          <cell r="F1798">
            <v>11.231999999999999</v>
          </cell>
        </row>
        <row r="1799">
          <cell r="E1799">
            <v>1796</v>
          </cell>
          <cell r="F1799">
            <v>11.2356</v>
          </cell>
        </row>
        <row r="1800">
          <cell r="E1800">
            <v>1797</v>
          </cell>
          <cell r="F1800">
            <v>11.2392</v>
          </cell>
        </row>
        <row r="1801">
          <cell r="E1801">
            <v>1798</v>
          </cell>
          <cell r="F1801">
            <v>11.242799999999999</v>
          </cell>
        </row>
        <row r="1802">
          <cell r="E1802">
            <v>1799</v>
          </cell>
          <cell r="F1802">
            <v>11.2464</v>
          </cell>
        </row>
        <row r="1803">
          <cell r="E1803">
            <v>1800</v>
          </cell>
          <cell r="F1803">
            <v>11.25</v>
          </cell>
        </row>
        <row r="1804">
          <cell r="E1804">
            <v>1801</v>
          </cell>
          <cell r="F1804">
            <v>11.2546</v>
          </cell>
        </row>
        <row r="1805">
          <cell r="E1805">
            <v>1802</v>
          </cell>
          <cell r="F1805">
            <v>11.2592</v>
          </cell>
        </row>
        <row r="1806">
          <cell r="E1806">
            <v>1803</v>
          </cell>
          <cell r="F1806">
            <v>11.2638</v>
          </cell>
        </row>
        <row r="1807">
          <cell r="E1807">
            <v>1804</v>
          </cell>
          <cell r="F1807">
            <v>11.2684</v>
          </cell>
        </row>
        <row r="1808">
          <cell r="E1808">
            <v>1805</v>
          </cell>
          <cell r="F1808">
            <v>11.273</v>
          </cell>
        </row>
        <row r="1809">
          <cell r="E1809">
            <v>1806</v>
          </cell>
          <cell r="F1809">
            <v>11.2776</v>
          </cell>
        </row>
        <row r="1810">
          <cell r="E1810">
            <v>1807</v>
          </cell>
          <cell r="F1810">
            <v>11.282200000000001</v>
          </cell>
        </row>
        <row r="1811">
          <cell r="E1811">
            <v>1808</v>
          </cell>
          <cell r="F1811">
            <v>11.286800000000001</v>
          </cell>
        </row>
        <row r="1812">
          <cell r="E1812">
            <v>1809</v>
          </cell>
          <cell r="F1812">
            <v>11.291400000000001</v>
          </cell>
        </row>
        <row r="1813">
          <cell r="E1813">
            <v>1810</v>
          </cell>
          <cell r="F1813">
            <v>11.296000000000001</v>
          </cell>
        </row>
        <row r="1814">
          <cell r="E1814">
            <v>1811</v>
          </cell>
          <cell r="F1814">
            <v>11.300600000000001</v>
          </cell>
        </row>
        <row r="1815">
          <cell r="E1815">
            <v>1812</v>
          </cell>
          <cell r="F1815">
            <v>11.305200000000001</v>
          </cell>
        </row>
        <row r="1816">
          <cell r="E1816">
            <v>1813</v>
          </cell>
          <cell r="F1816">
            <v>11.309800000000001</v>
          </cell>
        </row>
        <row r="1817">
          <cell r="E1817">
            <v>1814</v>
          </cell>
          <cell r="F1817">
            <v>11.314400000000001</v>
          </cell>
        </row>
        <row r="1818">
          <cell r="E1818">
            <v>1815</v>
          </cell>
          <cell r="F1818">
            <v>11.319000000000001</v>
          </cell>
        </row>
        <row r="1819">
          <cell r="E1819">
            <v>1816</v>
          </cell>
          <cell r="F1819">
            <v>11.323600000000001</v>
          </cell>
        </row>
        <row r="1820">
          <cell r="E1820">
            <v>1817</v>
          </cell>
          <cell r="F1820">
            <v>11.328200000000001</v>
          </cell>
        </row>
        <row r="1821">
          <cell r="E1821">
            <v>1818</v>
          </cell>
          <cell r="F1821">
            <v>11.332800000000001</v>
          </cell>
        </row>
        <row r="1822">
          <cell r="E1822">
            <v>1819</v>
          </cell>
          <cell r="F1822">
            <v>11.337400000000001</v>
          </cell>
        </row>
        <row r="1823">
          <cell r="E1823">
            <v>1820</v>
          </cell>
          <cell r="F1823">
            <v>11.342000000000001</v>
          </cell>
        </row>
        <row r="1824">
          <cell r="E1824">
            <v>1821</v>
          </cell>
          <cell r="F1824">
            <v>11.3466</v>
          </cell>
        </row>
        <row r="1825">
          <cell r="E1825">
            <v>1822</v>
          </cell>
          <cell r="F1825">
            <v>11.3512</v>
          </cell>
        </row>
        <row r="1826">
          <cell r="E1826">
            <v>1823</v>
          </cell>
          <cell r="F1826">
            <v>11.3558</v>
          </cell>
        </row>
        <row r="1827">
          <cell r="E1827">
            <v>1824</v>
          </cell>
          <cell r="F1827">
            <v>11.3604</v>
          </cell>
        </row>
        <row r="1828">
          <cell r="E1828">
            <v>1825</v>
          </cell>
          <cell r="F1828">
            <v>11.365</v>
          </cell>
        </row>
        <row r="1829">
          <cell r="E1829">
            <v>1826</v>
          </cell>
          <cell r="F1829">
            <v>11.3696</v>
          </cell>
        </row>
        <row r="1830">
          <cell r="E1830">
            <v>1827</v>
          </cell>
          <cell r="F1830">
            <v>11.3742</v>
          </cell>
        </row>
        <row r="1831">
          <cell r="E1831">
            <v>1828</v>
          </cell>
          <cell r="F1831">
            <v>11.3788</v>
          </cell>
        </row>
        <row r="1832">
          <cell r="E1832">
            <v>1829</v>
          </cell>
          <cell r="F1832">
            <v>11.3834</v>
          </cell>
        </row>
        <row r="1833">
          <cell r="E1833">
            <v>1830</v>
          </cell>
          <cell r="F1833">
            <v>11.388</v>
          </cell>
        </row>
        <row r="1834">
          <cell r="E1834">
            <v>1831</v>
          </cell>
          <cell r="F1834">
            <v>11.3926</v>
          </cell>
        </row>
        <row r="1835">
          <cell r="E1835">
            <v>1832</v>
          </cell>
          <cell r="F1835">
            <v>11.3972</v>
          </cell>
        </row>
        <row r="1836">
          <cell r="E1836">
            <v>1833</v>
          </cell>
          <cell r="F1836">
            <v>11.4018</v>
          </cell>
        </row>
        <row r="1837">
          <cell r="E1837">
            <v>1834</v>
          </cell>
          <cell r="F1837">
            <v>11.4064</v>
          </cell>
        </row>
        <row r="1838">
          <cell r="E1838">
            <v>1835</v>
          </cell>
          <cell r="F1838">
            <v>11.411000000000001</v>
          </cell>
        </row>
        <row r="1839">
          <cell r="E1839">
            <v>1836</v>
          </cell>
          <cell r="F1839">
            <v>11.415600000000001</v>
          </cell>
        </row>
        <row r="1840">
          <cell r="E1840">
            <v>1837</v>
          </cell>
          <cell r="F1840">
            <v>11.420200000000001</v>
          </cell>
        </row>
        <row r="1841">
          <cell r="E1841">
            <v>1838</v>
          </cell>
          <cell r="F1841">
            <v>11.424800000000001</v>
          </cell>
        </row>
        <row r="1842">
          <cell r="E1842">
            <v>1839</v>
          </cell>
          <cell r="F1842">
            <v>11.429400000000001</v>
          </cell>
        </row>
        <row r="1843">
          <cell r="E1843">
            <v>1840</v>
          </cell>
          <cell r="F1843">
            <v>11.434000000000001</v>
          </cell>
        </row>
        <row r="1844">
          <cell r="E1844">
            <v>1841</v>
          </cell>
          <cell r="F1844">
            <v>11.438600000000001</v>
          </cell>
        </row>
        <row r="1845">
          <cell r="E1845">
            <v>1842</v>
          </cell>
          <cell r="F1845">
            <v>11.443200000000001</v>
          </cell>
        </row>
        <row r="1846">
          <cell r="E1846">
            <v>1843</v>
          </cell>
          <cell r="F1846">
            <v>11.447800000000001</v>
          </cell>
        </row>
        <row r="1847">
          <cell r="E1847">
            <v>1844</v>
          </cell>
          <cell r="F1847">
            <v>11.452400000000001</v>
          </cell>
        </row>
        <row r="1848">
          <cell r="E1848">
            <v>1845</v>
          </cell>
          <cell r="F1848">
            <v>11.457000000000001</v>
          </cell>
        </row>
        <row r="1849">
          <cell r="E1849">
            <v>1846</v>
          </cell>
          <cell r="F1849">
            <v>11.461600000000001</v>
          </cell>
        </row>
        <row r="1850">
          <cell r="E1850">
            <v>1847</v>
          </cell>
          <cell r="F1850">
            <v>11.466200000000001</v>
          </cell>
        </row>
        <row r="1851">
          <cell r="E1851">
            <v>1848</v>
          </cell>
          <cell r="F1851">
            <v>11.470800000000001</v>
          </cell>
        </row>
        <row r="1852">
          <cell r="E1852">
            <v>1849</v>
          </cell>
          <cell r="F1852">
            <v>11.4754</v>
          </cell>
        </row>
        <row r="1853">
          <cell r="E1853">
            <v>1850</v>
          </cell>
          <cell r="F1853">
            <v>11.48</v>
          </cell>
        </row>
        <row r="1854">
          <cell r="E1854">
            <v>1851</v>
          </cell>
          <cell r="F1854">
            <v>11.4846</v>
          </cell>
        </row>
        <row r="1855">
          <cell r="E1855">
            <v>1852</v>
          </cell>
          <cell r="F1855">
            <v>11.4892</v>
          </cell>
        </row>
        <row r="1856">
          <cell r="E1856">
            <v>1853</v>
          </cell>
          <cell r="F1856">
            <v>11.4938</v>
          </cell>
        </row>
        <row r="1857">
          <cell r="E1857">
            <v>1854</v>
          </cell>
          <cell r="F1857">
            <v>11.4984</v>
          </cell>
        </row>
        <row r="1858">
          <cell r="E1858">
            <v>1855</v>
          </cell>
          <cell r="F1858">
            <v>11.503</v>
          </cell>
        </row>
        <row r="1859">
          <cell r="E1859">
            <v>1856</v>
          </cell>
          <cell r="F1859">
            <v>11.5076</v>
          </cell>
        </row>
        <row r="1860">
          <cell r="E1860">
            <v>1857</v>
          </cell>
          <cell r="F1860">
            <v>11.5122</v>
          </cell>
        </row>
        <row r="1861">
          <cell r="E1861">
            <v>1858</v>
          </cell>
          <cell r="F1861">
            <v>11.5168</v>
          </cell>
        </row>
        <row r="1862">
          <cell r="E1862">
            <v>1859</v>
          </cell>
          <cell r="F1862">
            <v>11.5214</v>
          </cell>
        </row>
        <row r="1863">
          <cell r="E1863">
            <v>1860</v>
          </cell>
          <cell r="F1863">
            <v>11.526</v>
          </cell>
        </row>
        <row r="1864">
          <cell r="E1864">
            <v>1861</v>
          </cell>
          <cell r="F1864">
            <v>11.5306</v>
          </cell>
        </row>
        <row r="1865">
          <cell r="E1865">
            <v>1862</v>
          </cell>
          <cell r="F1865">
            <v>11.5352</v>
          </cell>
        </row>
        <row r="1866">
          <cell r="E1866">
            <v>1863</v>
          </cell>
          <cell r="F1866">
            <v>11.5398</v>
          </cell>
        </row>
        <row r="1867">
          <cell r="E1867">
            <v>1864</v>
          </cell>
          <cell r="F1867">
            <v>11.544400000000001</v>
          </cell>
        </row>
        <row r="1868">
          <cell r="E1868">
            <v>1865</v>
          </cell>
          <cell r="F1868">
            <v>11.549000000000001</v>
          </cell>
        </row>
        <row r="1869">
          <cell r="E1869">
            <v>1866</v>
          </cell>
          <cell r="F1869">
            <v>11.553600000000001</v>
          </cell>
        </row>
        <row r="1870">
          <cell r="E1870">
            <v>1867</v>
          </cell>
          <cell r="F1870">
            <v>11.558200000000001</v>
          </cell>
        </row>
        <row r="1871">
          <cell r="E1871">
            <v>1868</v>
          </cell>
          <cell r="F1871">
            <v>11.562800000000001</v>
          </cell>
        </row>
        <row r="1872">
          <cell r="E1872">
            <v>1869</v>
          </cell>
          <cell r="F1872">
            <v>11.567400000000001</v>
          </cell>
        </row>
        <row r="1873">
          <cell r="E1873">
            <v>1870</v>
          </cell>
          <cell r="F1873">
            <v>11.572000000000001</v>
          </cell>
        </row>
        <row r="1874">
          <cell r="E1874">
            <v>1871</v>
          </cell>
          <cell r="F1874">
            <v>11.576600000000001</v>
          </cell>
        </row>
        <row r="1875">
          <cell r="E1875">
            <v>1872</v>
          </cell>
          <cell r="F1875">
            <v>11.581200000000001</v>
          </cell>
        </row>
        <row r="1876">
          <cell r="E1876">
            <v>1873</v>
          </cell>
          <cell r="F1876">
            <v>11.585800000000001</v>
          </cell>
        </row>
        <row r="1877">
          <cell r="E1877">
            <v>1874</v>
          </cell>
          <cell r="F1877">
            <v>11.590400000000001</v>
          </cell>
        </row>
        <row r="1878">
          <cell r="E1878">
            <v>1875</v>
          </cell>
          <cell r="F1878">
            <v>11.595000000000001</v>
          </cell>
        </row>
        <row r="1879">
          <cell r="E1879">
            <v>1876</v>
          </cell>
          <cell r="F1879">
            <v>11.599600000000001</v>
          </cell>
        </row>
        <row r="1880">
          <cell r="E1880">
            <v>1877</v>
          </cell>
          <cell r="F1880">
            <v>11.604200000000001</v>
          </cell>
        </row>
        <row r="1881">
          <cell r="E1881">
            <v>1878</v>
          </cell>
          <cell r="F1881">
            <v>11.6088</v>
          </cell>
        </row>
        <row r="1882">
          <cell r="E1882">
            <v>1879</v>
          </cell>
          <cell r="F1882">
            <v>11.6134</v>
          </cell>
        </row>
        <row r="1883">
          <cell r="E1883">
            <v>1880</v>
          </cell>
          <cell r="F1883">
            <v>11.618</v>
          </cell>
        </row>
        <row r="1884">
          <cell r="E1884">
            <v>1881</v>
          </cell>
          <cell r="F1884">
            <v>11.6226</v>
          </cell>
        </row>
        <row r="1885">
          <cell r="E1885">
            <v>1882</v>
          </cell>
          <cell r="F1885">
            <v>11.6272</v>
          </cell>
        </row>
        <row r="1886">
          <cell r="E1886">
            <v>1883</v>
          </cell>
          <cell r="F1886">
            <v>11.6318</v>
          </cell>
        </row>
        <row r="1887">
          <cell r="E1887">
            <v>1884</v>
          </cell>
          <cell r="F1887">
            <v>11.6364</v>
          </cell>
        </row>
        <row r="1888">
          <cell r="E1888">
            <v>1885</v>
          </cell>
          <cell r="F1888">
            <v>11.641</v>
          </cell>
        </row>
        <row r="1889">
          <cell r="E1889">
            <v>1886</v>
          </cell>
          <cell r="F1889">
            <v>11.6456</v>
          </cell>
        </row>
        <row r="1890">
          <cell r="E1890">
            <v>1887</v>
          </cell>
          <cell r="F1890">
            <v>11.6502</v>
          </cell>
        </row>
        <row r="1891">
          <cell r="E1891">
            <v>1888</v>
          </cell>
          <cell r="F1891">
            <v>11.6548</v>
          </cell>
        </row>
        <row r="1892">
          <cell r="E1892">
            <v>1889</v>
          </cell>
          <cell r="F1892">
            <v>11.6594</v>
          </cell>
        </row>
        <row r="1893">
          <cell r="E1893">
            <v>1890</v>
          </cell>
          <cell r="F1893">
            <v>11.664</v>
          </cell>
        </row>
        <row r="1894">
          <cell r="E1894">
            <v>1891</v>
          </cell>
          <cell r="F1894">
            <v>11.6686</v>
          </cell>
        </row>
        <row r="1895">
          <cell r="E1895">
            <v>1892</v>
          </cell>
          <cell r="F1895">
            <v>11.673200000000001</v>
          </cell>
        </row>
        <row r="1896">
          <cell r="E1896">
            <v>1893</v>
          </cell>
          <cell r="F1896">
            <v>11.677800000000001</v>
          </cell>
        </row>
        <row r="1897">
          <cell r="E1897">
            <v>1894</v>
          </cell>
          <cell r="F1897">
            <v>11.682400000000001</v>
          </cell>
        </row>
        <row r="1898">
          <cell r="E1898">
            <v>1895</v>
          </cell>
          <cell r="F1898">
            <v>11.687000000000001</v>
          </cell>
        </row>
        <row r="1899">
          <cell r="E1899">
            <v>1896</v>
          </cell>
          <cell r="F1899">
            <v>11.691600000000001</v>
          </cell>
        </row>
        <row r="1900">
          <cell r="E1900">
            <v>1897</v>
          </cell>
          <cell r="F1900">
            <v>11.696200000000001</v>
          </cell>
        </row>
        <row r="1901">
          <cell r="E1901">
            <v>1898</v>
          </cell>
          <cell r="F1901">
            <v>11.700800000000001</v>
          </cell>
        </row>
        <row r="1902">
          <cell r="E1902">
            <v>1899</v>
          </cell>
          <cell r="F1902">
            <v>11.705400000000001</v>
          </cell>
        </row>
        <row r="1903">
          <cell r="E1903">
            <v>1900</v>
          </cell>
          <cell r="F1903">
            <v>11.71</v>
          </cell>
        </row>
        <row r="1904">
          <cell r="E1904">
            <v>1901</v>
          </cell>
          <cell r="F1904">
            <v>11.714300000000001</v>
          </cell>
        </row>
        <row r="1905">
          <cell r="E1905">
            <v>1902</v>
          </cell>
          <cell r="F1905">
            <v>11.718599999999999</v>
          </cell>
        </row>
        <row r="1906">
          <cell r="E1906">
            <v>1903</v>
          </cell>
          <cell r="F1906">
            <v>11.722899999999999</v>
          </cell>
        </row>
        <row r="1907">
          <cell r="E1907">
            <v>1904</v>
          </cell>
          <cell r="F1907">
            <v>11.7272</v>
          </cell>
        </row>
        <row r="1908">
          <cell r="E1908">
            <v>1905</v>
          </cell>
          <cell r="F1908">
            <v>11.7315</v>
          </cell>
        </row>
        <row r="1909">
          <cell r="E1909">
            <v>1906</v>
          </cell>
          <cell r="F1909">
            <v>11.735800000000001</v>
          </cell>
        </row>
        <row r="1910">
          <cell r="E1910">
            <v>1907</v>
          </cell>
          <cell r="F1910">
            <v>11.740100000000002</v>
          </cell>
        </row>
        <row r="1911">
          <cell r="E1911">
            <v>1908</v>
          </cell>
          <cell r="F1911">
            <v>11.744399999999999</v>
          </cell>
        </row>
        <row r="1912">
          <cell r="E1912">
            <v>1909</v>
          </cell>
          <cell r="F1912">
            <v>11.748699999999999</v>
          </cell>
        </row>
        <row r="1913">
          <cell r="E1913">
            <v>1910</v>
          </cell>
          <cell r="F1913">
            <v>11.753</v>
          </cell>
        </row>
        <row r="1914">
          <cell r="E1914">
            <v>1911</v>
          </cell>
          <cell r="F1914">
            <v>11.757300000000001</v>
          </cell>
        </row>
        <row r="1915">
          <cell r="E1915">
            <v>1912</v>
          </cell>
          <cell r="F1915">
            <v>11.761600000000001</v>
          </cell>
        </row>
        <row r="1916">
          <cell r="E1916">
            <v>1913</v>
          </cell>
          <cell r="F1916">
            <v>11.765899999999998</v>
          </cell>
        </row>
        <row r="1917">
          <cell r="E1917">
            <v>1914</v>
          </cell>
          <cell r="F1917">
            <v>11.770199999999999</v>
          </cell>
        </row>
        <row r="1918">
          <cell r="E1918">
            <v>1915</v>
          </cell>
          <cell r="F1918">
            <v>11.7745</v>
          </cell>
        </row>
        <row r="1919">
          <cell r="E1919">
            <v>1916</v>
          </cell>
          <cell r="F1919">
            <v>11.7788</v>
          </cell>
        </row>
        <row r="1920">
          <cell r="E1920">
            <v>1917</v>
          </cell>
          <cell r="F1920">
            <v>11.783100000000001</v>
          </cell>
        </row>
        <row r="1921">
          <cell r="E1921">
            <v>1918</v>
          </cell>
          <cell r="F1921">
            <v>11.787400000000002</v>
          </cell>
        </row>
        <row r="1922">
          <cell r="E1922">
            <v>1919</v>
          </cell>
          <cell r="F1922">
            <v>11.791699999999999</v>
          </cell>
        </row>
        <row r="1923">
          <cell r="E1923">
            <v>1920</v>
          </cell>
          <cell r="F1923">
            <v>11.795999999999999</v>
          </cell>
        </row>
        <row r="1924">
          <cell r="E1924">
            <v>1921</v>
          </cell>
          <cell r="F1924">
            <v>11.8003</v>
          </cell>
        </row>
        <row r="1925">
          <cell r="E1925">
            <v>1922</v>
          </cell>
          <cell r="F1925">
            <v>11.804600000000001</v>
          </cell>
        </row>
        <row r="1926">
          <cell r="E1926">
            <v>1923</v>
          </cell>
          <cell r="F1926">
            <v>11.808900000000001</v>
          </cell>
        </row>
        <row r="1927">
          <cell r="E1927">
            <v>1924</v>
          </cell>
          <cell r="F1927">
            <v>11.813199999999998</v>
          </cell>
        </row>
        <row r="1928">
          <cell r="E1928">
            <v>1925</v>
          </cell>
          <cell r="F1928">
            <v>11.817499999999999</v>
          </cell>
        </row>
        <row r="1929">
          <cell r="E1929">
            <v>1926</v>
          </cell>
          <cell r="F1929">
            <v>11.8218</v>
          </cell>
        </row>
        <row r="1930">
          <cell r="E1930">
            <v>1927</v>
          </cell>
          <cell r="F1930">
            <v>11.8261</v>
          </cell>
        </row>
        <row r="1931">
          <cell r="E1931">
            <v>1928</v>
          </cell>
          <cell r="F1931">
            <v>11.830400000000001</v>
          </cell>
        </row>
        <row r="1932">
          <cell r="E1932">
            <v>1929</v>
          </cell>
          <cell r="F1932">
            <v>11.834700000000002</v>
          </cell>
        </row>
        <row r="1933">
          <cell r="E1933">
            <v>1930</v>
          </cell>
          <cell r="F1933">
            <v>11.838999999999999</v>
          </cell>
        </row>
        <row r="1934">
          <cell r="E1934">
            <v>1931</v>
          </cell>
          <cell r="F1934">
            <v>11.843299999999999</v>
          </cell>
        </row>
        <row r="1935">
          <cell r="E1935">
            <v>1932</v>
          </cell>
          <cell r="F1935">
            <v>11.8476</v>
          </cell>
        </row>
        <row r="1936">
          <cell r="E1936">
            <v>1933</v>
          </cell>
          <cell r="F1936">
            <v>11.851900000000001</v>
          </cell>
        </row>
        <row r="1937">
          <cell r="E1937">
            <v>1934</v>
          </cell>
          <cell r="F1937">
            <v>11.856200000000001</v>
          </cell>
        </row>
        <row r="1938">
          <cell r="E1938">
            <v>1935</v>
          </cell>
          <cell r="F1938">
            <v>11.860499999999998</v>
          </cell>
        </row>
        <row r="1939">
          <cell r="E1939">
            <v>1936</v>
          </cell>
          <cell r="F1939">
            <v>11.864799999999999</v>
          </cell>
        </row>
        <row r="1940">
          <cell r="E1940">
            <v>1937</v>
          </cell>
          <cell r="F1940">
            <v>11.8691</v>
          </cell>
        </row>
        <row r="1941">
          <cell r="E1941">
            <v>1938</v>
          </cell>
          <cell r="F1941">
            <v>11.8734</v>
          </cell>
        </row>
        <row r="1942">
          <cell r="E1942">
            <v>1939</v>
          </cell>
          <cell r="F1942">
            <v>11.877700000000001</v>
          </cell>
        </row>
        <row r="1943">
          <cell r="E1943">
            <v>1940</v>
          </cell>
          <cell r="F1943">
            <v>11.882000000000001</v>
          </cell>
        </row>
        <row r="1944">
          <cell r="E1944">
            <v>1941</v>
          </cell>
          <cell r="F1944">
            <v>11.886299999999999</v>
          </cell>
        </row>
        <row r="1945">
          <cell r="E1945">
            <v>1942</v>
          </cell>
          <cell r="F1945">
            <v>11.890599999999999</v>
          </cell>
        </row>
        <row r="1946">
          <cell r="E1946">
            <v>1943</v>
          </cell>
          <cell r="F1946">
            <v>11.8949</v>
          </cell>
        </row>
        <row r="1947">
          <cell r="E1947">
            <v>1944</v>
          </cell>
          <cell r="F1947">
            <v>11.8992</v>
          </cell>
        </row>
        <row r="1948">
          <cell r="E1948">
            <v>1945</v>
          </cell>
          <cell r="F1948">
            <v>11.903500000000001</v>
          </cell>
        </row>
        <row r="1949">
          <cell r="E1949">
            <v>1946</v>
          </cell>
          <cell r="F1949">
            <v>11.907800000000002</v>
          </cell>
        </row>
        <row r="1950">
          <cell r="E1950">
            <v>1947</v>
          </cell>
          <cell r="F1950">
            <v>11.912099999999999</v>
          </cell>
        </row>
        <row r="1951">
          <cell r="E1951">
            <v>1948</v>
          </cell>
          <cell r="F1951">
            <v>11.916399999999999</v>
          </cell>
        </row>
        <row r="1952">
          <cell r="E1952">
            <v>1949</v>
          </cell>
          <cell r="F1952">
            <v>11.9207</v>
          </cell>
        </row>
        <row r="1953">
          <cell r="E1953">
            <v>1950</v>
          </cell>
          <cell r="F1953">
            <v>11.925000000000001</v>
          </cell>
        </row>
        <row r="1954">
          <cell r="E1954">
            <v>1951</v>
          </cell>
          <cell r="F1954">
            <v>11.929300000000001</v>
          </cell>
        </row>
        <row r="1955">
          <cell r="E1955">
            <v>1952</v>
          </cell>
          <cell r="F1955">
            <v>11.933599999999998</v>
          </cell>
        </row>
        <row r="1956">
          <cell r="E1956">
            <v>1953</v>
          </cell>
          <cell r="F1956">
            <v>11.937899999999999</v>
          </cell>
        </row>
        <row r="1957">
          <cell r="E1957">
            <v>1954</v>
          </cell>
          <cell r="F1957">
            <v>11.9422</v>
          </cell>
        </row>
        <row r="1958">
          <cell r="E1958">
            <v>1955</v>
          </cell>
          <cell r="F1958">
            <v>11.9465</v>
          </cell>
        </row>
        <row r="1959">
          <cell r="E1959">
            <v>1956</v>
          </cell>
          <cell r="F1959">
            <v>11.950800000000001</v>
          </cell>
        </row>
        <row r="1960">
          <cell r="E1960">
            <v>1957</v>
          </cell>
          <cell r="F1960">
            <v>11.955100000000002</v>
          </cell>
        </row>
        <row r="1961">
          <cell r="E1961">
            <v>1958</v>
          </cell>
          <cell r="F1961">
            <v>11.959399999999999</v>
          </cell>
        </row>
        <row r="1962">
          <cell r="E1962">
            <v>1959</v>
          </cell>
          <cell r="F1962">
            <v>11.963699999999999</v>
          </cell>
        </row>
        <row r="1963">
          <cell r="E1963">
            <v>1960</v>
          </cell>
          <cell r="F1963">
            <v>11.968</v>
          </cell>
        </row>
        <row r="1964">
          <cell r="E1964">
            <v>1961</v>
          </cell>
          <cell r="F1964">
            <v>11.972300000000001</v>
          </cell>
        </row>
        <row r="1965">
          <cell r="E1965">
            <v>1962</v>
          </cell>
          <cell r="F1965">
            <v>11.976600000000001</v>
          </cell>
        </row>
        <row r="1966">
          <cell r="E1966">
            <v>1963</v>
          </cell>
          <cell r="F1966">
            <v>11.980899999999998</v>
          </cell>
        </row>
        <row r="1967">
          <cell r="E1967">
            <v>1964</v>
          </cell>
          <cell r="F1967">
            <v>11.985199999999999</v>
          </cell>
        </row>
        <row r="1968">
          <cell r="E1968">
            <v>1965</v>
          </cell>
          <cell r="F1968">
            <v>11.9895</v>
          </cell>
        </row>
        <row r="1969">
          <cell r="E1969">
            <v>1966</v>
          </cell>
          <cell r="F1969">
            <v>11.9938</v>
          </cell>
        </row>
        <row r="1970">
          <cell r="E1970">
            <v>1967</v>
          </cell>
          <cell r="F1970">
            <v>11.998100000000001</v>
          </cell>
        </row>
        <row r="1971">
          <cell r="E1971">
            <v>1968</v>
          </cell>
          <cell r="F1971">
            <v>12.002400000000002</v>
          </cell>
        </row>
        <row r="1972">
          <cell r="E1972">
            <v>1969</v>
          </cell>
          <cell r="F1972">
            <v>12.006699999999999</v>
          </cell>
        </row>
        <row r="1973">
          <cell r="E1973">
            <v>1970</v>
          </cell>
          <cell r="F1973">
            <v>12.010999999999999</v>
          </cell>
        </row>
        <row r="1974">
          <cell r="E1974">
            <v>1971</v>
          </cell>
          <cell r="F1974">
            <v>12.0153</v>
          </cell>
        </row>
        <row r="1975">
          <cell r="E1975">
            <v>1972</v>
          </cell>
          <cell r="F1975">
            <v>12.019600000000001</v>
          </cell>
        </row>
        <row r="1976">
          <cell r="E1976">
            <v>1973</v>
          </cell>
          <cell r="F1976">
            <v>12.023900000000001</v>
          </cell>
        </row>
        <row r="1977">
          <cell r="E1977">
            <v>1974</v>
          </cell>
          <cell r="F1977">
            <v>12.028200000000002</v>
          </cell>
        </row>
        <row r="1978">
          <cell r="E1978">
            <v>1975</v>
          </cell>
          <cell r="F1978">
            <v>12.032499999999999</v>
          </cell>
        </row>
        <row r="1979">
          <cell r="E1979">
            <v>1976</v>
          </cell>
          <cell r="F1979">
            <v>12.036799999999999</v>
          </cell>
        </row>
        <row r="1980">
          <cell r="E1980">
            <v>1977</v>
          </cell>
          <cell r="F1980">
            <v>12.0411</v>
          </cell>
        </row>
        <row r="1981">
          <cell r="E1981">
            <v>1978</v>
          </cell>
          <cell r="F1981">
            <v>12.045400000000001</v>
          </cell>
        </row>
        <row r="1982">
          <cell r="E1982">
            <v>1979</v>
          </cell>
          <cell r="F1982">
            <v>12.049700000000001</v>
          </cell>
        </row>
        <row r="1983">
          <cell r="E1983">
            <v>1980</v>
          </cell>
          <cell r="F1983">
            <v>12.053999999999998</v>
          </cell>
        </row>
        <row r="1984">
          <cell r="E1984">
            <v>1981</v>
          </cell>
          <cell r="F1984">
            <v>12.058299999999999</v>
          </cell>
        </row>
        <row r="1985">
          <cell r="E1985">
            <v>1982</v>
          </cell>
          <cell r="F1985">
            <v>12.0626</v>
          </cell>
        </row>
        <row r="1986">
          <cell r="E1986">
            <v>1983</v>
          </cell>
          <cell r="F1986">
            <v>12.0669</v>
          </cell>
        </row>
        <row r="1987">
          <cell r="E1987">
            <v>1984</v>
          </cell>
          <cell r="F1987">
            <v>12.071200000000001</v>
          </cell>
        </row>
        <row r="1988">
          <cell r="E1988">
            <v>1985</v>
          </cell>
          <cell r="F1988">
            <v>12.075500000000002</v>
          </cell>
        </row>
        <row r="1989">
          <cell r="E1989">
            <v>1986</v>
          </cell>
          <cell r="F1989">
            <v>12.079799999999999</v>
          </cell>
        </row>
        <row r="1990">
          <cell r="E1990">
            <v>1987</v>
          </cell>
          <cell r="F1990">
            <v>12.084099999999999</v>
          </cell>
        </row>
        <row r="1991">
          <cell r="E1991">
            <v>1988</v>
          </cell>
          <cell r="F1991">
            <v>12.0884</v>
          </cell>
        </row>
        <row r="1992">
          <cell r="E1992">
            <v>1989</v>
          </cell>
          <cell r="F1992">
            <v>12.092700000000001</v>
          </cell>
        </row>
        <row r="1993">
          <cell r="E1993">
            <v>1990</v>
          </cell>
          <cell r="F1993">
            <v>12.097000000000001</v>
          </cell>
        </row>
        <row r="1994">
          <cell r="E1994">
            <v>1991</v>
          </cell>
          <cell r="F1994">
            <v>12.101299999999998</v>
          </cell>
        </row>
        <row r="1995">
          <cell r="E1995">
            <v>1992</v>
          </cell>
          <cell r="F1995">
            <v>12.105599999999999</v>
          </cell>
        </row>
        <row r="1996">
          <cell r="E1996">
            <v>1993</v>
          </cell>
          <cell r="F1996">
            <v>12.1099</v>
          </cell>
        </row>
        <row r="1997">
          <cell r="E1997">
            <v>1994</v>
          </cell>
          <cell r="F1997">
            <v>12.1142</v>
          </cell>
        </row>
        <row r="1998">
          <cell r="E1998">
            <v>1995</v>
          </cell>
          <cell r="F1998">
            <v>12.118500000000001</v>
          </cell>
        </row>
        <row r="1999">
          <cell r="E1999">
            <v>1996</v>
          </cell>
          <cell r="F1999">
            <v>12.122800000000002</v>
          </cell>
        </row>
        <row r="2000">
          <cell r="E2000">
            <v>1997</v>
          </cell>
          <cell r="F2000">
            <v>12.127099999999999</v>
          </cell>
        </row>
        <row r="2001">
          <cell r="E2001">
            <v>1998</v>
          </cell>
          <cell r="F2001">
            <v>12.131399999999999</v>
          </cell>
        </row>
        <row r="2002">
          <cell r="E2002">
            <v>1999</v>
          </cell>
          <cell r="F2002">
            <v>12.1357</v>
          </cell>
        </row>
        <row r="2003">
          <cell r="E2003">
            <v>2000</v>
          </cell>
          <cell r="F2003">
            <v>12.14</v>
          </cell>
        </row>
        <row r="2004">
          <cell r="E2004">
            <v>2001</v>
          </cell>
          <cell r="F2004">
            <v>12.144300000000001</v>
          </cell>
        </row>
        <row r="2005">
          <cell r="E2005">
            <v>2002</v>
          </cell>
          <cell r="F2005">
            <v>12.148599999999998</v>
          </cell>
        </row>
        <row r="2006">
          <cell r="E2006">
            <v>2003</v>
          </cell>
          <cell r="F2006">
            <v>12.152899999999999</v>
          </cell>
        </row>
        <row r="2007">
          <cell r="E2007">
            <v>2004</v>
          </cell>
          <cell r="F2007">
            <v>12.1572</v>
          </cell>
        </row>
        <row r="2008">
          <cell r="E2008">
            <v>2005</v>
          </cell>
          <cell r="F2008">
            <v>12.1615</v>
          </cell>
        </row>
        <row r="2009">
          <cell r="E2009">
            <v>2006</v>
          </cell>
          <cell r="F2009">
            <v>12.165800000000001</v>
          </cell>
        </row>
        <row r="2010">
          <cell r="E2010">
            <v>2007</v>
          </cell>
          <cell r="F2010">
            <v>12.170100000000001</v>
          </cell>
        </row>
        <row r="2011">
          <cell r="E2011">
            <v>2008</v>
          </cell>
          <cell r="F2011">
            <v>12.174399999999999</v>
          </cell>
        </row>
        <row r="2012">
          <cell r="E2012">
            <v>2009</v>
          </cell>
          <cell r="F2012">
            <v>12.178699999999999</v>
          </cell>
        </row>
        <row r="2013">
          <cell r="E2013">
            <v>2010</v>
          </cell>
          <cell r="F2013">
            <v>12.183</v>
          </cell>
        </row>
        <row r="2014">
          <cell r="E2014">
            <v>2011</v>
          </cell>
          <cell r="F2014">
            <v>12.1873</v>
          </cell>
        </row>
        <row r="2015">
          <cell r="E2015">
            <v>2012</v>
          </cell>
          <cell r="F2015">
            <v>12.191600000000001</v>
          </cell>
        </row>
        <row r="2016">
          <cell r="E2016">
            <v>2013</v>
          </cell>
          <cell r="F2016">
            <v>12.195900000000002</v>
          </cell>
        </row>
        <row r="2017">
          <cell r="E2017">
            <v>2014</v>
          </cell>
          <cell r="F2017">
            <v>12.200199999999999</v>
          </cell>
        </row>
        <row r="2018">
          <cell r="E2018">
            <v>2015</v>
          </cell>
          <cell r="F2018">
            <v>12.204499999999999</v>
          </cell>
        </row>
        <row r="2019">
          <cell r="E2019">
            <v>2016</v>
          </cell>
          <cell r="F2019">
            <v>12.2088</v>
          </cell>
        </row>
        <row r="2020">
          <cell r="E2020">
            <v>2017</v>
          </cell>
          <cell r="F2020">
            <v>12.213100000000001</v>
          </cell>
        </row>
        <row r="2021">
          <cell r="E2021">
            <v>2018</v>
          </cell>
          <cell r="F2021">
            <v>12.217400000000001</v>
          </cell>
        </row>
        <row r="2022">
          <cell r="E2022">
            <v>2019</v>
          </cell>
          <cell r="F2022">
            <v>12.221699999999998</v>
          </cell>
        </row>
        <row r="2023">
          <cell r="E2023">
            <v>2020</v>
          </cell>
          <cell r="F2023">
            <v>12.225999999999999</v>
          </cell>
        </row>
        <row r="2024">
          <cell r="E2024">
            <v>2021</v>
          </cell>
          <cell r="F2024">
            <v>12.2303</v>
          </cell>
        </row>
        <row r="2025">
          <cell r="E2025">
            <v>2022</v>
          </cell>
          <cell r="F2025">
            <v>12.2346</v>
          </cell>
        </row>
        <row r="2026">
          <cell r="E2026">
            <v>2023</v>
          </cell>
          <cell r="F2026">
            <v>12.238900000000001</v>
          </cell>
        </row>
        <row r="2027">
          <cell r="E2027">
            <v>2024</v>
          </cell>
          <cell r="F2027">
            <v>12.243200000000002</v>
          </cell>
        </row>
        <row r="2028">
          <cell r="E2028">
            <v>2025</v>
          </cell>
          <cell r="F2028">
            <v>12.247499999999999</v>
          </cell>
        </row>
        <row r="2029">
          <cell r="E2029">
            <v>2026</v>
          </cell>
          <cell r="F2029">
            <v>12.251799999999999</v>
          </cell>
        </row>
        <row r="2030">
          <cell r="E2030">
            <v>2027</v>
          </cell>
          <cell r="F2030">
            <v>12.2561</v>
          </cell>
        </row>
        <row r="2031">
          <cell r="E2031">
            <v>2028</v>
          </cell>
          <cell r="F2031">
            <v>12.260400000000001</v>
          </cell>
        </row>
        <row r="2032">
          <cell r="E2032">
            <v>2029</v>
          </cell>
          <cell r="F2032">
            <v>12.264700000000001</v>
          </cell>
        </row>
        <row r="2033">
          <cell r="E2033">
            <v>2030</v>
          </cell>
          <cell r="F2033">
            <v>12.268999999999998</v>
          </cell>
        </row>
        <row r="2034">
          <cell r="E2034">
            <v>2031</v>
          </cell>
          <cell r="F2034">
            <v>12.273299999999999</v>
          </cell>
        </row>
        <row r="2035">
          <cell r="E2035">
            <v>2032</v>
          </cell>
          <cell r="F2035">
            <v>12.2776</v>
          </cell>
        </row>
        <row r="2036">
          <cell r="E2036">
            <v>2033</v>
          </cell>
          <cell r="F2036">
            <v>12.2819</v>
          </cell>
        </row>
        <row r="2037">
          <cell r="E2037">
            <v>2034</v>
          </cell>
          <cell r="F2037">
            <v>12.286200000000001</v>
          </cell>
        </row>
        <row r="2038">
          <cell r="E2038">
            <v>2035</v>
          </cell>
          <cell r="F2038">
            <v>12.290500000000002</v>
          </cell>
        </row>
        <row r="2039">
          <cell r="E2039">
            <v>2036</v>
          </cell>
          <cell r="F2039">
            <v>12.294799999999999</v>
          </cell>
        </row>
        <row r="2040">
          <cell r="E2040">
            <v>2037</v>
          </cell>
          <cell r="F2040">
            <v>12.299099999999999</v>
          </cell>
        </row>
        <row r="2041">
          <cell r="E2041">
            <v>2038</v>
          </cell>
          <cell r="F2041">
            <v>12.3034</v>
          </cell>
        </row>
        <row r="2042">
          <cell r="E2042">
            <v>2039</v>
          </cell>
          <cell r="F2042">
            <v>12.307700000000001</v>
          </cell>
        </row>
        <row r="2043">
          <cell r="E2043">
            <v>2040</v>
          </cell>
          <cell r="F2043">
            <v>12.312000000000001</v>
          </cell>
        </row>
        <row r="2044">
          <cell r="E2044">
            <v>2041</v>
          </cell>
          <cell r="F2044">
            <v>12.316300000000002</v>
          </cell>
        </row>
        <row r="2045">
          <cell r="E2045">
            <v>2042</v>
          </cell>
          <cell r="F2045">
            <v>12.320599999999999</v>
          </cell>
        </row>
        <row r="2046">
          <cell r="E2046">
            <v>2043</v>
          </cell>
          <cell r="F2046">
            <v>12.3249</v>
          </cell>
        </row>
        <row r="2047">
          <cell r="E2047">
            <v>2044</v>
          </cell>
          <cell r="F2047">
            <v>12.3292</v>
          </cell>
        </row>
        <row r="2048">
          <cell r="E2048">
            <v>2045</v>
          </cell>
          <cell r="F2048">
            <v>12.333500000000001</v>
          </cell>
        </row>
        <row r="2049">
          <cell r="E2049">
            <v>2046</v>
          </cell>
          <cell r="F2049">
            <v>12.337800000000001</v>
          </cell>
        </row>
        <row r="2050">
          <cell r="E2050">
            <v>2047</v>
          </cell>
          <cell r="F2050">
            <v>12.342099999999999</v>
          </cell>
        </row>
        <row r="2051">
          <cell r="E2051">
            <v>2048</v>
          </cell>
          <cell r="F2051">
            <v>12.346399999999999</v>
          </cell>
        </row>
        <row r="2052">
          <cell r="E2052">
            <v>2049</v>
          </cell>
          <cell r="F2052">
            <v>12.3507</v>
          </cell>
        </row>
        <row r="2053">
          <cell r="E2053">
            <v>2050</v>
          </cell>
          <cell r="F2053">
            <v>12.355</v>
          </cell>
        </row>
        <row r="2054">
          <cell r="E2054">
            <v>2051</v>
          </cell>
          <cell r="F2054">
            <v>12.359300000000001</v>
          </cell>
        </row>
        <row r="2055">
          <cell r="E2055">
            <v>2052</v>
          </cell>
          <cell r="F2055">
            <v>12.363600000000002</v>
          </cell>
        </row>
        <row r="2056">
          <cell r="E2056">
            <v>2053</v>
          </cell>
          <cell r="F2056">
            <v>12.367899999999999</v>
          </cell>
        </row>
        <row r="2057">
          <cell r="E2057">
            <v>2054</v>
          </cell>
          <cell r="F2057">
            <v>12.372199999999999</v>
          </cell>
        </row>
        <row r="2058">
          <cell r="E2058">
            <v>2055</v>
          </cell>
          <cell r="F2058">
            <v>12.3765</v>
          </cell>
        </row>
        <row r="2059">
          <cell r="E2059">
            <v>2056</v>
          </cell>
          <cell r="F2059">
            <v>12.380800000000001</v>
          </cell>
        </row>
        <row r="2060">
          <cell r="E2060">
            <v>2057</v>
          </cell>
          <cell r="F2060">
            <v>12.385100000000001</v>
          </cell>
        </row>
        <row r="2061">
          <cell r="E2061">
            <v>2058</v>
          </cell>
          <cell r="F2061">
            <v>12.389399999999998</v>
          </cell>
        </row>
        <row r="2062">
          <cell r="E2062">
            <v>2059</v>
          </cell>
          <cell r="F2062">
            <v>12.393699999999999</v>
          </cell>
        </row>
        <row r="2063">
          <cell r="E2063">
            <v>2060</v>
          </cell>
          <cell r="F2063">
            <v>12.398</v>
          </cell>
        </row>
        <row r="2064">
          <cell r="E2064">
            <v>2061</v>
          </cell>
          <cell r="F2064">
            <v>12.4023</v>
          </cell>
        </row>
        <row r="2065">
          <cell r="E2065">
            <v>2062</v>
          </cell>
          <cell r="F2065">
            <v>12.406600000000001</v>
          </cell>
        </row>
        <row r="2066">
          <cell r="E2066">
            <v>2063</v>
          </cell>
          <cell r="F2066">
            <v>12.410900000000002</v>
          </cell>
        </row>
        <row r="2067">
          <cell r="E2067">
            <v>2064</v>
          </cell>
          <cell r="F2067">
            <v>12.415199999999999</v>
          </cell>
        </row>
        <row r="2068">
          <cell r="E2068">
            <v>2065</v>
          </cell>
          <cell r="F2068">
            <v>12.419499999999999</v>
          </cell>
        </row>
        <row r="2069">
          <cell r="E2069">
            <v>2066</v>
          </cell>
          <cell r="F2069">
            <v>12.4238</v>
          </cell>
        </row>
        <row r="2070">
          <cell r="E2070">
            <v>2067</v>
          </cell>
          <cell r="F2070">
            <v>12.428100000000001</v>
          </cell>
        </row>
        <row r="2071">
          <cell r="E2071">
            <v>2068</v>
          </cell>
          <cell r="F2071">
            <v>12.432400000000001</v>
          </cell>
        </row>
        <row r="2072">
          <cell r="E2072">
            <v>2069</v>
          </cell>
          <cell r="F2072">
            <v>12.436699999999998</v>
          </cell>
        </row>
        <row r="2073">
          <cell r="E2073">
            <v>2070</v>
          </cell>
          <cell r="F2073">
            <v>12.440999999999999</v>
          </cell>
        </row>
        <row r="2074">
          <cell r="E2074">
            <v>2071</v>
          </cell>
          <cell r="F2074">
            <v>12.4453</v>
          </cell>
        </row>
        <row r="2075">
          <cell r="E2075">
            <v>2072</v>
          </cell>
          <cell r="F2075">
            <v>12.4496</v>
          </cell>
        </row>
        <row r="2076">
          <cell r="E2076">
            <v>2073</v>
          </cell>
          <cell r="F2076">
            <v>12.453900000000001</v>
          </cell>
        </row>
        <row r="2077">
          <cell r="E2077">
            <v>2074</v>
          </cell>
          <cell r="F2077">
            <v>12.458200000000001</v>
          </cell>
        </row>
        <row r="2078">
          <cell r="E2078">
            <v>2075</v>
          </cell>
          <cell r="F2078">
            <v>12.462499999999999</v>
          </cell>
        </row>
        <row r="2079">
          <cell r="E2079">
            <v>2076</v>
          </cell>
          <cell r="F2079">
            <v>12.466799999999999</v>
          </cell>
        </row>
        <row r="2080">
          <cell r="E2080">
            <v>2077</v>
          </cell>
          <cell r="F2080">
            <v>12.4711</v>
          </cell>
        </row>
        <row r="2081">
          <cell r="E2081">
            <v>2078</v>
          </cell>
          <cell r="F2081">
            <v>12.4754</v>
          </cell>
        </row>
        <row r="2082">
          <cell r="E2082">
            <v>2079</v>
          </cell>
          <cell r="F2082">
            <v>12.479700000000001</v>
          </cell>
        </row>
        <row r="2083">
          <cell r="E2083">
            <v>2080</v>
          </cell>
          <cell r="F2083">
            <v>12.484000000000002</v>
          </cell>
        </row>
        <row r="2084">
          <cell r="E2084">
            <v>2081</v>
          </cell>
          <cell r="F2084">
            <v>12.488299999999999</v>
          </cell>
        </row>
        <row r="2085">
          <cell r="E2085">
            <v>2082</v>
          </cell>
          <cell r="F2085">
            <v>12.492599999999999</v>
          </cell>
        </row>
        <row r="2086">
          <cell r="E2086">
            <v>2083</v>
          </cell>
          <cell r="F2086">
            <v>12.4969</v>
          </cell>
        </row>
        <row r="2087">
          <cell r="E2087">
            <v>2084</v>
          </cell>
          <cell r="F2087">
            <v>12.501200000000001</v>
          </cell>
        </row>
        <row r="2088">
          <cell r="E2088">
            <v>2085</v>
          </cell>
          <cell r="F2088">
            <v>12.505500000000001</v>
          </cell>
        </row>
        <row r="2089">
          <cell r="E2089">
            <v>2086</v>
          </cell>
          <cell r="F2089">
            <v>12.509799999999998</v>
          </cell>
        </row>
        <row r="2090">
          <cell r="E2090">
            <v>2087</v>
          </cell>
          <cell r="F2090">
            <v>12.514099999999999</v>
          </cell>
        </row>
        <row r="2091">
          <cell r="E2091">
            <v>2088</v>
          </cell>
          <cell r="F2091">
            <v>12.5184</v>
          </cell>
        </row>
        <row r="2092">
          <cell r="E2092">
            <v>2089</v>
          </cell>
          <cell r="F2092">
            <v>12.5227</v>
          </cell>
        </row>
        <row r="2093">
          <cell r="E2093">
            <v>2090</v>
          </cell>
          <cell r="F2093">
            <v>12.527000000000001</v>
          </cell>
        </row>
        <row r="2094">
          <cell r="E2094">
            <v>2091</v>
          </cell>
          <cell r="F2094">
            <v>12.531300000000002</v>
          </cell>
        </row>
        <row r="2095">
          <cell r="E2095">
            <v>2092</v>
          </cell>
          <cell r="F2095">
            <v>12.535599999999999</v>
          </cell>
        </row>
        <row r="2096">
          <cell r="E2096">
            <v>2093</v>
          </cell>
          <cell r="F2096">
            <v>12.539899999999999</v>
          </cell>
        </row>
        <row r="2097">
          <cell r="E2097">
            <v>2094</v>
          </cell>
          <cell r="F2097">
            <v>12.5442</v>
          </cell>
        </row>
        <row r="2098">
          <cell r="E2098">
            <v>2095</v>
          </cell>
          <cell r="F2098">
            <v>12.548500000000001</v>
          </cell>
        </row>
        <row r="2099">
          <cell r="E2099">
            <v>2096</v>
          </cell>
          <cell r="F2099">
            <v>12.552800000000001</v>
          </cell>
        </row>
        <row r="2100">
          <cell r="E2100">
            <v>2097</v>
          </cell>
          <cell r="F2100">
            <v>12.557099999999998</v>
          </cell>
        </row>
        <row r="2101">
          <cell r="E2101">
            <v>2098</v>
          </cell>
          <cell r="F2101">
            <v>12.561399999999999</v>
          </cell>
        </row>
        <row r="2102">
          <cell r="E2102">
            <v>2099</v>
          </cell>
          <cell r="F2102">
            <v>12.5657</v>
          </cell>
        </row>
        <row r="2103">
          <cell r="E2103">
            <v>2100</v>
          </cell>
          <cell r="F2103">
            <v>12.57</v>
          </cell>
        </row>
        <row r="2104">
          <cell r="E2104">
            <v>2101</v>
          </cell>
          <cell r="F2104">
            <v>12.574300000000001</v>
          </cell>
        </row>
        <row r="2105">
          <cell r="E2105">
            <v>2102</v>
          </cell>
          <cell r="F2105">
            <v>12.578600000000002</v>
          </cell>
        </row>
        <row r="2106">
          <cell r="E2106">
            <v>2103</v>
          </cell>
          <cell r="F2106">
            <v>12.582899999999999</v>
          </cell>
        </row>
        <row r="2107">
          <cell r="E2107">
            <v>2104</v>
          </cell>
          <cell r="F2107">
            <v>12.587199999999999</v>
          </cell>
        </row>
        <row r="2108">
          <cell r="E2108">
            <v>2105</v>
          </cell>
          <cell r="F2108">
            <v>12.5915</v>
          </cell>
        </row>
        <row r="2109">
          <cell r="E2109">
            <v>2106</v>
          </cell>
          <cell r="F2109">
            <v>12.595800000000001</v>
          </cell>
        </row>
        <row r="2110">
          <cell r="E2110">
            <v>2107</v>
          </cell>
          <cell r="F2110">
            <v>12.600100000000001</v>
          </cell>
        </row>
        <row r="2111">
          <cell r="E2111">
            <v>2108</v>
          </cell>
          <cell r="F2111">
            <v>12.604399999999998</v>
          </cell>
        </row>
        <row r="2112">
          <cell r="E2112">
            <v>2109</v>
          </cell>
          <cell r="F2112">
            <v>12.608699999999999</v>
          </cell>
        </row>
        <row r="2113">
          <cell r="E2113">
            <v>2110</v>
          </cell>
          <cell r="F2113">
            <v>12.613</v>
          </cell>
        </row>
        <row r="2114">
          <cell r="E2114">
            <v>2111</v>
          </cell>
          <cell r="F2114">
            <v>12.6173</v>
          </cell>
        </row>
        <row r="2115">
          <cell r="E2115">
            <v>2112</v>
          </cell>
          <cell r="F2115">
            <v>12.621600000000001</v>
          </cell>
        </row>
        <row r="2116">
          <cell r="E2116">
            <v>2113</v>
          </cell>
          <cell r="F2116">
            <v>12.625900000000001</v>
          </cell>
        </row>
        <row r="2117">
          <cell r="E2117">
            <v>2114</v>
          </cell>
          <cell r="F2117">
            <v>12.630199999999999</v>
          </cell>
        </row>
        <row r="2118">
          <cell r="E2118">
            <v>2115</v>
          </cell>
          <cell r="F2118">
            <v>12.634499999999999</v>
          </cell>
        </row>
        <row r="2119">
          <cell r="E2119">
            <v>2116</v>
          </cell>
          <cell r="F2119">
            <v>12.6388</v>
          </cell>
        </row>
        <row r="2120">
          <cell r="E2120">
            <v>2117</v>
          </cell>
          <cell r="F2120">
            <v>12.6431</v>
          </cell>
        </row>
        <row r="2121">
          <cell r="E2121">
            <v>2118</v>
          </cell>
          <cell r="F2121">
            <v>12.647400000000001</v>
          </cell>
        </row>
        <row r="2122">
          <cell r="E2122">
            <v>2119</v>
          </cell>
          <cell r="F2122">
            <v>12.651700000000002</v>
          </cell>
        </row>
        <row r="2123">
          <cell r="E2123">
            <v>2120</v>
          </cell>
          <cell r="F2123">
            <v>12.655999999999999</v>
          </cell>
        </row>
        <row r="2124">
          <cell r="E2124">
            <v>2121</v>
          </cell>
          <cell r="F2124">
            <v>12.660299999999999</v>
          </cell>
        </row>
        <row r="2125">
          <cell r="E2125">
            <v>2122</v>
          </cell>
          <cell r="F2125">
            <v>12.6646</v>
          </cell>
        </row>
        <row r="2126">
          <cell r="E2126">
            <v>2123</v>
          </cell>
          <cell r="F2126">
            <v>12.668900000000001</v>
          </cell>
        </row>
        <row r="2127">
          <cell r="E2127">
            <v>2124</v>
          </cell>
          <cell r="F2127">
            <v>12.673200000000001</v>
          </cell>
        </row>
        <row r="2128">
          <cell r="E2128">
            <v>2125</v>
          </cell>
          <cell r="F2128">
            <v>12.677499999999998</v>
          </cell>
        </row>
        <row r="2129">
          <cell r="E2129">
            <v>2126</v>
          </cell>
          <cell r="F2129">
            <v>12.681799999999999</v>
          </cell>
        </row>
        <row r="2130">
          <cell r="E2130">
            <v>2127</v>
          </cell>
          <cell r="F2130">
            <v>12.6861</v>
          </cell>
        </row>
        <row r="2131">
          <cell r="E2131">
            <v>2128</v>
          </cell>
          <cell r="F2131">
            <v>12.6904</v>
          </cell>
        </row>
        <row r="2132">
          <cell r="E2132">
            <v>2129</v>
          </cell>
          <cell r="F2132">
            <v>12.694700000000001</v>
          </cell>
        </row>
        <row r="2133">
          <cell r="E2133">
            <v>2130</v>
          </cell>
          <cell r="F2133">
            <v>12.699000000000002</v>
          </cell>
        </row>
        <row r="2134">
          <cell r="E2134">
            <v>2131</v>
          </cell>
          <cell r="F2134">
            <v>12.703299999999999</v>
          </cell>
        </row>
        <row r="2135">
          <cell r="E2135">
            <v>2132</v>
          </cell>
          <cell r="F2135">
            <v>12.707599999999999</v>
          </cell>
        </row>
        <row r="2136">
          <cell r="E2136">
            <v>2133</v>
          </cell>
          <cell r="F2136">
            <v>12.7119</v>
          </cell>
        </row>
        <row r="2137">
          <cell r="E2137">
            <v>2134</v>
          </cell>
          <cell r="F2137">
            <v>12.716200000000001</v>
          </cell>
        </row>
        <row r="2138">
          <cell r="E2138">
            <v>2135</v>
          </cell>
          <cell r="F2138">
            <v>12.720500000000001</v>
          </cell>
        </row>
        <row r="2139">
          <cell r="E2139">
            <v>2136</v>
          </cell>
          <cell r="F2139">
            <v>12.724799999999998</v>
          </cell>
        </row>
        <row r="2140">
          <cell r="E2140">
            <v>2137</v>
          </cell>
          <cell r="F2140">
            <v>12.729099999999999</v>
          </cell>
        </row>
        <row r="2141">
          <cell r="E2141">
            <v>2138</v>
          </cell>
          <cell r="F2141">
            <v>12.7334</v>
          </cell>
        </row>
        <row r="2142">
          <cell r="E2142">
            <v>2139</v>
          </cell>
          <cell r="F2142">
            <v>12.7377</v>
          </cell>
        </row>
        <row r="2143">
          <cell r="E2143">
            <v>2140</v>
          </cell>
          <cell r="F2143">
            <v>12.742000000000001</v>
          </cell>
        </row>
        <row r="2144">
          <cell r="E2144">
            <v>2141</v>
          </cell>
          <cell r="F2144">
            <v>12.746300000000002</v>
          </cell>
        </row>
        <row r="2145">
          <cell r="E2145">
            <v>2142</v>
          </cell>
          <cell r="F2145">
            <v>12.750599999999999</v>
          </cell>
        </row>
        <row r="2146">
          <cell r="E2146">
            <v>2143</v>
          </cell>
          <cell r="F2146">
            <v>12.754899999999999</v>
          </cell>
        </row>
        <row r="2147">
          <cell r="E2147">
            <v>2144</v>
          </cell>
          <cell r="F2147">
            <v>12.7592</v>
          </cell>
        </row>
        <row r="2148">
          <cell r="E2148">
            <v>2145</v>
          </cell>
          <cell r="F2148">
            <v>12.763500000000001</v>
          </cell>
        </row>
        <row r="2149">
          <cell r="E2149">
            <v>2146</v>
          </cell>
          <cell r="F2149">
            <v>12.767800000000001</v>
          </cell>
        </row>
        <row r="2150">
          <cell r="E2150">
            <v>2147</v>
          </cell>
          <cell r="F2150">
            <v>12.772100000000002</v>
          </cell>
        </row>
        <row r="2151">
          <cell r="E2151">
            <v>2148</v>
          </cell>
          <cell r="F2151">
            <v>12.776399999999999</v>
          </cell>
        </row>
        <row r="2152">
          <cell r="E2152">
            <v>2149</v>
          </cell>
          <cell r="F2152">
            <v>12.7807</v>
          </cell>
        </row>
        <row r="2153">
          <cell r="E2153">
            <v>2150</v>
          </cell>
          <cell r="F2153">
            <v>12.785</v>
          </cell>
        </row>
        <row r="2154">
          <cell r="E2154">
            <v>2151</v>
          </cell>
          <cell r="F2154">
            <v>12.789300000000001</v>
          </cell>
        </row>
        <row r="2155">
          <cell r="E2155">
            <v>2152</v>
          </cell>
          <cell r="F2155">
            <v>12.793600000000001</v>
          </cell>
        </row>
        <row r="2156">
          <cell r="E2156">
            <v>2153</v>
          </cell>
          <cell r="F2156">
            <v>12.797899999999998</v>
          </cell>
        </row>
        <row r="2157">
          <cell r="E2157">
            <v>2154</v>
          </cell>
          <cell r="F2157">
            <v>12.802199999999999</v>
          </cell>
        </row>
        <row r="2158">
          <cell r="E2158">
            <v>2155</v>
          </cell>
          <cell r="F2158">
            <v>12.8065</v>
          </cell>
        </row>
        <row r="2159">
          <cell r="E2159">
            <v>2156</v>
          </cell>
          <cell r="F2159">
            <v>12.8108</v>
          </cell>
        </row>
        <row r="2160">
          <cell r="E2160">
            <v>2157</v>
          </cell>
          <cell r="F2160">
            <v>12.815100000000001</v>
          </cell>
        </row>
        <row r="2161">
          <cell r="E2161">
            <v>2158</v>
          </cell>
          <cell r="F2161">
            <v>12.819400000000002</v>
          </cell>
        </row>
        <row r="2162">
          <cell r="E2162">
            <v>2159</v>
          </cell>
          <cell r="F2162">
            <v>12.823699999999999</v>
          </cell>
        </row>
        <row r="2163">
          <cell r="E2163">
            <v>2160</v>
          </cell>
          <cell r="F2163">
            <v>12.827999999999999</v>
          </cell>
        </row>
        <row r="2164">
          <cell r="E2164">
            <v>2161</v>
          </cell>
          <cell r="F2164">
            <v>12.8323</v>
          </cell>
        </row>
        <row r="2165">
          <cell r="E2165">
            <v>2162</v>
          </cell>
          <cell r="F2165">
            <v>12.836600000000001</v>
          </cell>
        </row>
        <row r="2166">
          <cell r="E2166">
            <v>2163</v>
          </cell>
          <cell r="F2166">
            <v>12.840900000000001</v>
          </cell>
        </row>
        <row r="2167">
          <cell r="E2167">
            <v>2164</v>
          </cell>
          <cell r="F2167">
            <v>12.845199999999998</v>
          </cell>
        </row>
        <row r="2168">
          <cell r="E2168">
            <v>2165</v>
          </cell>
          <cell r="F2168">
            <v>12.849499999999999</v>
          </cell>
        </row>
        <row r="2169">
          <cell r="E2169">
            <v>2166</v>
          </cell>
          <cell r="F2169">
            <v>12.8538</v>
          </cell>
        </row>
        <row r="2170">
          <cell r="E2170">
            <v>2167</v>
          </cell>
          <cell r="F2170">
            <v>12.8581</v>
          </cell>
        </row>
        <row r="2171">
          <cell r="E2171">
            <v>2168</v>
          </cell>
          <cell r="F2171">
            <v>12.862400000000001</v>
          </cell>
        </row>
        <row r="2172">
          <cell r="E2172">
            <v>2169</v>
          </cell>
          <cell r="F2172">
            <v>12.866700000000002</v>
          </cell>
        </row>
        <row r="2173">
          <cell r="E2173">
            <v>2170</v>
          </cell>
          <cell r="F2173">
            <v>12.870999999999999</v>
          </cell>
        </row>
        <row r="2174">
          <cell r="E2174">
            <v>2171</v>
          </cell>
          <cell r="F2174">
            <v>12.875299999999999</v>
          </cell>
        </row>
        <row r="2175">
          <cell r="E2175">
            <v>2172</v>
          </cell>
          <cell r="F2175">
            <v>12.8796</v>
          </cell>
        </row>
        <row r="2176">
          <cell r="E2176">
            <v>2173</v>
          </cell>
          <cell r="F2176">
            <v>12.883900000000001</v>
          </cell>
        </row>
        <row r="2177">
          <cell r="E2177">
            <v>2174</v>
          </cell>
          <cell r="F2177">
            <v>12.888200000000001</v>
          </cell>
        </row>
        <row r="2178">
          <cell r="E2178">
            <v>2175</v>
          </cell>
          <cell r="F2178">
            <v>12.892499999999998</v>
          </cell>
        </row>
        <row r="2179">
          <cell r="E2179">
            <v>2176</v>
          </cell>
          <cell r="F2179">
            <v>12.896799999999999</v>
          </cell>
        </row>
        <row r="2180">
          <cell r="E2180">
            <v>2177</v>
          </cell>
          <cell r="F2180">
            <v>12.9011</v>
          </cell>
        </row>
        <row r="2181">
          <cell r="E2181">
            <v>2178</v>
          </cell>
          <cell r="F2181">
            <v>12.9054</v>
          </cell>
        </row>
        <row r="2182">
          <cell r="E2182">
            <v>2179</v>
          </cell>
          <cell r="F2182">
            <v>12.909700000000001</v>
          </cell>
        </row>
        <row r="2183">
          <cell r="E2183">
            <v>2180</v>
          </cell>
          <cell r="F2183">
            <v>12.914000000000001</v>
          </cell>
        </row>
        <row r="2184">
          <cell r="E2184">
            <v>2181</v>
          </cell>
          <cell r="F2184">
            <v>12.918299999999999</v>
          </cell>
        </row>
        <row r="2185">
          <cell r="E2185">
            <v>2182</v>
          </cell>
          <cell r="F2185">
            <v>12.922599999999999</v>
          </cell>
        </row>
        <row r="2186">
          <cell r="E2186">
            <v>2183</v>
          </cell>
          <cell r="F2186">
            <v>12.9269</v>
          </cell>
        </row>
        <row r="2187">
          <cell r="E2187">
            <v>2184</v>
          </cell>
          <cell r="F2187">
            <v>12.9312</v>
          </cell>
        </row>
        <row r="2188">
          <cell r="E2188">
            <v>2185</v>
          </cell>
          <cell r="F2188">
            <v>12.935500000000001</v>
          </cell>
        </row>
        <row r="2189">
          <cell r="E2189">
            <v>2186</v>
          </cell>
          <cell r="F2189">
            <v>12.939800000000002</v>
          </cell>
        </row>
        <row r="2190">
          <cell r="E2190">
            <v>2187</v>
          </cell>
          <cell r="F2190">
            <v>12.944099999999999</v>
          </cell>
        </row>
        <row r="2191">
          <cell r="E2191">
            <v>2188</v>
          </cell>
          <cell r="F2191">
            <v>12.948399999999999</v>
          </cell>
        </row>
        <row r="2192">
          <cell r="E2192">
            <v>2189</v>
          </cell>
          <cell r="F2192">
            <v>12.9527</v>
          </cell>
        </row>
        <row r="2193">
          <cell r="E2193">
            <v>2190</v>
          </cell>
          <cell r="F2193">
            <v>12.957000000000001</v>
          </cell>
        </row>
        <row r="2194">
          <cell r="E2194">
            <v>2191</v>
          </cell>
          <cell r="F2194">
            <v>12.961300000000001</v>
          </cell>
        </row>
        <row r="2195">
          <cell r="E2195">
            <v>2192</v>
          </cell>
          <cell r="F2195">
            <v>12.965599999999998</v>
          </cell>
        </row>
        <row r="2196">
          <cell r="E2196">
            <v>2193</v>
          </cell>
          <cell r="F2196">
            <v>12.969899999999999</v>
          </cell>
        </row>
        <row r="2197">
          <cell r="E2197">
            <v>2194</v>
          </cell>
          <cell r="F2197">
            <v>12.9742</v>
          </cell>
        </row>
        <row r="2198">
          <cell r="E2198">
            <v>2195</v>
          </cell>
          <cell r="F2198">
            <v>12.9785</v>
          </cell>
        </row>
        <row r="2199">
          <cell r="E2199">
            <v>2196</v>
          </cell>
          <cell r="F2199">
            <v>12.982800000000001</v>
          </cell>
        </row>
        <row r="2200">
          <cell r="E2200">
            <v>2197</v>
          </cell>
          <cell r="F2200">
            <v>12.987100000000002</v>
          </cell>
        </row>
        <row r="2201">
          <cell r="E2201">
            <v>2198</v>
          </cell>
          <cell r="F2201">
            <v>12.991399999999999</v>
          </cell>
        </row>
        <row r="2202">
          <cell r="E2202">
            <v>2199</v>
          </cell>
          <cell r="F2202">
            <v>12.995699999999999</v>
          </cell>
        </row>
        <row r="2203">
          <cell r="E2203">
            <v>2200</v>
          </cell>
          <cell r="F2203">
            <v>13</v>
          </cell>
        </row>
        <row r="2204">
          <cell r="E2204">
            <v>2201</v>
          </cell>
          <cell r="F2204">
            <v>13.004199999999999</v>
          </cell>
        </row>
        <row r="2205">
          <cell r="E2205">
            <v>2202</v>
          </cell>
          <cell r="F2205">
            <v>13.0084</v>
          </cell>
        </row>
        <row r="2206">
          <cell r="E2206">
            <v>2203</v>
          </cell>
          <cell r="F2206">
            <v>13.012599999999999</v>
          </cell>
        </row>
        <row r="2207">
          <cell r="E2207">
            <v>2204</v>
          </cell>
          <cell r="F2207">
            <v>13.0168</v>
          </cell>
        </row>
        <row r="2208">
          <cell r="E2208">
            <v>2205</v>
          </cell>
          <cell r="F2208">
            <v>13.020999999999999</v>
          </cell>
        </row>
        <row r="2209">
          <cell r="E2209">
            <v>2206</v>
          </cell>
          <cell r="F2209">
            <v>13.0252</v>
          </cell>
        </row>
        <row r="2210">
          <cell r="E2210">
            <v>2207</v>
          </cell>
          <cell r="F2210">
            <v>13.029399999999999</v>
          </cell>
        </row>
        <row r="2211">
          <cell r="E2211">
            <v>2208</v>
          </cell>
          <cell r="F2211">
            <v>13.0336</v>
          </cell>
        </row>
        <row r="2212">
          <cell r="E2212">
            <v>2209</v>
          </cell>
          <cell r="F2212">
            <v>13.037799999999999</v>
          </cell>
        </row>
        <row r="2213">
          <cell r="E2213">
            <v>2210</v>
          </cell>
          <cell r="F2213">
            <v>13.042</v>
          </cell>
        </row>
        <row r="2214">
          <cell r="E2214">
            <v>2211</v>
          </cell>
          <cell r="F2214">
            <v>13.046199999999999</v>
          </cell>
        </row>
        <row r="2215">
          <cell r="E2215">
            <v>2212</v>
          </cell>
          <cell r="F2215">
            <v>13.0504</v>
          </cell>
        </row>
        <row r="2216">
          <cell r="E2216">
            <v>2213</v>
          </cell>
          <cell r="F2216">
            <v>13.054599999999999</v>
          </cell>
        </row>
        <row r="2217">
          <cell r="E2217">
            <v>2214</v>
          </cell>
          <cell r="F2217">
            <v>13.0588</v>
          </cell>
        </row>
        <row r="2218">
          <cell r="E2218">
            <v>2215</v>
          </cell>
          <cell r="F2218">
            <v>13.062999999999999</v>
          </cell>
        </row>
        <row r="2219">
          <cell r="E2219">
            <v>2216</v>
          </cell>
          <cell r="F2219">
            <v>13.0672</v>
          </cell>
        </row>
        <row r="2220">
          <cell r="E2220">
            <v>2217</v>
          </cell>
          <cell r="F2220">
            <v>13.071399999999999</v>
          </cell>
        </row>
        <row r="2221">
          <cell r="E2221">
            <v>2218</v>
          </cell>
          <cell r="F2221">
            <v>13.0756</v>
          </cell>
        </row>
        <row r="2222">
          <cell r="E2222">
            <v>2219</v>
          </cell>
          <cell r="F2222">
            <v>13.079799999999999</v>
          </cell>
        </row>
        <row r="2223">
          <cell r="E2223">
            <v>2220</v>
          </cell>
          <cell r="F2223">
            <v>13.084</v>
          </cell>
        </row>
        <row r="2224">
          <cell r="E2224">
            <v>2221</v>
          </cell>
          <cell r="F2224">
            <v>13.088199999999999</v>
          </cell>
        </row>
        <row r="2225">
          <cell r="E2225">
            <v>2222</v>
          </cell>
          <cell r="F2225">
            <v>13.0924</v>
          </cell>
        </row>
        <row r="2226">
          <cell r="E2226">
            <v>2223</v>
          </cell>
          <cell r="F2226">
            <v>13.096599999999999</v>
          </cell>
        </row>
        <row r="2227">
          <cell r="E2227">
            <v>2224</v>
          </cell>
          <cell r="F2227">
            <v>13.1008</v>
          </cell>
        </row>
        <row r="2228">
          <cell r="E2228">
            <v>2225</v>
          </cell>
          <cell r="F2228">
            <v>13.104999999999999</v>
          </cell>
        </row>
        <row r="2229">
          <cell r="E2229">
            <v>2226</v>
          </cell>
          <cell r="F2229">
            <v>13.1092</v>
          </cell>
        </row>
        <row r="2230">
          <cell r="E2230">
            <v>2227</v>
          </cell>
          <cell r="F2230">
            <v>13.113399999999999</v>
          </cell>
        </row>
        <row r="2231">
          <cell r="E2231">
            <v>2228</v>
          </cell>
          <cell r="F2231">
            <v>13.117599999999999</v>
          </cell>
        </row>
        <row r="2232">
          <cell r="E2232">
            <v>2229</v>
          </cell>
          <cell r="F2232">
            <v>13.121799999999999</v>
          </cell>
        </row>
        <row r="2233">
          <cell r="E2233">
            <v>2230</v>
          </cell>
          <cell r="F2233">
            <v>13.125999999999999</v>
          </cell>
        </row>
        <row r="2234">
          <cell r="E2234">
            <v>2231</v>
          </cell>
          <cell r="F2234">
            <v>13.130199999999999</v>
          </cell>
        </row>
        <row r="2235">
          <cell r="E2235">
            <v>2232</v>
          </cell>
          <cell r="F2235">
            <v>13.134399999999999</v>
          </cell>
        </row>
        <row r="2236">
          <cell r="E2236">
            <v>2233</v>
          </cell>
          <cell r="F2236">
            <v>13.138599999999999</v>
          </cell>
        </row>
        <row r="2237">
          <cell r="E2237">
            <v>2234</v>
          </cell>
          <cell r="F2237">
            <v>13.142799999999999</v>
          </cell>
        </row>
        <row r="2238">
          <cell r="E2238">
            <v>2235</v>
          </cell>
          <cell r="F2238">
            <v>13.146999999999998</v>
          </cell>
        </row>
        <row r="2239">
          <cell r="E2239">
            <v>2236</v>
          </cell>
          <cell r="F2239">
            <v>13.151199999999999</v>
          </cell>
        </row>
        <row r="2240">
          <cell r="E2240">
            <v>2237</v>
          </cell>
          <cell r="F2240">
            <v>13.155399999999998</v>
          </cell>
        </row>
        <row r="2241">
          <cell r="E2241">
            <v>2238</v>
          </cell>
          <cell r="F2241">
            <v>13.159599999999999</v>
          </cell>
        </row>
        <row r="2242">
          <cell r="E2242">
            <v>2239</v>
          </cell>
          <cell r="F2242">
            <v>13.163799999999998</v>
          </cell>
        </row>
        <row r="2243">
          <cell r="E2243">
            <v>2240</v>
          </cell>
          <cell r="F2243">
            <v>13.167999999999999</v>
          </cell>
        </row>
        <row r="2244">
          <cell r="E2244">
            <v>2241</v>
          </cell>
          <cell r="F2244">
            <v>13.172199999999998</v>
          </cell>
        </row>
        <row r="2245">
          <cell r="E2245">
            <v>2242</v>
          </cell>
          <cell r="F2245">
            <v>13.176399999999999</v>
          </cell>
        </row>
        <row r="2246">
          <cell r="E2246">
            <v>2243</v>
          </cell>
          <cell r="F2246">
            <v>13.180599999999998</v>
          </cell>
        </row>
        <row r="2247">
          <cell r="E2247">
            <v>2244</v>
          </cell>
          <cell r="F2247">
            <v>13.184799999999999</v>
          </cell>
        </row>
        <row r="2248">
          <cell r="E2248">
            <v>2245</v>
          </cell>
          <cell r="F2248">
            <v>13.189</v>
          </cell>
        </row>
        <row r="2249">
          <cell r="E2249">
            <v>2246</v>
          </cell>
          <cell r="F2249">
            <v>13.193199999999999</v>
          </cell>
        </row>
        <row r="2250">
          <cell r="E2250">
            <v>2247</v>
          </cell>
          <cell r="F2250">
            <v>13.1974</v>
          </cell>
        </row>
        <row r="2251">
          <cell r="E2251">
            <v>2248</v>
          </cell>
          <cell r="F2251">
            <v>13.201599999999999</v>
          </cell>
        </row>
        <row r="2252">
          <cell r="E2252">
            <v>2249</v>
          </cell>
          <cell r="F2252">
            <v>13.2058</v>
          </cell>
        </row>
        <row r="2253">
          <cell r="E2253">
            <v>2250</v>
          </cell>
          <cell r="F2253">
            <v>13.209999999999999</v>
          </cell>
        </row>
        <row r="2254">
          <cell r="E2254">
            <v>2251</v>
          </cell>
          <cell r="F2254">
            <v>13.2142</v>
          </cell>
        </row>
        <row r="2255">
          <cell r="E2255">
            <v>2252</v>
          </cell>
          <cell r="F2255">
            <v>13.218399999999999</v>
          </cell>
        </row>
        <row r="2256">
          <cell r="E2256">
            <v>2253</v>
          </cell>
          <cell r="F2256">
            <v>13.2226</v>
          </cell>
        </row>
        <row r="2257">
          <cell r="E2257">
            <v>2254</v>
          </cell>
          <cell r="F2257">
            <v>13.226799999999999</v>
          </cell>
        </row>
        <row r="2258">
          <cell r="E2258">
            <v>2255</v>
          </cell>
          <cell r="F2258">
            <v>13.231</v>
          </cell>
        </row>
        <row r="2259">
          <cell r="E2259">
            <v>2256</v>
          </cell>
          <cell r="F2259">
            <v>13.235199999999999</v>
          </cell>
        </row>
        <row r="2260">
          <cell r="E2260">
            <v>2257</v>
          </cell>
          <cell r="F2260">
            <v>13.2394</v>
          </cell>
        </row>
        <row r="2261">
          <cell r="E2261">
            <v>2258</v>
          </cell>
          <cell r="F2261">
            <v>13.243599999999999</v>
          </cell>
        </row>
        <row r="2262">
          <cell r="E2262">
            <v>2259</v>
          </cell>
          <cell r="F2262">
            <v>13.2478</v>
          </cell>
        </row>
        <row r="2263">
          <cell r="E2263">
            <v>2260</v>
          </cell>
          <cell r="F2263">
            <v>13.251999999999999</v>
          </cell>
        </row>
        <row r="2264">
          <cell r="E2264">
            <v>2261</v>
          </cell>
          <cell r="F2264">
            <v>13.2562</v>
          </cell>
        </row>
        <row r="2265">
          <cell r="E2265">
            <v>2262</v>
          </cell>
          <cell r="F2265">
            <v>13.260399999999999</v>
          </cell>
        </row>
        <row r="2266">
          <cell r="E2266">
            <v>2263</v>
          </cell>
          <cell r="F2266">
            <v>13.2646</v>
          </cell>
        </row>
        <row r="2267">
          <cell r="E2267">
            <v>2264</v>
          </cell>
          <cell r="F2267">
            <v>13.268799999999999</v>
          </cell>
        </row>
        <row r="2268">
          <cell r="E2268">
            <v>2265</v>
          </cell>
          <cell r="F2268">
            <v>13.273</v>
          </cell>
        </row>
        <row r="2269">
          <cell r="E2269">
            <v>2266</v>
          </cell>
          <cell r="F2269">
            <v>13.277199999999999</v>
          </cell>
        </row>
        <row r="2270">
          <cell r="E2270">
            <v>2267</v>
          </cell>
          <cell r="F2270">
            <v>13.2814</v>
          </cell>
        </row>
        <row r="2271">
          <cell r="E2271">
            <v>2268</v>
          </cell>
          <cell r="F2271">
            <v>13.285599999999999</v>
          </cell>
        </row>
        <row r="2272">
          <cell r="E2272">
            <v>2269</v>
          </cell>
          <cell r="F2272">
            <v>13.2898</v>
          </cell>
        </row>
        <row r="2273">
          <cell r="E2273">
            <v>2270</v>
          </cell>
          <cell r="F2273">
            <v>13.293999999999999</v>
          </cell>
        </row>
        <row r="2274">
          <cell r="E2274">
            <v>2271</v>
          </cell>
          <cell r="F2274">
            <v>13.2982</v>
          </cell>
        </row>
        <row r="2275">
          <cell r="E2275">
            <v>2272</v>
          </cell>
          <cell r="F2275">
            <v>13.302399999999999</v>
          </cell>
        </row>
        <row r="2276">
          <cell r="E2276">
            <v>2273</v>
          </cell>
          <cell r="F2276">
            <v>13.3066</v>
          </cell>
        </row>
        <row r="2277">
          <cell r="E2277">
            <v>2274</v>
          </cell>
          <cell r="F2277">
            <v>13.310799999999999</v>
          </cell>
        </row>
        <row r="2278">
          <cell r="E2278">
            <v>2275</v>
          </cell>
          <cell r="F2278">
            <v>13.315</v>
          </cell>
        </row>
        <row r="2279">
          <cell r="E2279">
            <v>2276</v>
          </cell>
          <cell r="F2279">
            <v>13.319199999999999</v>
          </cell>
        </row>
        <row r="2280">
          <cell r="E2280">
            <v>2277</v>
          </cell>
          <cell r="F2280">
            <v>13.323399999999999</v>
          </cell>
        </row>
        <row r="2281">
          <cell r="E2281">
            <v>2278</v>
          </cell>
          <cell r="F2281">
            <v>13.327599999999999</v>
          </cell>
        </row>
        <row r="2282">
          <cell r="E2282">
            <v>2279</v>
          </cell>
          <cell r="F2282">
            <v>13.331799999999999</v>
          </cell>
        </row>
        <row r="2283">
          <cell r="E2283">
            <v>2280</v>
          </cell>
          <cell r="F2283">
            <v>13.335999999999999</v>
          </cell>
        </row>
        <row r="2284">
          <cell r="E2284">
            <v>2281</v>
          </cell>
          <cell r="F2284">
            <v>13.340199999999999</v>
          </cell>
        </row>
        <row r="2285">
          <cell r="E2285">
            <v>2282</v>
          </cell>
          <cell r="F2285">
            <v>13.344399999999998</v>
          </cell>
        </row>
        <row r="2286">
          <cell r="E2286">
            <v>2283</v>
          </cell>
          <cell r="F2286">
            <v>13.348599999999999</v>
          </cell>
        </row>
        <row r="2287">
          <cell r="E2287">
            <v>2284</v>
          </cell>
          <cell r="F2287">
            <v>13.352799999999998</v>
          </cell>
        </row>
        <row r="2288">
          <cell r="E2288">
            <v>2285</v>
          </cell>
          <cell r="F2288">
            <v>13.356999999999999</v>
          </cell>
        </row>
        <row r="2289">
          <cell r="E2289">
            <v>2286</v>
          </cell>
          <cell r="F2289">
            <v>13.361199999999998</v>
          </cell>
        </row>
        <row r="2290">
          <cell r="E2290">
            <v>2287</v>
          </cell>
          <cell r="F2290">
            <v>13.365399999999999</v>
          </cell>
        </row>
        <row r="2291">
          <cell r="E2291">
            <v>2288</v>
          </cell>
          <cell r="F2291">
            <v>13.369599999999998</v>
          </cell>
        </row>
        <row r="2292">
          <cell r="E2292">
            <v>2289</v>
          </cell>
          <cell r="F2292">
            <v>13.373799999999999</v>
          </cell>
        </row>
        <row r="2293">
          <cell r="E2293">
            <v>2290</v>
          </cell>
          <cell r="F2293">
            <v>13.377999999999998</v>
          </cell>
        </row>
        <row r="2294">
          <cell r="E2294">
            <v>2291</v>
          </cell>
          <cell r="F2294">
            <v>13.382199999999999</v>
          </cell>
        </row>
        <row r="2295">
          <cell r="E2295">
            <v>2292</v>
          </cell>
          <cell r="F2295">
            <v>13.3864</v>
          </cell>
        </row>
        <row r="2296">
          <cell r="E2296">
            <v>2293</v>
          </cell>
          <cell r="F2296">
            <v>13.390599999999999</v>
          </cell>
        </row>
        <row r="2297">
          <cell r="E2297">
            <v>2294</v>
          </cell>
          <cell r="F2297">
            <v>13.3948</v>
          </cell>
        </row>
        <row r="2298">
          <cell r="E2298">
            <v>2295</v>
          </cell>
          <cell r="F2298">
            <v>13.398999999999999</v>
          </cell>
        </row>
        <row r="2299">
          <cell r="E2299">
            <v>2296</v>
          </cell>
          <cell r="F2299">
            <v>13.4032</v>
          </cell>
        </row>
        <row r="2300">
          <cell r="E2300">
            <v>2297</v>
          </cell>
          <cell r="F2300">
            <v>13.407399999999999</v>
          </cell>
        </row>
        <row r="2301">
          <cell r="E2301">
            <v>2298</v>
          </cell>
          <cell r="F2301">
            <v>13.4116</v>
          </cell>
        </row>
        <row r="2302">
          <cell r="E2302">
            <v>2299</v>
          </cell>
          <cell r="F2302">
            <v>13.415799999999999</v>
          </cell>
        </row>
        <row r="2303">
          <cell r="E2303">
            <v>2300</v>
          </cell>
          <cell r="F2303">
            <v>13.42</v>
          </cell>
        </row>
        <row r="2304">
          <cell r="E2304">
            <v>2301</v>
          </cell>
          <cell r="F2304">
            <v>13.424400000000002</v>
          </cell>
        </row>
        <row r="2305">
          <cell r="E2305">
            <v>2302</v>
          </cell>
          <cell r="F2305">
            <v>13.428799999999999</v>
          </cell>
        </row>
        <row r="2306">
          <cell r="E2306">
            <v>2303</v>
          </cell>
          <cell r="F2306">
            <v>13.433199999999999</v>
          </cell>
        </row>
        <row r="2307">
          <cell r="E2307">
            <v>2304</v>
          </cell>
          <cell r="F2307">
            <v>13.4376</v>
          </cell>
        </row>
        <row r="2308">
          <cell r="E2308">
            <v>2305</v>
          </cell>
          <cell r="F2308">
            <v>13.442</v>
          </cell>
        </row>
        <row r="2309">
          <cell r="E2309">
            <v>2306</v>
          </cell>
          <cell r="F2309">
            <v>13.446400000000001</v>
          </cell>
        </row>
        <row r="2310">
          <cell r="E2310">
            <v>2307</v>
          </cell>
          <cell r="F2310">
            <v>13.450800000000001</v>
          </cell>
        </row>
        <row r="2311">
          <cell r="E2311">
            <v>2308</v>
          </cell>
          <cell r="F2311">
            <v>13.455200000000001</v>
          </cell>
        </row>
        <row r="2312">
          <cell r="E2312">
            <v>2309</v>
          </cell>
          <cell r="F2312">
            <v>13.459600000000002</v>
          </cell>
        </row>
        <row r="2313">
          <cell r="E2313">
            <v>2310</v>
          </cell>
          <cell r="F2313">
            <v>13.464000000000002</v>
          </cell>
        </row>
        <row r="2314">
          <cell r="E2314">
            <v>2311</v>
          </cell>
          <cell r="F2314">
            <v>13.468399999999999</v>
          </cell>
        </row>
        <row r="2315">
          <cell r="E2315">
            <v>2312</v>
          </cell>
          <cell r="F2315">
            <v>13.472799999999999</v>
          </cell>
        </row>
        <row r="2316">
          <cell r="E2316">
            <v>2313</v>
          </cell>
          <cell r="F2316">
            <v>13.4772</v>
          </cell>
        </row>
        <row r="2317">
          <cell r="E2317">
            <v>2314</v>
          </cell>
          <cell r="F2317">
            <v>13.4816</v>
          </cell>
        </row>
        <row r="2318">
          <cell r="E2318">
            <v>2315</v>
          </cell>
          <cell r="F2318">
            <v>13.486000000000001</v>
          </cell>
        </row>
        <row r="2319">
          <cell r="E2319">
            <v>2316</v>
          </cell>
          <cell r="F2319">
            <v>13.490400000000001</v>
          </cell>
        </row>
        <row r="2320">
          <cell r="E2320">
            <v>2317</v>
          </cell>
          <cell r="F2320">
            <v>13.494800000000001</v>
          </cell>
        </row>
        <row r="2321">
          <cell r="E2321">
            <v>2318</v>
          </cell>
          <cell r="F2321">
            <v>13.499200000000002</v>
          </cell>
        </row>
        <row r="2322">
          <cell r="E2322">
            <v>2319</v>
          </cell>
          <cell r="F2322">
            <v>13.503599999999999</v>
          </cell>
        </row>
        <row r="2323">
          <cell r="E2323">
            <v>2320</v>
          </cell>
          <cell r="F2323">
            <v>13.507999999999999</v>
          </cell>
        </row>
        <row r="2324">
          <cell r="E2324">
            <v>2321</v>
          </cell>
          <cell r="F2324">
            <v>13.5124</v>
          </cell>
        </row>
        <row r="2325">
          <cell r="E2325">
            <v>2322</v>
          </cell>
          <cell r="F2325">
            <v>13.5168</v>
          </cell>
        </row>
        <row r="2326">
          <cell r="E2326">
            <v>2323</v>
          </cell>
          <cell r="F2326">
            <v>13.5212</v>
          </cell>
        </row>
        <row r="2327">
          <cell r="E2327">
            <v>2324</v>
          </cell>
          <cell r="F2327">
            <v>13.525600000000001</v>
          </cell>
        </row>
        <row r="2328">
          <cell r="E2328">
            <v>2325</v>
          </cell>
          <cell r="F2328">
            <v>13.530000000000001</v>
          </cell>
        </row>
        <row r="2329">
          <cell r="E2329">
            <v>2326</v>
          </cell>
          <cell r="F2329">
            <v>13.534400000000002</v>
          </cell>
        </row>
        <row r="2330">
          <cell r="E2330">
            <v>2327</v>
          </cell>
          <cell r="F2330">
            <v>13.538800000000002</v>
          </cell>
        </row>
        <row r="2331">
          <cell r="E2331">
            <v>2328</v>
          </cell>
          <cell r="F2331">
            <v>13.543199999999999</v>
          </cell>
        </row>
        <row r="2332">
          <cell r="E2332">
            <v>2329</v>
          </cell>
          <cell r="F2332">
            <v>13.547599999999999</v>
          </cell>
        </row>
        <row r="2333">
          <cell r="E2333">
            <v>2330</v>
          </cell>
          <cell r="F2333">
            <v>13.552</v>
          </cell>
        </row>
        <row r="2334">
          <cell r="E2334">
            <v>2331</v>
          </cell>
          <cell r="F2334">
            <v>13.5564</v>
          </cell>
        </row>
        <row r="2335">
          <cell r="E2335">
            <v>2332</v>
          </cell>
          <cell r="F2335">
            <v>13.5608</v>
          </cell>
        </row>
        <row r="2336">
          <cell r="E2336">
            <v>2333</v>
          </cell>
          <cell r="F2336">
            <v>13.565200000000001</v>
          </cell>
        </row>
        <row r="2337">
          <cell r="E2337">
            <v>2334</v>
          </cell>
          <cell r="F2337">
            <v>13.569600000000001</v>
          </cell>
        </row>
        <row r="2338">
          <cell r="E2338">
            <v>2335</v>
          </cell>
          <cell r="F2338">
            <v>13.574000000000002</v>
          </cell>
        </row>
        <row r="2339">
          <cell r="E2339">
            <v>2336</v>
          </cell>
          <cell r="F2339">
            <v>13.578400000000002</v>
          </cell>
        </row>
        <row r="2340">
          <cell r="E2340">
            <v>2337</v>
          </cell>
          <cell r="F2340">
            <v>13.582799999999999</v>
          </cell>
        </row>
        <row r="2341">
          <cell r="E2341">
            <v>2338</v>
          </cell>
          <cell r="F2341">
            <v>13.587199999999999</v>
          </cell>
        </row>
        <row r="2342">
          <cell r="E2342">
            <v>2339</v>
          </cell>
          <cell r="F2342">
            <v>13.5916</v>
          </cell>
        </row>
        <row r="2343">
          <cell r="E2343">
            <v>2340</v>
          </cell>
          <cell r="F2343">
            <v>13.596</v>
          </cell>
        </row>
        <row r="2344">
          <cell r="E2344">
            <v>2341</v>
          </cell>
          <cell r="F2344">
            <v>13.6004</v>
          </cell>
        </row>
        <row r="2345">
          <cell r="E2345">
            <v>2342</v>
          </cell>
          <cell r="F2345">
            <v>13.604800000000001</v>
          </cell>
        </row>
        <row r="2346">
          <cell r="E2346">
            <v>2343</v>
          </cell>
          <cell r="F2346">
            <v>13.609200000000001</v>
          </cell>
        </row>
        <row r="2347">
          <cell r="E2347">
            <v>2344</v>
          </cell>
          <cell r="F2347">
            <v>13.613600000000002</v>
          </cell>
        </row>
        <row r="2348">
          <cell r="E2348">
            <v>2345</v>
          </cell>
          <cell r="F2348">
            <v>13.618000000000002</v>
          </cell>
        </row>
        <row r="2349">
          <cell r="E2349">
            <v>2346</v>
          </cell>
          <cell r="F2349">
            <v>13.622399999999999</v>
          </cell>
        </row>
        <row r="2350">
          <cell r="E2350">
            <v>2347</v>
          </cell>
          <cell r="F2350">
            <v>13.626799999999999</v>
          </cell>
        </row>
        <row r="2351">
          <cell r="E2351">
            <v>2348</v>
          </cell>
          <cell r="F2351">
            <v>13.6312</v>
          </cell>
        </row>
        <row r="2352">
          <cell r="E2352">
            <v>2349</v>
          </cell>
          <cell r="F2352">
            <v>13.6356</v>
          </cell>
        </row>
        <row r="2353">
          <cell r="E2353">
            <v>2350</v>
          </cell>
          <cell r="F2353">
            <v>13.64</v>
          </cell>
        </row>
        <row r="2354">
          <cell r="E2354">
            <v>2351</v>
          </cell>
          <cell r="F2354">
            <v>13.644400000000001</v>
          </cell>
        </row>
        <row r="2355">
          <cell r="E2355">
            <v>2352</v>
          </cell>
          <cell r="F2355">
            <v>13.648800000000001</v>
          </cell>
        </row>
        <row r="2356">
          <cell r="E2356">
            <v>2353</v>
          </cell>
          <cell r="F2356">
            <v>13.653200000000002</v>
          </cell>
        </row>
        <row r="2357">
          <cell r="E2357">
            <v>2354</v>
          </cell>
          <cell r="F2357">
            <v>13.657600000000002</v>
          </cell>
        </row>
        <row r="2358">
          <cell r="E2358">
            <v>2355</v>
          </cell>
          <cell r="F2358">
            <v>13.661999999999999</v>
          </cell>
        </row>
        <row r="2359">
          <cell r="E2359">
            <v>2356</v>
          </cell>
          <cell r="F2359">
            <v>13.666399999999999</v>
          </cell>
        </row>
        <row r="2360">
          <cell r="E2360">
            <v>2357</v>
          </cell>
          <cell r="F2360">
            <v>13.6708</v>
          </cell>
        </row>
        <row r="2361">
          <cell r="E2361">
            <v>2358</v>
          </cell>
          <cell r="F2361">
            <v>13.6752</v>
          </cell>
        </row>
        <row r="2362">
          <cell r="E2362">
            <v>2359</v>
          </cell>
          <cell r="F2362">
            <v>13.679600000000001</v>
          </cell>
        </row>
        <row r="2363">
          <cell r="E2363">
            <v>2360</v>
          </cell>
          <cell r="F2363">
            <v>13.684000000000001</v>
          </cell>
        </row>
        <row r="2364">
          <cell r="E2364">
            <v>2361</v>
          </cell>
          <cell r="F2364">
            <v>13.688400000000001</v>
          </cell>
        </row>
        <row r="2365">
          <cell r="E2365">
            <v>2362</v>
          </cell>
          <cell r="F2365">
            <v>13.692800000000002</v>
          </cell>
        </row>
        <row r="2366">
          <cell r="E2366">
            <v>2363</v>
          </cell>
          <cell r="F2366">
            <v>13.697199999999999</v>
          </cell>
        </row>
        <row r="2367">
          <cell r="E2367">
            <v>2364</v>
          </cell>
          <cell r="F2367">
            <v>13.701599999999999</v>
          </cell>
        </row>
        <row r="2368">
          <cell r="E2368">
            <v>2365</v>
          </cell>
          <cell r="F2368">
            <v>13.706</v>
          </cell>
        </row>
        <row r="2369">
          <cell r="E2369">
            <v>2366</v>
          </cell>
          <cell r="F2369">
            <v>13.7104</v>
          </cell>
        </row>
        <row r="2370">
          <cell r="E2370">
            <v>2367</v>
          </cell>
          <cell r="F2370">
            <v>13.7148</v>
          </cell>
        </row>
        <row r="2371">
          <cell r="E2371">
            <v>2368</v>
          </cell>
          <cell r="F2371">
            <v>13.719200000000001</v>
          </cell>
        </row>
        <row r="2372">
          <cell r="E2372">
            <v>2369</v>
          </cell>
          <cell r="F2372">
            <v>13.723600000000001</v>
          </cell>
        </row>
        <row r="2373">
          <cell r="E2373">
            <v>2370</v>
          </cell>
          <cell r="F2373">
            <v>13.728000000000002</v>
          </cell>
        </row>
        <row r="2374">
          <cell r="E2374">
            <v>2371</v>
          </cell>
          <cell r="F2374">
            <v>13.732400000000002</v>
          </cell>
        </row>
        <row r="2375">
          <cell r="E2375">
            <v>2372</v>
          </cell>
          <cell r="F2375">
            <v>13.736799999999999</v>
          </cell>
        </row>
        <row r="2376">
          <cell r="E2376">
            <v>2373</v>
          </cell>
          <cell r="F2376">
            <v>13.741199999999999</v>
          </cell>
        </row>
        <row r="2377">
          <cell r="E2377">
            <v>2374</v>
          </cell>
          <cell r="F2377">
            <v>13.7456</v>
          </cell>
        </row>
        <row r="2378">
          <cell r="E2378">
            <v>2375</v>
          </cell>
          <cell r="F2378">
            <v>13.75</v>
          </cell>
        </row>
        <row r="2379">
          <cell r="E2379">
            <v>2376</v>
          </cell>
          <cell r="F2379">
            <v>13.7544</v>
          </cell>
        </row>
        <row r="2380">
          <cell r="E2380">
            <v>2377</v>
          </cell>
          <cell r="F2380">
            <v>13.758800000000001</v>
          </cell>
        </row>
        <row r="2381">
          <cell r="E2381">
            <v>2378</v>
          </cell>
          <cell r="F2381">
            <v>13.763200000000001</v>
          </cell>
        </row>
        <row r="2382">
          <cell r="E2382">
            <v>2379</v>
          </cell>
          <cell r="F2382">
            <v>13.767600000000002</v>
          </cell>
        </row>
        <row r="2383">
          <cell r="E2383">
            <v>2380</v>
          </cell>
          <cell r="F2383">
            <v>13.772000000000002</v>
          </cell>
        </row>
        <row r="2384">
          <cell r="E2384">
            <v>2381</v>
          </cell>
          <cell r="F2384">
            <v>13.776399999999999</v>
          </cell>
        </row>
        <row r="2385">
          <cell r="E2385">
            <v>2382</v>
          </cell>
          <cell r="F2385">
            <v>13.780799999999999</v>
          </cell>
        </row>
        <row r="2386">
          <cell r="E2386">
            <v>2383</v>
          </cell>
          <cell r="F2386">
            <v>13.7852</v>
          </cell>
        </row>
        <row r="2387">
          <cell r="E2387">
            <v>2384</v>
          </cell>
          <cell r="F2387">
            <v>13.7896</v>
          </cell>
        </row>
        <row r="2388">
          <cell r="E2388">
            <v>2385</v>
          </cell>
          <cell r="F2388">
            <v>13.794</v>
          </cell>
        </row>
        <row r="2389">
          <cell r="E2389">
            <v>2386</v>
          </cell>
          <cell r="F2389">
            <v>13.798400000000001</v>
          </cell>
        </row>
        <row r="2390">
          <cell r="E2390">
            <v>2387</v>
          </cell>
          <cell r="F2390">
            <v>13.802800000000001</v>
          </cell>
        </row>
        <row r="2391">
          <cell r="E2391">
            <v>2388</v>
          </cell>
          <cell r="F2391">
            <v>13.807200000000002</v>
          </cell>
        </row>
        <row r="2392">
          <cell r="E2392">
            <v>2389</v>
          </cell>
          <cell r="F2392">
            <v>13.811600000000002</v>
          </cell>
        </row>
        <row r="2393">
          <cell r="E2393">
            <v>2390</v>
          </cell>
          <cell r="F2393">
            <v>13.815999999999999</v>
          </cell>
        </row>
        <row r="2394">
          <cell r="E2394">
            <v>2391</v>
          </cell>
          <cell r="F2394">
            <v>13.820399999999999</v>
          </cell>
        </row>
        <row r="2395">
          <cell r="E2395">
            <v>2392</v>
          </cell>
          <cell r="F2395">
            <v>13.8248</v>
          </cell>
        </row>
        <row r="2396">
          <cell r="E2396">
            <v>2393</v>
          </cell>
          <cell r="F2396">
            <v>13.8292</v>
          </cell>
        </row>
        <row r="2397">
          <cell r="E2397">
            <v>2394</v>
          </cell>
          <cell r="F2397">
            <v>13.833600000000001</v>
          </cell>
        </row>
        <row r="2398">
          <cell r="E2398">
            <v>2395</v>
          </cell>
          <cell r="F2398">
            <v>13.838000000000001</v>
          </cell>
        </row>
        <row r="2399">
          <cell r="E2399">
            <v>2396</v>
          </cell>
          <cell r="F2399">
            <v>13.842400000000001</v>
          </cell>
        </row>
        <row r="2400">
          <cell r="E2400">
            <v>2397</v>
          </cell>
          <cell r="F2400">
            <v>13.846800000000002</v>
          </cell>
        </row>
        <row r="2401">
          <cell r="E2401">
            <v>2398</v>
          </cell>
          <cell r="F2401">
            <v>13.851200000000002</v>
          </cell>
        </row>
        <row r="2402">
          <cell r="E2402">
            <v>2399</v>
          </cell>
          <cell r="F2402">
            <v>13.855599999999999</v>
          </cell>
        </row>
        <row r="2403">
          <cell r="E2403">
            <v>2400</v>
          </cell>
          <cell r="F2403">
            <v>13.86</v>
          </cell>
        </row>
        <row r="2404">
          <cell r="E2404">
            <v>2401</v>
          </cell>
          <cell r="F2404">
            <v>13.8643</v>
          </cell>
        </row>
        <row r="2405">
          <cell r="E2405">
            <v>2402</v>
          </cell>
          <cell r="F2405">
            <v>13.868600000000001</v>
          </cell>
        </row>
        <row r="2406">
          <cell r="E2406">
            <v>2403</v>
          </cell>
          <cell r="F2406">
            <v>13.872900000000001</v>
          </cell>
        </row>
        <row r="2407">
          <cell r="E2407">
            <v>2404</v>
          </cell>
          <cell r="F2407">
            <v>13.877199999999998</v>
          </cell>
        </row>
        <row r="2408">
          <cell r="E2408">
            <v>2405</v>
          </cell>
          <cell r="F2408">
            <v>13.881499999999999</v>
          </cell>
        </row>
        <row r="2409">
          <cell r="E2409">
            <v>2406</v>
          </cell>
          <cell r="F2409">
            <v>13.8858</v>
          </cell>
        </row>
        <row r="2410">
          <cell r="E2410">
            <v>2407</v>
          </cell>
          <cell r="F2410">
            <v>13.8901</v>
          </cell>
        </row>
        <row r="2411">
          <cell r="E2411">
            <v>2408</v>
          </cell>
          <cell r="F2411">
            <v>13.894400000000001</v>
          </cell>
        </row>
        <row r="2412">
          <cell r="E2412">
            <v>2409</v>
          </cell>
          <cell r="F2412">
            <v>13.898700000000002</v>
          </cell>
        </row>
        <row r="2413">
          <cell r="E2413">
            <v>2410</v>
          </cell>
          <cell r="F2413">
            <v>13.902999999999999</v>
          </cell>
        </row>
        <row r="2414">
          <cell r="E2414">
            <v>2411</v>
          </cell>
          <cell r="F2414">
            <v>13.907299999999999</v>
          </cell>
        </row>
        <row r="2415">
          <cell r="E2415">
            <v>2412</v>
          </cell>
          <cell r="F2415">
            <v>13.9116</v>
          </cell>
        </row>
        <row r="2416">
          <cell r="E2416">
            <v>2413</v>
          </cell>
          <cell r="F2416">
            <v>13.915900000000001</v>
          </cell>
        </row>
        <row r="2417">
          <cell r="E2417">
            <v>2414</v>
          </cell>
          <cell r="F2417">
            <v>13.920200000000001</v>
          </cell>
        </row>
        <row r="2418">
          <cell r="E2418">
            <v>2415</v>
          </cell>
          <cell r="F2418">
            <v>13.924499999999998</v>
          </cell>
        </row>
        <row r="2419">
          <cell r="E2419">
            <v>2416</v>
          </cell>
          <cell r="F2419">
            <v>13.928799999999999</v>
          </cell>
        </row>
        <row r="2420">
          <cell r="E2420">
            <v>2417</v>
          </cell>
          <cell r="F2420">
            <v>13.9331</v>
          </cell>
        </row>
        <row r="2421">
          <cell r="E2421">
            <v>2418</v>
          </cell>
          <cell r="F2421">
            <v>13.9374</v>
          </cell>
        </row>
        <row r="2422">
          <cell r="E2422">
            <v>2419</v>
          </cell>
          <cell r="F2422">
            <v>13.941700000000001</v>
          </cell>
        </row>
        <row r="2423">
          <cell r="E2423">
            <v>2420</v>
          </cell>
          <cell r="F2423">
            <v>13.946000000000002</v>
          </cell>
        </row>
        <row r="2424">
          <cell r="E2424">
            <v>2421</v>
          </cell>
          <cell r="F2424">
            <v>13.950299999999999</v>
          </cell>
        </row>
        <row r="2425">
          <cell r="E2425">
            <v>2422</v>
          </cell>
          <cell r="F2425">
            <v>13.954599999999999</v>
          </cell>
        </row>
        <row r="2426">
          <cell r="E2426">
            <v>2423</v>
          </cell>
          <cell r="F2426">
            <v>13.9589</v>
          </cell>
        </row>
        <row r="2427">
          <cell r="E2427">
            <v>2424</v>
          </cell>
          <cell r="F2427">
            <v>13.963200000000001</v>
          </cell>
        </row>
        <row r="2428">
          <cell r="E2428">
            <v>2425</v>
          </cell>
          <cell r="F2428">
            <v>13.967500000000001</v>
          </cell>
        </row>
        <row r="2429">
          <cell r="E2429">
            <v>2426</v>
          </cell>
          <cell r="F2429">
            <v>13.971800000000002</v>
          </cell>
        </row>
        <row r="2430">
          <cell r="E2430">
            <v>2427</v>
          </cell>
          <cell r="F2430">
            <v>13.976099999999999</v>
          </cell>
        </row>
        <row r="2431">
          <cell r="E2431">
            <v>2428</v>
          </cell>
          <cell r="F2431">
            <v>13.980399999999999</v>
          </cell>
        </row>
        <row r="2432">
          <cell r="E2432">
            <v>2429</v>
          </cell>
          <cell r="F2432">
            <v>13.9847</v>
          </cell>
        </row>
        <row r="2433">
          <cell r="E2433">
            <v>2430</v>
          </cell>
          <cell r="F2433">
            <v>13.989000000000001</v>
          </cell>
        </row>
        <row r="2434">
          <cell r="E2434">
            <v>2431</v>
          </cell>
          <cell r="F2434">
            <v>13.993300000000001</v>
          </cell>
        </row>
        <row r="2435">
          <cell r="E2435">
            <v>2432</v>
          </cell>
          <cell r="F2435">
            <v>13.997599999999998</v>
          </cell>
        </row>
        <row r="2436">
          <cell r="E2436">
            <v>2433</v>
          </cell>
          <cell r="F2436">
            <v>14.001899999999999</v>
          </cell>
        </row>
        <row r="2437">
          <cell r="E2437">
            <v>2434</v>
          </cell>
          <cell r="F2437">
            <v>14.0062</v>
          </cell>
        </row>
        <row r="2438">
          <cell r="E2438">
            <v>2435</v>
          </cell>
          <cell r="F2438">
            <v>14.0105</v>
          </cell>
        </row>
        <row r="2439">
          <cell r="E2439">
            <v>2436</v>
          </cell>
          <cell r="F2439">
            <v>14.014800000000001</v>
          </cell>
        </row>
        <row r="2440">
          <cell r="E2440">
            <v>2437</v>
          </cell>
          <cell r="F2440">
            <v>14.019100000000002</v>
          </cell>
        </row>
        <row r="2441">
          <cell r="E2441">
            <v>2438</v>
          </cell>
          <cell r="F2441">
            <v>14.023399999999999</v>
          </cell>
        </row>
        <row r="2442">
          <cell r="E2442">
            <v>2439</v>
          </cell>
          <cell r="F2442">
            <v>14.027699999999999</v>
          </cell>
        </row>
        <row r="2443">
          <cell r="E2443">
            <v>2440</v>
          </cell>
          <cell r="F2443">
            <v>14.032</v>
          </cell>
        </row>
        <row r="2444">
          <cell r="E2444">
            <v>2441</v>
          </cell>
          <cell r="F2444">
            <v>14.036300000000001</v>
          </cell>
        </row>
        <row r="2445">
          <cell r="E2445">
            <v>2442</v>
          </cell>
          <cell r="F2445">
            <v>14.040600000000001</v>
          </cell>
        </row>
        <row r="2446">
          <cell r="E2446">
            <v>2443</v>
          </cell>
          <cell r="F2446">
            <v>14.044899999999998</v>
          </cell>
        </row>
        <row r="2447">
          <cell r="E2447">
            <v>2444</v>
          </cell>
          <cell r="F2447">
            <v>14.049199999999999</v>
          </cell>
        </row>
        <row r="2448">
          <cell r="E2448">
            <v>2445</v>
          </cell>
          <cell r="F2448">
            <v>14.0535</v>
          </cell>
        </row>
        <row r="2449">
          <cell r="E2449">
            <v>2446</v>
          </cell>
          <cell r="F2449">
            <v>14.0578</v>
          </cell>
        </row>
        <row r="2450">
          <cell r="E2450">
            <v>2447</v>
          </cell>
          <cell r="F2450">
            <v>14.062100000000001</v>
          </cell>
        </row>
        <row r="2451">
          <cell r="E2451">
            <v>2448</v>
          </cell>
          <cell r="F2451">
            <v>14.066400000000002</v>
          </cell>
        </row>
        <row r="2452">
          <cell r="E2452">
            <v>2449</v>
          </cell>
          <cell r="F2452">
            <v>14.070699999999999</v>
          </cell>
        </row>
        <row r="2453">
          <cell r="E2453">
            <v>2450</v>
          </cell>
          <cell r="F2453">
            <v>14.074999999999999</v>
          </cell>
        </row>
        <row r="2454">
          <cell r="E2454">
            <v>2451</v>
          </cell>
          <cell r="F2454">
            <v>14.0793</v>
          </cell>
        </row>
        <row r="2455">
          <cell r="E2455">
            <v>2452</v>
          </cell>
          <cell r="F2455">
            <v>14.083600000000001</v>
          </cell>
        </row>
        <row r="2456">
          <cell r="E2456">
            <v>2453</v>
          </cell>
          <cell r="F2456">
            <v>14.087900000000001</v>
          </cell>
        </row>
        <row r="2457">
          <cell r="E2457">
            <v>2454</v>
          </cell>
          <cell r="F2457">
            <v>14.092199999999998</v>
          </cell>
        </row>
        <row r="2458">
          <cell r="E2458">
            <v>2455</v>
          </cell>
          <cell r="F2458">
            <v>14.096499999999999</v>
          </cell>
        </row>
        <row r="2459">
          <cell r="E2459">
            <v>2456</v>
          </cell>
          <cell r="F2459">
            <v>14.1008</v>
          </cell>
        </row>
        <row r="2460">
          <cell r="E2460">
            <v>2457</v>
          </cell>
          <cell r="F2460">
            <v>14.1051</v>
          </cell>
        </row>
        <row r="2461">
          <cell r="E2461">
            <v>2458</v>
          </cell>
          <cell r="F2461">
            <v>14.109400000000001</v>
          </cell>
        </row>
        <row r="2462">
          <cell r="E2462">
            <v>2459</v>
          </cell>
          <cell r="F2462">
            <v>14.113700000000001</v>
          </cell>
        </row>
        <row r="2463">
          <cell r="E2463">
            <v>2460</v>
          </cell>
          <cell r="F2463">
            <v>14.117999999999999</v>
          </cell>
        </row>
        <row r="2464">
          <cell r="E2464">
            <v>2461</v>
          </cell>
          <cell r="F2464">
            <v>14.122299999999999</v>
          </cell>
        </row>
        <row r="2465">
          <cell r="E2465">
            <v>2462</v>
          </cell>
          <cell r="F2465">
            <v>14.1266</v>
          </cell>
        </row>
        <row r="2466">
          <cell r="E2466">
            <v>2463</v>
          </cell>
          <cell r="F2466">
            <v>14.1309</v>
          </cell>
        </row>
        <row r="2467">
          <cell r="E2467">
            <v>2464</v>
          </cell>
          <cell r="F2467">
            <v>14.135200000000001</v>
          </cell>
        </row>
        <row r="2468">
          <cell r="E2468">
            <v>2465</v>
          </cell>
          <cell r="F2468">
            <v>14.139500000000002</v>
          </cell>
        </row>
        <row r="2469">
          <cell r="E2469">
            <v>2466</v>
          </cell>
          <cell r="F2469">
            <v>14.143799999999999</v>
          </cell>
        </row>
        <row r="2470">
          <cell r="E2470">
            <v>2467</v>
          </cell>
          <cell r="F2470">
            <v>14.148099999999999</v>
          </cell>
        </row>
        <row r="2471">
          <cell r="E2471">
            <v>2468</v>
          </cell>
          <cell r="F2471">
            <v>14.1524</v>
          </cell>
        </row>
        <row r="2472">
          <cell r="E2472">
            <v>2469</v>
          </cell>
          <cell r="F2472">
            <v>14.156700000000001</v>
          </cell>
        </row>
        <row r="2473">
          <cell r="E2473">
            <v>2470</v>
          </cell>
          <cell r="F2473">
            <v>14.161000000000001</v>
          </cell>
        </row>
        <row r="2474">
          <cell r="E2474">
            <v>2471</v>
          </cell>
          <cell r="F2474">
            <v>14.165299999999998</v>
          </cell>
        </row>
        <row r="2475">
          <cell r="E2475">
            <v>2472</v>
          </cell>
          <cell r="F2475">
            <v>14.169599999999999</v>
          </cell>
        </row>
        <row r="2476">
          <cell r="E2476">
            <v>2473</v>
          </cell>
          <cell r="F2476">
            <v>14.1739</v>
          </cell>
        </row>
        <row r="2477">
          <cell r="E2477">
            <v>2474</v>
          </cell>
          <cell r="F2477">
            <v>14.1782</v>
          </cell>
        </row>
        <row r="2478">
          <cell r="E2478">
            <v>2475</v>
          </cell>
          <cell r="F2478">
            <v>14.182500000000001</v>
          </cell>
        </row>
        <row r="2479">
          <cell r="E2479">
            <v>2476</v>
          </cell>
          <cell r="F2479">
            <v>14.186800000000002</v>
          </cell>
        </row>
        <row r="2480">
          <cell r="E2480">
            <v>2477</v>
          </cell>
          <cell r="F2480">
            <v>14.191099999999999</v>
          </cell>
        </row>
        <row r="2481">
          <cell r="E2481">
            <v>2478</v>
          </cell>
          <cell r="F2481">
            <v>14.195399999999999</v>
          </cell>
        </row>
        <row r="2482">
          <cell r="E2482">
            <v>2479</v>
          </cell>
          <cell r="F2482">
            <v>14.1997</v>
          </cell>
        </row>
        <row r="2483">
          <cell r="E2483">
            <v>2480</v>
          </cell>
          <cell r="F2483">
            <v>14.204000000000001</v>
          </cell>
        </row>
        <row r="2484">
          <cell r="E2484">
            <v>2481</v>
          </cell>
          <cell r="F2484">
            <v>14.208300000000001</v>
          </cell>
        </row>
        <row r="2485">
          <cell r="E2485">
            <v>2482</v>
          </cell>
          <cell r="F2485">
            <v>14.212599999999998</v>
          </cell>
        </row>
        <row r="2486">
          <cell r="E2486">
            <v>2483</v>
          </cell>
          <cell r="F2486">
            <v>14.216899999999999</v>
          </cell>
        </row>
        <row r="2487">
          <cell r="E2487">
            <v>2484</v>
          </cell>
          <cell r="F2487">
            <v>14.2212</v>
          </cell>
        </row>
        <row r="2488">
          <cell r="E2488">
            <v>2485</v>
          </cell>
          <cell r="F2488">
            <v>14.2255</v>
          </cell>
        </row>
        <row r="2489">
          <cell r="E2489">
            <v>2486</v>
          </cell>
          <cell r="F2489">
            <v>14.229800000000001</v>
          </cell>
        </row>
        <row r="2490">
          <cell r="E2490">
            <v>2487</v>
          </cell>
          <cell r="F2490">
            <v>14.234100000000002</v>
          </cell>
        </row>
        <row r="2491">
          <cell r="E2491">
            <v>2488</v>
          </cell>
          <cell r="F2491">
            <v>14.238399999999999</v>
          </cell>
        </row>
        <row r="2492">
          <cell r="E2492">
            <v>2489</v>
          </cell>
          <cell r="F2492">
            <v>14.242699999999999</v>
          </cell>
        </row>
        <row r="2493">
          <cell r="E2493">
            <v>2490</v>
          </cell>
          <cell r="F2493">
            <v>14.247</v>
          </cell>
        </row>
        <row r="2494">
          <cell r="E2494">
            <v>2491</v>
          </cell>
          <cell r="F2494">
            <v>14.251300000000001</v>
          </cell>
        </row>
        <row r="2495">
          <cell r="E2495">
            <v>2492</v>
          </cell>
          <cell r="F2495">
            <v>14.255600000000001</v>
          </cell>
        </row>
        <row r="2496">
          <cell r="E2496">
            <v>2493</v>
          </cell>
          <cell r="F2496">
            <v>14.259900000000002</v>
          </cell>
        </row>
        <row r="2497">
          <cell r="E2497">
            <v>2494</v>
          </cell>
          <cell r="F2497">
            <v>14.264199999999999</v>
          </cell>
        </row>
        <row r="2498">
          <cell r="E2498">
            <v>2495</v>
          </cell>
          <cell r="F2498">
            <v>14.2685</v>
          </cell>
        </row>
        <row r="2499">
          <cell r="E2499">
            <v>2496</v>
          </cell>
          <cell r="F2499">
            <v>14.2728</v>
          </cell>
        </row>
        <row r="2500">
          <cell r="E2500">
            <v>2497</v>
          </cell>
          <cell r="F2500">
            <v>14.277100000000001</v>
          </cell>
        </row>
        <row r="2501">
          <cell r="E2501">
            <v>2498</v>
          </cell>
          <cell r="F2501">
            <v>14.281400000000001</v>
          </cell>
        </row>
        <row r="2502">
          <cell r="E2502">
            <v>2499</v>
          </cell>
          <cell r="F2502">
            <v>14.285699999999999</v>
          </cell>
        </row>
        <row r="2503">
          <cell r="E2503">
            <v>2500</v>
          </cell>
          <cell r="F2503">
            <v>14.29</v>
          </cell>
        </row>
        <row r="2504">
          <cell r="E2504">
            <v>2501</v>
          </cell>
          <cell r="F2504">
            <v>14.2942</v>
          </cell>
        </row>
        <row r="2505">
          <cell r="E2505">
            <v>2502</v>
          </cell>
          <cell r="F2505">
            <v>14.298400000000001</v>
          </cell>
        </row>
        <row r="2506">
          <cell r="E2506">
            <v>2503</v>
          </cell>
          <cell r="F2506">
            <v>14.302599999999998</v>
          </cell>
        </row>
        <row r="2507">
          <cell r="E2507">
            <v>2504</v>
          </cell>
          <cell r="F2507">
            <v>14.306799999999999</v>
          </cell>
        </row>
        <row r="2508">
          <cell r="E2508">
            <v>2505</v>
          </cell>
          <cell r="F2508">
            <v>14.311</v>
          </cell>
        </row>
        <row r="2509">
          <cell r="E2509">
            <v>2506</v>
          </cell>
          <cell r="F2509">
            <v>14.315200000000001</v>
          </cell>
        </row>
        <row r="2510">
          <cell r="E2510">
            <v>2507</v>
          </cell>
          <cell r="F2510">
            <v>14.319399999999998</v>
          </cell>
        </row>
        <row r="2511">
          <cell r="E2511">
            <v>2508</v>
          </cell>
          <cell r="F2511">
            <v>14.323599999999999</v>
          </cell>
        </row>
        <row r="2512">
          <cell r="E2512">
            <v>2509</v>
          </cell>
          <cell r="F2512">
            <v>14.3278</v>
          </cell>
        </row>
        <row r="2513">
          <cell r="E2513">
            <v>2510</v>
          </cell>
          <cell r="F2513">
            <v>14.332000000000001</v>
          </cell>
        </row>
        <row r="2514">
          <cell r="E2514">
            <v>2511</v>
          </cell>
          <cell r="F2514">
            <v>14.336199999999998</v>
          </cell>
        </row>
        <row r="2515">
          <cell r="E2515">
            <v>2512</v>
          </cell>
          <cell r="F2515">
            <v>14.340399999999999</v>
          </cell>
        </row>
        <row r="2516">
          <cell r="E2516">
            <v>2513</v>
          </cell>
          <cell r="F2516">
            <v>14.3446</v>
          </cell>
        </row>
        <row r="2517">
          <cell r="E2517">
            <v>2514</v>
          </cell>
          <cell r="F2517">
            <v>14.348800000000001</v>
          </cell>
        </row>
        <row r="2518">
          <cell r="E2518">
            <v>2515</v>
          </cell>
          <cell r="F2518">
            <v>14.352999999999998</v>
          </cell>
        </row>
        <row r="2519">
          <cell r="E2519">
            <v>2516</v>
          </cell>
          <cell r="F2519">
            <v>14.357199999999999</v>
          </cell>
        </row>
        <row r="2520">
          <cell r="E2520">
            <v>2517</v>
          </cell>
          <cell r="F2520">
            <v>14.3614</v>
          </cell>
        </row>
        <row r="2521">
          <cell r="E2521">
            <v>2518</v>
          </cell>
          <cell r="F2521">
            <v>14.365600000000001</v>
          </cell>
        </row>
        <row r="2522">
          <cell r="E2522">
            <v>2519</v>
          </cell>
          <cell r="F2522">
            <v>14.369799999999998</v>
          </cell>
        </row>
        <row r="2523">
          <cell r="E2523">
            <v>2520</v>
          </cell>
          <cell r="F2523">
            <v>14.373999999999999</v>
          </cell>
        </row>
        <row r="2524">
          <cell r="E2524">
            <v>2521</v>
          </cell>
          <cell r="F2524">
            <v>14.3782</v>
          </cell>
        </row>
        <row r="2525">
          <cell r="E2525">
            <v>2522</v>
          </cell>
          <cell r="F2525">
            <v>14.382400000000001</v>
          </cell>
        </row>
        <row r="2526">
          <cell r="E2526">
            <v>2523</v>
          </cell>
          <cell r="F2526">
            <v>14.386599999999998</v>
          </cell>
        </row>
        <row r="2527">
          <cell r="E2527">
            <v>2524</v>
          </cell>
          <cell r="F2527">
            <v>14.390799999999999</v>
          </cell>
        </row>
        <row r="2528">
          <cell r="E2528">
            <v>2525</v>
          </cell>
          <cell r="F2528">
            <v>14.395</v>
          </cell>
        </row>
        <row r="2529">
          <cell r="E2529">
            <v>2526</v>
          </cell>
          <cell r="F2529">
            <v>14.3992</v>
          </cell>
        </row>
        <row r="2530">
          <cell r="E2530">
            <v>2527</v>
          </cell>
          <cell r="F2530">
            <v>14.403399999999998</v>
          </cell>
        </row>
        <row r="2531">
          <cell r="E2531">
            <v>2528</v>
          </cell>
          <cell r="F2531">
            <v>14.407599999999999</v>
          </cell>
        </row>
        <row r="2532">
          <cell r="E2532">
            <v>2529</v>
          </cell>
          <cell r="F2532">
            <v>14.411799999999999</v>
          </cell>
        </row>
        <row r="2533">
          <cell r="E2533">
            <v>2530</v>
          </cell>
          <cell r="F2533">
            <v>14.416</v>
          </cell>
        </row>
        <row r="2534">
          <cell r="E2534">
            <v>2531</v>
          </cell>
          <cell r="F2534">
            <v>14.420199999999998</v>
          </cell>
        </row>
        <row r="2535">
          <cell r="E2535">
            <v>2532</v>
          </cell>
          <cell r="F2535">
            <v>14.424399999999999</v>
          </cell>
        </row>
        <row r="2536">
          <cell r="E2536">
            <v>2533</v>
          </cell>
          <cell r="F2536">
            <v>14.428599999999999</v>
          </cell>
        </row>
        <row r="2537">
          <cell r="E2537">
            <v>2534</v>
          </cell>
          <cell r="F2537">
            <v>14.4328</v>
          </cell>
        </row>
        <row r="2538">
          <cell r="E2538">
            <v>2535</v>
          </cell>
          <cell r="F2538">
            <v>14.436999999999998</v>
          </cell>
        </row>
        <row r="2539">
          <cell r="E2539">
            <v>2536</v>
          </cell>
          <cell r="F2539">
            <v>14.441199999999998</v>
          </cell>
        </row>
        <row r="2540">
          <cell r="E2540">
            <v>2537</v>
          </cell>
          <cell r="F2540">
            <v>14.445399999999999</v>
          </cell>
        </row>
        <row r="2541">
          <cell r="E2541">
            <v>2538</v>
          </cell>
          <cell r="F2541">
            <v>14.4496</v>
          </cell>
        </row>
        <row r="2542">
          <cell r="E2542">
            <v>2539</v>
          </cell>
          <cell r="F2542">
            <v>14.453800000000001</v>
          </cell>
        </row>
        <row r="2543">
          <cell r="E2543">
            <v>2540</v>
          </cell>
          <cell r="F2543">
            <v>14.457999999999998</v>
          </cell>
        </row>
        <row r="2544">
          <cell r="E2544">
            <v>2541</v>
          </cell>
          <cell r="F2544">
            <v>14.462199999999999</v>
          </cell>
        </row>
        <row r="2545">
          <cell r="E2545">
            <v>2542</v>
          </cell>
          <cell r="F2545">
            <v>14.4664</v>
          </cell>
        </row>
        <row r="2546">
          <cell r="E2546">
            <v>2543</v>
          </cell>
          <cell r="F2546">
            <v>14.470600000000001</v>
          </cell>
        </row>
        <row r="2547">
          <cell r="E2547">
            <v>2544</v>
          </cell>
          <cell r="F2547">
            <v>14.474799999999998</v>
          </cell>
        </row>
        <row r="2548">
          <cell r="E2548">
            <v>2545</v>
          </cell>
          <cell r="F2548">
            <v>14.478999999999999</v>
          </cell>
        </row>
        <row r="2549">
          <cell r="E2549">
            <v>2546</v>
          </cell>
          <cell r="F2549">
            <v>14.4832</v>
          </cell>
        </row>
        <row r="2550">
          <cell r="E2550">
            <v>2547</v>
          </cell>
          <cell r="F2550">
            <v>14.487400000000001</v>
          </cell>
        </row>
        <row r="2551">
          <cell r="E2551">
            <v>2548</v>
          </cell>
          <cell r="F2551">
            <v>14.491599999999998</v>
          </cell>
        </row>
        <row r="2552">
          <cell r="E2552">
            <v>2549</v>
          </cell>
          <cell r="F2552">
            <v>14.495799999999999</v>
          </cell>
        </row>
        <row r="2553">
          <cell r="E2553">
            <v>2550</v>
          </cell>
          <cell r="F2553">
            <v>14.5</v>
          </cell>
        </row>
        <row r="2554">
          <cell r="E2554">
            <v>2551</v>
          </cell>
          <cell r="F2554">
            <v>14.504200000000001</v>
          </cell>
        </row>
        <row r="2555">
          <cell r="E2555">
            <v>2552</v>
          </cell>
          <cell r="F2555">
            <v>14.508399999999998</v>
          </cell>
        </row>
        <row r="2556">
          <cell r="E2556">
            <v>2553</v>
          </cell>
          <cell r="F2556">
            <v>14.512599999999999</v>
          </cell>
        </row>
        <row r="2557">
          <cell r="E2557">
            <v>2554</v>
          </cell>
          <cell r="F2557">
            <v>14.5168</v>
          </cell>
        </row>
        <row r="2558">
          <cell r="E2558">
            <v>2555</v>
          </cell>
          <cell r="F2558">
            <v>14.521000000000001</v>
          </cell>
        </row>
        <row r="2559">
          <cell r="E2559">
            <v>2556</v>
          </cell>
          <cell r="F2559">
            <v>14.525199999999998</v>
          </cell>
        </row>
        <row r="2560">
          <cell r="E2560">
            <v>2557</v>
          </cell>
          <cell r="F2560">
            <v>14.529399999999999</v>
          </cell>
        </row>
        <row r="2561">
          <cell r="E2561">
            <v>2558</v>
          </cell>
          <cell r="F2561">
            <v>14.5336</v>
          </cell>
        </row>
        <row r="2562">
          <cell r="E2562">
            <v>2559</v>
          </cell>
          <cell r="F2562">
            <v>14.537800000000001</v>
          </cell>
        </row>
        <row r="2563">
          <cell r="E2563">
            <v>2560</v>
          </cell>
          <cell r="F2563">
            <v>14.541999999999998</v>
          </cell>
        </row>
        <row r="2564">
          <cell r="E2564">
            <v>2561</v>
          </cell>
          <cell r="F2564">
            <v>14.546199999999999</v>
          </cell>
        </row>
        <row r="2565">
          <cell r="E2565">
            <v>2562</v>
          </cell>
          <cell r="F2565">
            <v>14.5504</v>
          </cell>
        </row>
        <row r="2566">
          <cell r="E2566">
            <v>2563</v>
          </cell>
          <cell r="F2566">
            <v>14.554600000000001</v>
          </cell>
        </row>
        <row r="2567">
          <cell r="E2567">
            <v>2564</v>
          </cell>
          <cell r="F2567">
            <v>14.558799999999998</v>
          </cell>
        </row>
        <row r="2568">
          <cell r="E2568">
            <v>2565</v>
          </cell>
          <cell r="F2568">
            <v>14.562999999999999</v>
          </cell>
        </row>
        <row r="2569">
          <cell r="E2569">
            <v>2566</v>
          </cell>
          <cell r="F2569">
            <v>14.5672</v>
          </cell>
        </row>
        <row r="2570">
          <cell r="E2570">
            <v>2567</v>
          </cell>
          <cell r="F2570">
            <v>14.571400000000001</v>
          </cell>
        </row>
        <row r="2571">
          <cell r="E2571">
            <v>2568</v>
          </cell>
          <cell r="F2571">
            <v>14.575599999999998</v>
          </cell>
        </row>
        <row r="2572">
          <cell r="E2572">
            <v>2569</v>
          </cell>
          <cell r="F2572">
            <v>14.579799999999999</v>
          </cell>
        </row>
        <row r="2573">
          <cell r="E2573">
            <v>2570</v>
          </cell>
          <cell r="F2573">
            <v>14.584</v>
          </cell>
        </row>
        <row r="2574">
          <cell r="E2574">
            <v>2571</v>
          </cell>
          <cell r="F2574">
            <v>14.588200000000001</v>
          </cell>
        </row>
        <row r="2575">
          <cell r="E2575">
            <v>2572</v>
          </cell>
          <cell r="F2575">
            <v>14.592399999999998</v>
          </cell>
        </row>
        <row r="2576">
          <cell r="E2576">
            <v>2573</v>
          </cell>
          <cell r="F2576">
            <v>14.596599999999999</v>
          </cell>
        </row>
        <row r="2577">
          <cell r="E2577">
            <v>2574</v>
          </cell>
          <cell r="F2577">
            <v>14.6008</v>
          </cell>
        </row>
        <row r="2578">
          <cell r="E2578">
            <v>2575</v>
          </cell>
          <cell r="F2578">
            <v>14.605</v>
          </cell>
        </row>
        <row r="2579">
          <cell r="E2579">
            <v>2576</v>
          </cell>
          <cell r="F2579">
            <v>14.609199999999998</v>
          </cell>
        </row>
        <row r="2580">
          <cell r="E2580">
            <v>2577</v>
          </cell>
          <cell r="F2580">
            <v>14.613399999999999</v>
          </cell>
        </row>
        <row r="2581">
          <cell r="E2581">
            <v>2578</v>
          </cell>
          <cell r="F2581">
            <v>14.617599999999999</v>
          </cell>
        </row>
        <row r="2582">
          <cell r="E2582">
            <v>2579</v>
          </cell>
          <cell r="F2582">
            <v>14.6218</v>
          </cell>
        </row>
        <row r="2583">
          <cell r="E2583">
            <v>2580</v>
          </cell>
          <cell r="F2583">
            <v>14.625999999999998</v>
          </cell>
        </row>
        <row r="2584">
          <cell r="E2584">
            <v>2581</v>
          </cell>
          <cell r="F2584">
            <v>14.630199999999999</v>
          </cell>
        </row>
        <row r="2585">
          <cell r="E2585">
            <v>2582</v>
          </cell>
          <cell r="F2585">
            <v>14.634399999999999</v>
          </cell>
        </row>
        <row r="2586">
          <cell r="E2586">
            <v>2583</v>
          </cell>
          <cell r="F2586">
            <v>14.6386</v>
          </cell>
        </row>
        <row r="2587">
          <cell r="E2587">
            <v>2584</v>
          </cell>
          <cell r="F2587">
            <v>14.642799999999998</v>
          </cell>
        </row>
        <row r="2588">
          <cell r="E2588">
            <v>2585</v>
          </cell>
          <cell r="F2588">
            <v>14.646999999999998</v>
          </cell>
        </row>
        <row r="2589">
          <cell r="E2589">
            <v>2586</v>
          </cell>
          <cell r="F2589">
            <v>14.651199999999999</v>
          </cell>
        </row>
        <row r="2590">
          <cell r="E2590">
            <v>2587</v>
          </cell>
          <cell r="F2590">
            <v>14.6554</v>
          </cell>
        </row>
        <row r="2591">
          <cell r="E2591">
            <v>2588</v>
          </cell>
          <cell r="F2591">
            <v>14.659600000000001</v>
          </cell>
        </row>
        <row r="2592">
          <cell r="E2592">
            <v>2589</v>
          </cell>
          <cell r="F2592">
            <v>14.663799999999998</v>
          </cell>
        </row>
        <row r="2593">
          <cell r="E2593">
            <v>2590</v>
          </cell>
          <cell r="F2593">
            <v>14.667999999999999</v>
          </cell>
        </row>
        <row r="2594">
          <cell r="E2594">
            <v>2591</v>
          </cell>
          <cell r="F2594">
            <v>14.6722</v>
          </cell>
        </row>
        <row r="2595">
          <cell r="E2595">
            <v>2592</v>
          </cell>
          <cell r="F2595">
            <v>14.676400000000001</v>
          </cell>
        </row>
        <row r="2596">
          <cell r="E2596">
            <v>2593</v>
          </cell>
          <cell r="F2596">
            <v>14.680599999999998</v>
          </cell>
        </row>
        <row r="2597">
          <cell r="E2597">
            <v>2594</v>
          </cell>
          <cell r="F2597">
            <v>14.684799999999999</v>
          </cell>
        </row>
        <row r="2598">
          <cell r="E2598">
            <v>2595</v>
          </cell>
          <cell r="F2598">
            <v>14.689</v>
          </cell>
        </row>
        <row r="2599">
          <cell r="E2599">
            <v>2596</v>
          </cell>
          <cell r="F2599">
            <v>14.693200000000001</v>
          </cell>
        </row>
        <row r="2600">
          <cell r="E2600">
            <v>2597</v>
          </cell>
          <cell r="F2600">
            <v>14.697399999999998</v>
          </cell>
        </row>
        <row r="2601">
          <cell r="E2601">
            <v>2598</v>
          </cell>
          <cell r="F2601">
            <v>14.701599999999999</v>
          </cell>
        </row>
        <row r="2602">
          <cell r="E2602">
            <v>2599</v>
          </cell>
          <cell r="F2602">
            <v>14.7058</v>
          </cell>
        </row>
        <row r="2603">
          <cell r="E2603">
            <v>2600</v>
          </cell>
          <cell r="F2603">
            <v>14.71</v>
          </cell>
        </row>
        <row r="2604">
          <cell r="E2604">
            <v>2601</v>
          </cell>
          <cell r="F2604">
            <v>14.714100000000002</v>
          </cell>
        </row>
        <row r="2605">
          <cell r="E2605">
            <v>2602</v>
          </cell>
          <cell r="F2605">
            <v>14.7182</v>
          </cell>
        </row>
        <row r="2606">
          <cell r="E2606">
            <v>2603</v>
          </cell>
          <cell r="F2606">
            <v>14.722300000000001</v>
          </cell>
        </row>
        <row r="2607">
          <cell r="E2607">
            <v>2604</v>
          </cell>
          <cell r="F2607">
            <v>14.726400000000002</v>
          </cell>
        </row>
        <row r="2608">
          <cell r="E2608">
            <v>2605</v>
          </cell>
          <cell r="F2608">
            <v>14.730499999999999</v>
          </cell>
        </row>
        <row r="2609">
          <cell r="E2609">
            <v>2606</v>
          </cell>
          <cell r="F2609">
            <v>14.7346</v>
          </cell>
        </row>
        <row r="2610">
          <cell r="E2610">
            <v>2607</v>
          </cell>
          <cell r="F2610">
            <v>14.738700000000001</v>
          </cell>
        </row>
        <row r="2611">
          <cell r="E2611">
            <v>2608</v>
          </cell>
          <cell r="F2611">
            <v>14.742799999999999</v>
          </cell>
        </row>
        <row r="2612">
          <cell r="E2612">
            <v>2609</v>
          </cell>
          <cell r="F2612">
            <v>14.7469</v>
          </cell>
        </row>
        <row r="2613">
          <cell r="E2613">
            <v>2610</v>
          </cell>
          <cell r="F2613">
            <v>14.751000000000001</v>
          </cell>
        </row>
        <row r="2614">
          <cell r="E2614">
            <v>2611</v>
          </cell>
          <cell r="F2614">
            <v>14.755100000000002</v>
          </cell>
        </row>
        <row r="2615">
          <cell r="E2615">
            <v>2612</v>
          </cell>
          <cell r="F2615">
            <v>14.7592</v>
          </cell>
        </row>
        <row r="2616">
          <cell r="E2616">
            <v>2613</v>
          </cell>
          <cell r="F2616">
            <v>14.763300000000001</v>
          </cell>
        </row>
        <row r="2617">
          <cell r="E2617">
            <v>2614</v>
          </cell>
          <cell r="F2617">
            <v>14.767400000000002</v>
          </cell>
        </row>
        <row r="2618">
          <cell r="E2618">
            <v>2615</v>
          </cell>
          <cell r="F2618">
            <v>14.7715</v>
          </cell>
        </row>
        <row r="2619">
          <cell r="E2619">
            <v>2616</v>
          </cell>
          <cell r="F2619">
            <v>14.775600000000001</v>
          </cell>
        </row>
        <row r="2620">
          <cell r="E2620">
            <v>2617</v>
          </cell>
          <cell r="F2620">
            <v>14.779700000000002</v>
          </cell>
        </row>
        <row r="2621">
          <cell r="E2621">
            <v>2618</v>
          </cell>
          <cell r="F2621">
            <v>14.783799999999999</v>
          </cell>
        </row>
        <row r="2622">
          <cell r="E2622">
            <v>2619</v>
          </cell>
          <cell r="F2622">
            <v>14.7879</v>
          </cell>
        </row>
        <row r="2623">
          <cell r="E2623">
            <v>2620</v>
          </cell>
          <cell r="F2623">
            <v>14.792000000000002</v>
          </cell>
        </row>
        <row r="2624">
          <cell r="E2624">
            <v>2621</v>
          </cell>
          <cell r="F2624">
            <v>14.796099999999999</v>
          </cell>
        </row>
        <row r="2625">
          <cell r="E2625">
            <v>2622</v>
          </cell>
          <cell r="F2625">
            <v>14.8002</v>
          </cell>
        </row>
        <row r="2626">
          <cell r="E2626">
            <v>2623</v>
          </cell>
          <cell r="F2626">
            <v>14.804300000000001</v>
          </cell>
        </row>
        <row r="2627">
          <cell r="E2627">
            <v>2624</v>
          </cell>
          <cell r="F2627">
            <v>14.808400000000002</v>
          </cell>
        </row>
        <row r="2628">
          <cell r="E2628">
            <v>2625</v>
          </cell>
          <cell r="F2628">
            <v>14.8125</v>
          </cell>
        </row>
        <row r="2629">
          <cell r="E2629">
            <v>2626</v>
          </cell>
          <cell r="F2629">
            <v>14.816600000000001</v>
          </cell>
        </row>
        <row r="2630">
          <cell r="E2630">
            <v>2627</v>
          </cell>
          <cell r="F2630">
            <v>14.820700000000002</v>
          </cell>
        </row>
        <row r="2631">
          <cell r="E2631">
            <v>2628</v>
          </cell>
          <cell r="F2631">
            <v>14.8248</v>
          </cell>
        </row>
        <row r="2632">
          <cell r="E2632">
            <v>2629</v>
          </cell>
          <cell r="F2632">
            <v>14.828900000000001</v>
          </cell>
        </row>
        <row r="2633">
          <cell r="E2633">
            <v>2630</v>
          </cell>
          <cell r="F2633">
            <v>14.833000000000002</v>
          </cell>
        </row>
        <row r="2634">
          <cell r="E2634">
            <v>2631</v>
          </cell>
          <cell r="F2634">
            <v>14.8371</v>
          </cell>
        </row>
        <row r="2635">
          <cell r="E2635">
            <v>2632</v>
          </cell>
          <cell r="F2635">
            <v>14.841200000000001</v>
          </cell>
        </row>
        <row r="2636">
          <cell r="E2636">
            <v>2633</v>
          </cell>
          <cell r="F2636">
            <v>14.845300000000002</v>
          </cell>
        </row>
        <row r="2637">
          <cell r="E2637">
            <v>2634</v>
          </cell>
          <cell r="F2637">
            <v>14.849399999999999</v>
          </cell>
        </row>
        <row r="2638">
          <cell r="E2638">
            <v>2635</v>
          </cell>
          <cell r="F2638">
            <v>14.8535</v>
          </cell>
        </row>
        <row r="2639">
          <cell r="E2639">
            <v>2636</v>
          </cell>
          <cell r="F2639">
            <v>14.857600000000001</v>
          </cell>
        </row>
        <row r="2640">
          <cell r="E2640">
            <v>2637</v>
          </cell>
          <cell r="F2640">
            <v>14.861699999999999</v>
          </cell>
        </row>
        <row r="2641">
          <cell r="E2641">
            <v>2638</v>
          </cell>
          <cell r="F2641">
            <v>14.8658</v>
          </cell>
        </row>
        <row r="2642">
          <cell r="E2642">
            <v>2639</v>
          </cell>
          <cell r="F2642">
            <v>14.869900000000001</v>
          </cell>
        </row>
        <row r="2643">
          <cell r="E2643">
            <v>2640</v>
          </cell>
          <cell r="F2643">
            <v>14.874000000000002</v>
          </cell>
        </row>
        <row r="2644">
          <cell r="E2644">
            <v>2641</v>
          </cell>
          <cell r="F2644">
            <v>14.8781</v>
          </cell>
        </row>
        <row r="2645">
          <cell r="E2645">
            <v>2642</v>
          </cell>
          <cell r="F2645">
            <v>14.882200000000001</v>
          </cell>
        </row>
        <row r="2646">
          <cell r="E2646">
            <v>2643</v>
          </cell>
          <cell r="F2646">
            <v>14.886300000000002</v>
          </cell>
        </row>
        <row r="2647">
          <cell r="E2647">
            <v>2644</v>
          </cell>
          <cell r="F2647">
            <v>14.8904</v>
          </cell>
        </row>
        <row r="2648">
          <cell r="E2648">
            <v>2645</v>
          </cell>
          <cell r="F2648">
            <v>14.894500000000001</v>
          </cell>
        </row>
        <row r="2649">
          <cell r="E2649">
            <v>2646</v>
          </cell>
          <cell r="F2649">
            <v>14.898600000000002</v>
          </cell>
        </row>
        <row r="2650">
          <cell r="E2650">
            <v>2647</v>
          </cell>
          <cell r="F2650">
            <v>14.902699999999999</v>
          </cell>
        </row>
        <row r="2651">
          <cell r="E2651">
            <v>2648</v>
          </cell>
          <cell r="F2651">
            <v>14.9068</v>
          </cell>
        </row>
        <row r="2652">
          <cell r="E2652">
            <v>2649</v>
          </cell>
          <cell r="F2652">
            <v>14.910900000000002</v>
          </cell>
        </row>
        <row r="2653">
          <cell r="E2653">
            <v>2650</v>
          </cell>
          <cell r="F2653">
            <v>14.914999999999999</v>
          </cell>
        </row>
        <row r="2654">
          <cell r="E2654">
            <v>2651</v>
          </cell>
          <cell r="F2654">
            <v>14.9191</v>
          </cell>
        </row>
        <row r="2655">
          <cell r="E2655">
            <v>2652</v>
          </cell>
          <cell r="F2655">
            <v>14.923200000000001</v>
          </cell>
        </row>
        <row r="2656">
          <cell r="E2656">
            <v>2653</v>
          </cell>
          <cell r="F2656">
            <v>14.927300000000002</v>
          </cell>
        </row>
        <row r="2657">
          <cell r="E2657">
            <v>2654</v>
          </cell>
          <cell r="F2657">
            <v>14.9314</v>
          </cell>
        </row>
        <row r="2658">
          <cell r="E2658">
            <v>2655</v>
          </cell>
          <cell r="F2658">
            <v>14.935500000000001</v>
          </cell>
        </row>
        <row r="2659">
          <cell r="E2659">
            <v>2656</v>
          </cell>
          <cell r="F2659">
            <v>14.939600000000002</v>
          </cell>
        </row>
        <row r="2660">
          <cell r="E2660">
            <v>2657</v>
          </cell>
          <cell r="F2660">
            <v>14.9437</v>
          </cell>
        </row>
        <row r="2661">
          <cell r="E2661">
            <v>2658</v>
          </cell>
          <cell r="F2661">
            <v>14.947800000000001</v>
          </cell>
        </row>
        <row r="2662">
          <cell r="E2662">
            <v>2659</v>
          </cell>
          <cell r="F2662">
            <v>14.951900000000002</v>
          </cell>
        </row>
        <row r="2663">
          <cell r="E2663">
            <v>2660</v>
          </cell>
          <cell r="F2663">
            <v>14.956</v>
          </cell>
        </row>
        <row r="2664">
          <cell r="E2664">
            <v>2661</v>
          </cell>
          <cell r="F2664">
            <v>14.960100000000001</v>
          </cell>
        </row>
        <row r="2665">
          <cell r="E2665">
            <v>2662</v>
          </cell>
          <cell r="F2665">
            <v>14.964200000000002</v>
          </cell>
        </row>
        <row r="2666">
          <cell r="E2666">
            <v>2663</v>
          </cell>
          <cell r="F2666">
            <v>14.968299999999999</v>
          </cell>
        </row>
        <row r="2667">
          <cell r="E2667">
            <v>2664</v>
          </cell>
          <cell r="F2667">
            <v>14.9724</v>
          </cell>
        </row>
        <row r="2668">
          <cell r="E2668">
            <v>2665</v>
          </cell>
          <cell r="F2668">
            <v>14.976500000000001</v>
          </cell>
        </row>
        <row r="2669">
          <cell r="E2669">
            <v>2666</v>
          </cell>
          <cell r="F2669">
            <v>14.980599999999999</v>
          </cell>
        </row>
        <row r="2670">
          <cell r="E2670">
            <v>2667</v>
          </cell>
          <cell r="F2670">
            <v>14.9847</v>
          </cell>
        </row>
        <row r="2671">
          <cell r="E2671">
            <v>2668</v>
          </cell>
          <cell r="F2671">
            <v>14.988800000000001</v>
          </cell>
        </row>
        <row r="2672">
          <cell r="E2672">
            <v>2669</v>
          </cell>
          <cell r="F2672">
            <v>14.992900000000002</v>
          </cell>
        </row>
        <row r="2673">
          <cell r="E2673">
            <v>2670</v>
          </cell>
          <cell r="F2673">
            <v>14.997</v>
          </cell>
        </row>
        <row r="2674">
          <cell r="E2674">
            <v>2671</v>
          </cell>
          <cell r="F2674">
            <v>15.001100000000001</v>
          </cell>
        </row>
        <row r="2675">
          <cell r="E2675">
            <v>2672</v>
          </cell>
          <cell r="F2675">
            <v>15.005200000000002</v>
          </cell>
        </row>
        <row r="2676">
          <cell r="E2676">
            <v>2673</v>
          </cell>
          <cell r="F2676">
            <v>15.0093</v>
          </cell>
        </row>
        <row r="2677">
          <cell r="E2677">
            <v>2674</v>
          </cell>
          <cell r="F2677">
            <v>15.013400000000001</v>
          </cell>
        </row>
        <row r="2678">
          <cell r="E2678">
            <v>2675</v>
          </cell>
          <cell r="F2678">
            <v>15.017500000000002</v>
          </cell>
        </row>
        <row r="2679">
          <cell r="E2679">
            <v>2676</v>
          </cell>
          <cell r="F2679">
            <v>15.021599999999999</v>
          </cell>
        </row>
        <row r="2680">
          <cell r="E2680">
            <v>2677</v>
          </cell>
          <cell r="F2680">
            <v>15.025700000000001</v>
          </cell>
        </row>
        <row r="2681">
          <cell r="E2681">
            <v>2678</v>
          </cell>
          <cell r="F2681">
            <v>15.029800000000002</v>
          </cell>
        </row>
        <row r="2682">
          <cell r="E2682">
            <v>2679</v>
          </cell>
          <cell r="F2682">
            <v>15.033899999999999</v>
          </cell>
        </row>
        <row r="2683">
          <cell r="E2683">
            <v>2680</v>
          </cell>
          <cell r="F2683">
            <v>15.038</v>
          </cell>
        </row>
        <row r="2684">
          <cell r="E2684">
            <v>2681</v>
          </cell>
          <cell r="F2684">
            <v>15.042100000000001</v>
          </cell>
        </row>
        <row r="2685">
          <cell r="E2685">
            <v>2682</v>
          </cell>
          <cell r="F2685">
            <v>15.046200000000002</v>
          </cell>
        </row>
        <row r="2686">
          <cell r="E2686">
            <v>2683</v>
          </cell>
          <cell r="F2686">
            <v>15.0503</v>
          </cell>
        </row>
        <row r="2687">
          <cell r="E2687">
            <v>2684</v>
          </cell>
          <cell r="F2687">
            <v>15.054400000000001</v>
          </cell>
        </row>
        <row r="2688">
          <cell r="E2688">
            <v>2685</v>
          </cell>
          <cell r="F2688">
            <v>15.058500000000002</v>
          </cell>
        </row>
        <row r="2689">
          <cell r="E2689">
            <v>2686</v>
          </cell>
          <cell r="F2689">
            <v>15.0626</v>
          </cell>
        </row>
        <row r="2690">
          <cell r="E2690">
            <v>2687</v>
          </cell>
          <cell r="F2690">
            <v>15.066700000000001</v>
          </cell>
        </row>
        <row r="2691">
          <cell r="E2691">
            <v>2688</v>
          </cell>
          <cell r="F2691">
            <v>15.070800000000002</v>
          </cell>
        </row>
        <row r="2692">
          <cell r="E2692">
            <v>2689</v>
          </cell>
          <cell r="F2692">
            <v>15.0749</v>
          </cell>
        </row>
        <row r="2693">
          <cell r="E2693">
            <v>2690</v>
          </cell>
          <cell r="F2693">
            <v>15.079000000000001</v>
          </cell>
        </row>
        <row r="2694">
          <cell r="E2694">
            <v>2691</v>
          </cell>
          <cell r="F2694">
            <v>15.083100000000002</v>
          </cell>
        </row>
        <row r="2695">
          <cell r="E2695">
            <v>2692</v>
          </cell>
          <cell r="F2695">
            <v>15.087199999999999</v>
          </cell>
        </row>
        <row r="2696">
          <cell r="E2696">
            <v>2693</v>
          </cell>
          <cell r="F2696">
            <v>15.0913</v>
          </cell>
        </row>
        <row r="2697">
          <cell r="E2697">
            <v>2694</v>
          </cell>
          <cell r="F2697">
            <v>15.095400000000001</v>
          </cell>
        </row>
        <row r="2698">
          <cell r="E2698">
            <v>2695</v>
          </cell>
          <cell r="F2698">
            <v>15.099499999999999</v>
          </cell>
        </row>
        <row r="2699">
          <cell r="E2699">
            <v>2696</v>
          </cell>
          <cell r="F2699">
            <v>15.1036</v>
          </cell>
        </row>
        <row r="2700">
          <cell r="E2700">
            <v>2697</v>
          </cell>
          <cell r="F2700">
            <v>15.107700000000001</v>
          </cell>
        </row>
        <row r="2701">
          <cell r="E2701">
            <v>2698</v>
          </cell>
          <cell r="F2701">
            <v>15.111800000000002</v>
          </cell>
        </row>
        <row r="2702">
          <cell r="E2702">
            <v>2699</v>
          </cell>
          <cell r="F2702">
            <v>15.1159</v>
          </cell>
        </row>
        <row r="2703">
          <cell r="E2703">
            <v>2700</v>
          </cell>
          <cell r="F2703">
            <v>15.12</v>
          </cell>
        </row>
        <row r="2704">
          <cell r="E2704">
            <v>2701</v>
          </cell>
          <cell r="F2704">
            <v>15.124100000000002</v>
          </cell>
        </row>
        <row r="2705">
          <cell r="E2705">
            <v>2702</v>
          </cell>
          <cell r="F2705">
            <v>15.1282</v>
          </cell>
        </row>
        <row r="2706">
          <cell r="E2706">
            <v>2703</v>
          </cell>
          <cell r="F2706">
            <v>15.132300000000001</v>
          </cell>
        </row>
        <row r="2707">
          <cell r="E2707">
            <v>2704</v>
          </cell>
          <cell r="F2707">
            <v>15.136400000000002</v>
          </cell>
        </row>
        <row r="2708">
          <cell r="E2708">
            <v>2705</v>
          </cell>
          <cell r="F2708">
            <v>15.140499999999999</v>
          </cell>
        </row>
        <row r="2709">
          <cell r="E2709">
            <v>2706</v>
          </cell>
          <cell r="F2709">
            <v>15.144600000000001</v>
          </cell>
        </row>
        <row r="2710">
          <cell r="E2710">
            <v>2707</v>
          </cell>
          <cell r="F2710">
            <v>15.148700000000002</v>
          </cell>
        </row>
        <row r="2711">
          <cell r="E2711">
            <v>2708</v>
          </cell>
          <cell r="F2711">
            <v>15.152799999999999</v>
          </cell>
        </row>
        <row r="2712">
          <cell r="E2712">
            <v>2709</v>
          </cell>
          <cell r="F2712">
            <v>15.1569</v>
          </cell>
        </row>
        <row r="2713">
          <cell r="E2713">
            <v>2710</v>
          </cell>
          <cell r="F2713">
            <v>15.161000000000001</v>
          </cell>
        </row>
        <row r="2714">
          <cell r="E2714">
            <v>2711</v>
          </cell>
          <cell r="F2714">
            <v>15.165100000000002</v>
          </cell>
        </row>
        <row r="2715">
          <cell r="E2715">
            <v>2712</v>
          </cell>
          <cell r="F2715">
            <v>15.1692</v>
          </cell>
        </row>
        <row r="2716">
          <cell r="E2716">
            <v>2713</v>
          </cell>
          <cell r="F2716">
            <v>15.173300000000001</v>
          </cell>
        </row>
        <row r="2717">
          <cell r="E2717">
            <v>2714</v>
          </cell>
          <cell r="F2717">
            <v>15.177400000000002</v>
          </cell>
        </row>
        <row r="2718">
          <cell r="E2718">
            <v>2715</v>
          </cell>
          <cell r="F2718">
            <v>15.1815</v>
          </cell>
        </row>
        <row r="2719">
          <cell r="E2719">
            <v>2716</v>
          </cell>
          <cell r="F2719">
            <v>15.185600000000001</v>
          </cell>
        </row>
        <row r="2720">
          <cell r="E2720">
            <v>2717</v>
          </cell>
          <cell r="F2720">
            <v>15.189700000000002</v>
          </cell>
        </row>
        <row r="2721">
          <cell r="E2721">
            <v>2718</v>
          </cell>
          <cell r="F2721">
            <v>15.1938</v>
          </cell>
        </row>
        <row r="2722">
          <cell r="E2722">
            <v>2719</v>
          </cell>
          <cell r="F2722">
            <v>15.197900000000001</v>
          </cell>
        </row>
        <row r="2723">
          <cell r="E2723">
            <v>2720</v>
          </cell>
          <cell r="F2723">
            <v>15.202000000000002</v>
          </cell>
        </row>
        <row r="2724">
          <cell r="E2724">
            <v>2721</v>
          </cell>
          <cell r="F2724">
            <v>15.206099999999999</v>
          </cell>
        </row>
        <row r="2725">
          <cell r="E2725">
            <v>2722</v>
          </cell>
          <cell r="F2725">
            <v>15.2102</v>
          </cell>
        </row>
        <row r="2726">
          <cell r="E2726">
            <v>2723</v>
          </cell>
          <cell r="F2726">
            <v>15.214300000000001</v>
          </cell>
        </row>
        <row r="2727">
          <cell r="E2727">
            <v>2724</v>
          </cell>
          <cell r="F2727">
            <v>15.218399999999999</v>
          </cell>
        </row>
        <row r="2728">
          <cell r="E2728">
            <v>2725</v>
          </cell>
          <cell r="F2728">
            <v>15.2225</v>
          </cell>
        </row>
        <row r="2729">
          <cell r="E2729">
            <v>2726</v>
          </cell>
          <cell r="F2729">
            <v>15.226600000000001</v>
          </cell>
        </row>
        <row r="2730">
          <cell r="E2730">
            <v>2727</v>
          </cell>
          <cell r="F2730">
            <v>15.230700000000002</v>
          </cell>
        </row>
        <row r="2731">
          <cell r="E2731">
            <v>2728</v>
          </cell>
          <cell r="F2731">
            <v>15.2348</v>
          </cell>
        </row>
        <row r="2732">
          <cell r="E2732">
            <v>2729</v>
          </cell>
          <cell r="F2732">
            <v>15.238900000000001</v>
          </cell>
        </row>
        <row r="2733">
          <cell r="E2733">
            <v>2730</v>
          </cell>
          <cell r="F2733">
            <v>15.243000000000002</v>
          </cell>
        </row>
        <row r="2734">
          <cell r="E2734">
            <v>2731</v>
          </cell>
          <cell r="F2734">
            <v>15.2471</v>
          </cell>
        </row>
        <row r="2735">
          <cell r="E2735">
            <v>2732</v>
          </cell>
          <cell r="F2735">
            <v>15.251200000000001</v>
          </cell>
        </row>
        <row r="2736">
          <cell r="E2736">
            <v>2733</v>
          </cell>
          <cell r="F2736">
            <v>15.255300000000002</v>
          </cell>
        </row>
        <row r="2737">
          <cell r="E2737">
            <v>2734</v>
          </cell>
          <cell r="F2737">
            <v>15.259399999999999</v>
          </cell>
        </row>
        <row r="2738">
          <cell r="E2738">
            <v>2735</v>
          </cell>
          <cell r="F2738">
            <v>15.263500000000001</v>
          </cell>
        </row>
        <row r="2739">
          <cell r="E2739">
            <v>2736</v>
          </cell>
          <cell r="F2739">
            <v>15.267600000000002</v>
          </cell>
        </row>
        <row r="2740">
          <cell r="E2740">
            <v>2737</v>
          </cell>
          <cell r="F2740">
            <v>15.271699999999999</v>
          </cell>
        </row>
        <row r="2741">
          <cell r="E2741">
            <v>2738</v>
          </cell>
          <cell r="F2741">
            <v>15.2758</v>
          </cell>
        </row>
        <row r="2742">
          <cell r="E2742">
            <v>2739</v>
          </cell>
          <cell r="F2742">
            <v>15.279900000000001</v>
          </cell>
        </row>
        <row r="2743">
          <cell r="E2743">
            <v>2740</v>
          </cell>
          <cell r="F2743">
            <v>15.284000000000002</v>
          </cell>
        </row>
        <row r="2744">
          <cell r="E2744">
            <v>2741</v>
          </cell>
          <cell r="F2744">
            <v>15.2881</v>
          </cell>
        </row>
        <row r="2745">
          <cell r="E2745">
            <v>2742</v>
          </cell>
          <cell r="F2745">
            <v>15.292200000000001</v>
          </cell>
        </row>
        <row r="2746">
          <cell r="E2746">
            <v>2743</v>
          </cell>
          <cell r="F2746">
            <v>15.296300000000002</v>
          </cell>
        </row>
        <row r="2747">
          <cell r="E2747">
            <v>2744</v>
          </cell>
          <cell r="F2747">
            <v>15.3004</v>
          </cell>
        </row>
        <row r="2748">
          <cell r="E2748">
            <v>2745</v>
          </cell>
          <cell r="F2748">
            <v>15.304500000000001</v>
          </cell>
        </row>
        <row r="2749">
          <cell r="E2749">
            <v>2746</v>
          </cell>
          <cell r="F2749">
            <v>15.308600000000002</v>
          </cell>
        </row>
        <row r="2750">
          <cell r="E2750">
            <v>2747</v>
          </cell>
          <cell r="F2750">
            <v>15.3127</v>
          </cell>
        </row>
        <row r="2751">
          <cell r="E2751">
            <v>2748</v>
          </cell>
          <cell r="F2751">
            <v>15.316800000000001</v>
          </cell>
        </row>
        <row r="2752">
          <cell r="E2752">
            <v>2749</v>
          </cell>
          <cell r="F2752">
            <v>15.320900000000002</v>
          </cell>
        </row>
        <row r="2753">
          <cell r="E2753">
            <v>2750</v>
          </cell>
          <cell r="F2753">
            <v>15.324999999999999</v>
          </cell>
        </row>
        <row r="2754">
          <cell r="E2754">
            <v>2751</v>
          </cell>
          <cell r="F2754">
            <v>15.3291</v>
          </cell>
        </row>
        <row r="2755">
          <cell r="E2755">
            <v>2752</v>
          </cell>
          <cell r="F2755">
            <v>15.333200000000001</v>
          </cell>
        </row>
        <row r="2756">
          <cell r="E2756">
            <v>2753</v>
          </cell>
          <cell r="F2756">
            <v>15.337299999999999</v>
          </cell>
        </row>
        <row r="2757">
          <cell r="E2757">
            <v>2754</v>
          </cell>
          <cell r="F2757">
            <v>15.3414</v>
          </cell>
        </row>
        <row r="2758">
          <cell r="E2758">
            <v>2755</v>
          </cell>
          <cell r="F2758">
            <v>15.345500000000001</v>
          </cell>
        </row>
        <row r="2759">
          <cell r="E2759">
            <v>2756</v>
          </cell>
          <cell r="F2759">
            <v>15.349600000000002</v>
          </cell>
        </row>
        <row r="2760">
          <cell r="E2760">
            <v>2757</v>
          </cell>
          <cell r="F2760">
            <v>15.3537</v>
          </cell>
        </row>
        <row r="2761">
          <cell r="E2761">
            <v>2758</v>
          </cell>
          <cell r="F2761">
            <v>15.357800000000001</v>
          </cell>
        </row>
        <row r="2762">
          <cell r="E2762">
            <v>2759</v>
          </cell>
          <cell r="F2762">
            <v>15.361900000000002</v>
          </cell>
        </row>
        <row r="2763">
          <cell r="E2763">
            <v>2760</v>
          </cell>
          <cell r="F2763">
            <v>15.366</v>
          </cell>
        </row>
        <row r="2764">
          <cell r="E2764">
            <v>2761</v>
          </cell>
          <cell r="F2764">
            <v>15.370100000000001</v>
          </cell>
        </row>
        <row r="2765">
          <cell r="E2765">
            <v>2762</v>
          </cell>
          <cell r="F2765">
            <v>15.374200000000002</v>
          </cell>
        </row>
        <row r="2766">
          <cell r="E2766">
            <v>2763</v>
          </cell>
          <cell r="F2766">
            <v>15.378299999999999</v>
          </cell>
        </row>
        <row r="2767">
          <cell r="E2767">
            <v>2764</v>
          </cell>
          <cell r="F2767">
            <v>15.382400000000001</v>
          </cell>
        </row>
        <row r="2768">
          <cell r="E2768">
            <v>2765</v>
          </cell>
          <cell r="F2768">
            <v>15.386500000000002</v>
          </cell>
        </row>
        <row r="2769">
          <cell r="E2769">
            <v>2766</v>
          </cell>
          <cell r="F2769">
            <v>15.390599999999999</v>
          </cell>
        </row>
        <row r="2770">
          <cell r="E2770">
            <v>2767</v>
          </cell>
          <cell r="F2770">
            <v>15.3947</v>
          </cell>
        </row>
        <row r="2771">
          <cell r="E2771">
            <v>2768</v>
          </cell>
          <cell r="F2771">
            <v>15.398800000000001</v>
          </cell>
        </row>
        <row r="2772">
          <cell r="E2772">
            <v>2769</v>
          </cell>
          <cell r="F2772">
            <v>15.402900000000002</v>
          </cell>
        </row>
        <row r="2773">
          <cell r="E2773">
            <v>2770</v>
          </cell>
          <cell r="F2773">
            <v>15.407</v>
          </cell>
        </row>
        <row r="2774">
          <cell r="E2774">
            <v>2771</v>
          </cell>
          <cell r="F2774">
            <v>15.411100000000001</v>
          </cell>
        </row>
        <row r="2775">
          <cell r="E2775">
            <v>2772</v>
          </cell>
          <cell r="F2775">
            <v>15.415200000000002</v>
          </cell>
        </row>
        <row r="2776">
          <cell r="E2776">
            <v>2773</v>
          </cell>
          <cell r="F2776">
            <v>15.4193</v>
          </cell>
        </row>
        <row r="2777">
          <cell r="E2777">
            <v>2774</v>
          </cell>
          <cell r="F2777">
            <v>15.423400000000001</v>
          </cell>
        </row>
        <row r="2778">
          <cell r="E2778">
            <v>2775</v>
          </cell>
          <cell r="F2778">
            <v>15.427500000000002</v>
          </cell>
        </row>
        <row r="2779">
          <cell r="E2779">
            <v>2776</v>
          </cell>
          <cell r="F2779">
            <v>15.4316</v>
          </cell>
        </row>
        <row r="2780">
          <cell r="E2780">
            <v>2777</v>
          </cell>
          <cell r="F2780">
            <v>15.435700000000001</v>
          </cell>
        </row>
        <row r="2781">
          <cell r="E2781">
            <v>2778</v>
          </cell>
          <cell r="F2781">
            <v>15.439800000000002</v>
          </cell>
        </row>
        <row r="2782">
          <cell r="E2782">
            <v>2779</v>
          </cell>
          <cell r="F2782">
            <v>15.443899999999999</v>
          </cell>
        </row>
        <row r="2783">
          <cell r="E2783">
            <v>2780</v>
          </cell>
          <cell r="F2783">
            <v>15.448</v>
          </cell>
        </row>
        <row r="2784">
          <cell r="E2784">
            <v>2781</v>
          </cell>
          <cell r="F2784">
            <v>15.452100000000002</v>
          </cell>
        </row>
        <row r="2785">
          <cell r="E2785">
            <v>2782</v>
          </cell>
          <cell r="F2785">
            <v>15.456199999999999</v>
          </cell>
        </row>
        <row r="2786">
          <cell r="E2786">
            <v>2783</v>
          </cell>
          <cell r="F2786">
            <v>15.4603</v>
          </cell>
        </row>
        <row r="2787">
          <cell r="E2787">
            <v>2784</v>
          </cell>
          <cell r="F2787">
            <v>15.464400000000001</v>
          </cell>
        </row>
        <row r="2788">
          <cell r="E2788">
            <v>2785</v>
          </cell>
          <cell r="F2788">
            <v>15.468500000000002</v>
          </cell>
        </row>
        <row r="2789">
          <cell r="E2789">
            <v>2786</v>
          </cell>
          <cell r="F2789">
            <v>15.4726</v>
          </cell>
        </row>
        <row r="2790">
          <cell r="E2790">
            <v>2787</v>
          </cell>
          <cell r="F2790">
            <v>15.476700000000001</v>
          </cell>
        </row>
        <row r="2791">
          <cell r="E2791">
            <v>2788</v>
          </cell>
          <cell r="F2791">
            <v>15.480800000000002</v>
          </cell>
        </row>
        <row r="2792">
          <cell r="E2792">
            <v>2789</v>
          </cell>
          <cell r="F2792">
            <v>15.4849</v>
          </cell>
        </row>
        <row r="2793">
          <cell r="E2793">
            <v>2790</v>
          </cell>
          <cell r="F2793">
            <v>15.489000000000001</v>
          </cell>
        </row>
        <row r="2794">
          <cell r="E2794">
            <v>2791</v>
          </cell>
          <cell r="F2794">
            <v>15.493100000000002</v>
          </cell>
        </row>
        <row r="2795">
          <cell r="E2795">
            <v>2792</v>
          </cell>
          <cell r="F2795">
            <v>15.497199999999999</v>
          </cell>
        </row>
        <row r="2796">
          <cell r="E2796">
            <v>2793</v>
          </cell>
          <cell r="F2796">
            <v>15.501300000000001</v>
          </cell>
        </row>
        <row r="2797">
          <cell r="E2797">
            <v>2794</v>
          </cell>
          <cell r="F2797">
            <v>15.505400000000002</v>
          </cell>
        </row>
        <row r="2798">
          <cell r="E2798">
            <v>2795</v>
          </cell>
          <cell r="F2798">
            <v>15.509499999999999</v>
          </cell>
        </row>
        <row r="2799">
          <cell r="E2799">
            <v>2796</v>
          </cell>
          <cell r="F2799">
            <v>15.5136</v>
          </cell>
        </row>
        <row r="2800">
          <cell r="E2800">
            <v>2797</v>
          </cell>
          <cell r="F2800">
            <v>15.517700000000001</v>
          </cell>
        </row>
        <row r="2801">
          <cell r="E2801">
            <v>2798</v>
          </cell>
          <cell r="F2801">
            <v>15.521800000000002</v>
          </cell>
        </row>
        <row r="2802">
          <cell r="E2802">
            <v>2799</v>
          </cell>
          <cell r="F2802">
            <v>15.5259</v>
          </cell>
        </row>
        <row r="2803">
          <cell r="E2803">
            <v>2800</v>
          </cell>
          <cell r="F2803">
            <v>15.53</v>
          </cell>
        </row>
        <row r="2804">
          <cell r="E2804">
            <v>2801</v>
          </cell>
          <cell r="F2804">
            <v>15.534400000000002</v>
          </cell>
        </row>
        <row r="2805">
          <cell r="E2805">
            <v>2802</v>
          </cell>
          <cell r="F2805">
            <v>15.538800000000002</v>
          </cell>
        </row>
        <row r="2806">
          <cell r="E2806">
            <v>2803</v>
          </cell>
          <cell r="F2806">
            <v>15.543200000000002</v>
          </cell>
        </row>
        <row r="2807">
          <cell r="E2807">
            <v>2804</v>
          </cell>
          <cell r="F2807">
            <v>15.547599999999999</v>
          </cell>
        </row>
        <row r="2808">
          <cell r="E2808">
            <v>2805</v>
          </cell>
          <cell r="F2808">
            <v>15.552</v>
          </cell>
        </row>
        <row r="2809">
          <cell r="E2809">
            <v>2806</v>
          </cell>
          <cell r="F2809">
            <v>15.5564</v>
          </cell>
        </row>
        <row r="2810">
          <cell r="E2810">
            <v>2807</v>
          </cell>
          <cell r="F2810">
            <v>15.5608</v>
          </cell>
        </row>
        <row r="2811">
          <cell r="E2811">
            <v>2808</v>
          </cell>
          <cell r="F2811">
            <v>15.565200000000001</v>
          </cell>
        </row>
        <row r="2812">
          <cell r="E2812">
            <v>2809</v>
          </cell>
          <cell r="F2812">
            <v>15.569600000000001</v>
          </cell>
        </row>
        <row r="2813">
          <cell r="E2813">
            <v>2810</v>
          </cell>
          <cell r="F2813">
            <v>15.574000000000002</v>
          </cell>
        </row>
        <row r="2814">
          <cell r="E2814">
            <v>2811</v>
          </cell>
          <cell r="F2814">
            <v>15.578400000000002</v>
          </cell>
        </row>
        <row r="2815">
          <cell r="E2815">
            <v>2812</v>
          </cell>
          <cell r="F2815">
            <v>15.582800000000002</v>
          </cell>
        </row>
        <row r="2816">
          <cell r="E2816">
            <v>2813</v>
          </cell>
          <cell r="F2816">
            <v>15.587199999999999</v>
          </cell>
        </row>
        <row r="2817">
          <cell r="E2817">
            <v>2814</v>
          </cell>
          <cell r="F2817">
            <v>15.5916</v>
          </cell>
        </row>
        <row r="2818">
          <cell r="E2818">
            <v>2815</v>
          </cell>
          <cell r="F2818">
            <v>15.596</v>
          </cell>
        </row>
        <row r="2819">
          <cell r="E2819">
            <v>2816</v>
          </cell>
          <cell r="F2819">
            <v>15.6004</v>
          </cell>
        </row>
        <row r="2820">
          <cell r="E2820">
            <v>2817</v>
          </cell>
          <cell r="F2820">
            <v>15.604800000000001</v>
          </cell>
        </row>
        <row r="2821">
          <cell r="E2821">
            <v>2818</v>
          </cell>
          <cell r="F2821">
            <v>15.609200000000001</v>
          </cell>
        </row>
        <row r="2822">
          <cell r="E2822">
            <v>2819</v>
          </cell>
          <cell r="F2822">
            <v>15.613600000000002</v>
          </cell>
        </row>
        <row r="2823">
          <cell r="E2823">
            <v>2820</v>
          </cell>
          <cell r="F2823">
            <v>15.618000000000002</v>
          </cell>
        </row>
        <row r="2824">
          <cell r="E2824">
            <v>2821</v>
          </cell>
          <cell r="F2824">
            <v>15.622399999999999</v>
          </cell>
        </row>
        <row r="2825">
          <cell r="E2825">
            <v>2822</v>
          </cell>
          <cell r="F2825">
            <v>15.626799999999999</v>
          </cell>
        </row>
        <row r="2826">
          <cell r="E2826">
            <v>2823</v>
          </cell>
          <cell r="F2826">
            <v>15.6312</v>
          </cell>
        </row>
        <row r="2827">
          <cell r="E2827">
            <v>2824</v>
          </cell>
          <cell r="F2827">
            <v>15.6356</v>
          </cell>
        </row>
        <row r="2828">
          <cell r="E2828">
            <v>2825</v>
          </cell>
          <cell r="F2828">
            <v>15.64</v>
          </cell>
        </row>
        <row r="2829">
          <cell r="E2829">
            <v>2826</v>
          </cell>
          <cell r="F2829">
            <v>15.644400000000001</v>
          </cell>
        </row>
        <row r="2830">
          <cell r="E2830">
            <v>2827</v>
          </cell>
          <cell r="F2830">
            <v>15.648800000000001</v>
          </cell>
        </row>
        <row r="2831">
          <cell r="E2831">
            <v>2828</v>
          </cell>
          <cell r="F2831">
            <v>15.653200000000002</v>
          </cell>
        </row>
        <row r="2832">
          <cell r="E2832">
            <v>2829</v>
          </cell>
          <cell r="F2832">
            <v>15.657600000000002</v>
          </cell>
        </row>
        <row r="2833">
          <cell r="E2833">
            <v>2830</v>
          </cell>
          <cell r="F2833">
            <v>15.661999999999999</v>
          </cell>
        </row>
        <row r="2834">
          <cell r="E2834">
            <v>2831</v>
          </cell>
          <cell r="F2834">
            <v>15.666399999999999</v>
          </cell>
        </row>
        <row r="2835">
          <cell r="E2835">
            <v>2832</v>
          </cell>
          <cell r="F2835">
            <v>15.6708</v>
          </cell>
        </row>
        <row r="2836">
          <cell r="E2836">
            <v>2833</v>
          </cell>
          <cell r="F2836">
            <v>15.6752</v>
          </cell>
        </row>
        <row r="2837">
          <cell r="E2837">
            <v>2834</v>
          </cell>
          <cell r="F2837">
            <v>15.679600000000001</v>
          </cell>
        </row>
        <row r="2838">
          <cell r="E2838">
            <v>2835</v>
          </cell>
          <cell r="F2838">
            <v>15.684000000000001</v>
          </cell>
        </row>
        <row r="2839">
          <cell r="E2839">
            <v>2836</v>
          </cell>
          <cell r="F2839">
            <v>15.688400000000001</v>
          </cell>
        </row>
        <row r="2840">
          <cell r="E2840">
            <v>2837</v>
          </cell>
          <cell r="F2840">
            <v>15.692800000000002</v>
          </cell>
        </row>
        <row r="2841">
          <cell r="E2841">
            <v>2838</v>
          </cell>
          <cell r="F2841">
            <v>15.697200000000002</v>
          </cell>
        </row>
        <row r="2842">
          <cell r="E2842">
            <v>2839</v>
          </cell>
          <cell r="F2842">
            <v>15.701599999999999</v>
          </cell>
        </row>
        <row r="2843">
          <cell r="E2843">
            <v>2840</v>
          </cell>
          <cell r="F2843">
            <v>15.706</v>
          </cell>
        </row>
        <row r="2844">
          <cell r="E2844">
            <v>2841</v>
          </cell>
          <cell r="F2844">
            <v>15.7104</v>
          </cell>
        </row>
        <row r="2845">
          <cell r="E2845">
            <v>2842</v>
          </cell>
          <cell r="F2845">
            <v>15.7148</v>
          </cell>
        </row>
        <row r="2846">
          <cell r="E2846">
            <v>2843</v>
          </cell>
          <cell r="F2846">
            <v>15.719200000000001</v>
          </cell>
        </row>
        <row r="2847">
          <cell r="E2847">
            <v>2844</v>
          </cell>
          <cell r="F2847">
            <v>15.723600000000001</v>
          </cell>
        </row>
        <row r="2848">
          <cell r="E2848">
            <v>2845</v>
          </cell>
          <cell r="F2848">
            <v>15.728000000000002</v>
          </cell>
        </row>
        <row r="2849">
          <cell r="E2849">
            <v>2846</v>
          </cell>
          <cell r="F2849">
            <v>15.732400000000002</v>
          </cell>
        </row>
        <row r="2850">
          <cell r="E2850">
            <v>2847</v>
          </cell>
          <cell r="F2850">
            <v>15.736800000000002</v>
          </cell>
        </row>
        <row r="2851">
          <cell r="E2851">
            <v>2848</v>
          </cell>
          <cell r="F2851">
            <v>15.741199999999999</v>
          </cell>
        </row>
        <row r="2852">
          <cell r="E2852">
            <v>2849</v>
          </cell>
          <cell r="F2852">
            <v>15.7456</v>
          </cell>
        </row>
        <row r="2853">
          <cell r="E2853">
            <v>2850</v>
          </cell>
          <cell r="F2853">
            <v>15.75</v>
          </cell>
        </row>
        <row r="2854">
          <cell r="E2854">
            <v>2851</v>
          </cell>
          <cell r="F2854">
            <v>15.7544</v>
          </cell>
        </row>
        <row r="2855">
          <cell r="E2855">
            <v>2852</v>
          </cell>
          <cell r="F2855">
            <v>15.758800000000001</v>
          </cell>
        </row>
        <row r="2856">
          <cell r="E2856">
            <v>2853</v>
          </cell>
          <cell r="F2856">
            <v>15.763200000000001</v>
          </cell>
        </row>
        <row r="2857">
          <cell r="E2857">
            <v>2854</v>
          </cell>
          <cell r="F2857">
            <v>15.767600000000002</v>
          </cell>
        </row>
        <row r="2858">
          <cell r="E2858">
            <v>2855</v>
          </cell>
          <cell r="F2858">
            <v>15.772000000000002</v>
          </cell>
        </row>
        <row r="2859">
          <cell r="E2859">
            <v>2856</v>
          </cell>
          <cell r="F2859">
            <v>15.776400000000002</v>
          </cell>
        </row>
        <row r="2860">
          <cell r="E2860">
            <v>2857</v>
          </cell>
          <cell r="F2860">
            <v>15.780799999999999</v>
          </cell>
        </row>
        <row r="2861">
          <cell r="E2861">
            <v>2858</v>
          </cell>
          <cell r="F2861">
            <v>15.7852</v>
          </cell>
        </row>
        <row r="2862">
          <cell r="E2862">
            <v>2859</v>
          </cell>
          <cell r="F2862">
            <v>15.7896</v>
          </cell>
        </row>
        <row r="2863">
          <cell r="E2863">
            <v>2860</v>
          </cell>
          <cell r="F2863">
            <v>15.794</v>
          </cell>
        </row>
        <row r="2864">
          <cell r="E2864">
            <v>2861</v>
          </cell>
          <cell r="F2864">
            <v>15.798400000000001</v>
          </cell>
        </row>
        <row r="2865">
          <cell r="E2865">
            <v>2862</v>
          </cell>
          <cell r="F2865">
            <v>15.802800000000001</v>
          </cell>
        </row>
        <row r="2866">
          <cell r="E2866">
            <v>2863</v>
          </cell>
          <cell r="F2866">
            <v>15.807200000000002</v>
          </cell>
        </row>
        <row r="2867">
          <cell r="E2867">
            <v>2864</v>
          </cell>
          <cell r="F2867">
            <v>15.811600000000002</v>
          </cell>
        </row>
        <row r="2868">
          <cell r="E2868">
            <v>2865</v>
          </cell>
          <cell r="F2868">
            <v>15.815999999999999</v>
          </cell>
        </row>
        <row r="2869">
          <cell r="E2869">
            <v>2866</v>
          </cell>
          <cell r="F2869">
            <v>15.820399999999999</v>
          </cell>
        </row>
        <row r="2870">
          <cell r="E2870">
            <v>2867</v>
          </cell>
          <cell r="F2870">
            <v>15.8248</v>
          </cell>
        </row>
        <row r="2871">
          <cell r="E2871">
            <v>2868</v>
          </cell>
          <cell r="F2871">
            <v>15.8292</v>
          </cell>
        </row>
        <row r="2872">
          <cell r="E2872">
            <v>2869</v>
          </cell>
          <cell r="F2872">
            <v>15.833600000000001</v>
          </cell>
        </row>
        <row r="2873">
          <cell r="E2873">
            <v>2870</v>
          </cell>
          <cell r="F2873">
            <v>15.838000000000001</v>
          </cell>
        </row>
        <row r="2874">
          <cell r="E2874">
            <v>2871</v>
          </cell>
          <cell r="F2874">
            <v>15.842400000000001</v>
          </cell>
        </row>
        <row r="2875">
          <cell r="E2875">
            <v>2872</v>
          </cell>
          <cell r="F2875">
            <v>15.846800000000002</v>
          </cell>
        </row>
        <row r="2876">
          <cell r="E2876">
            <v>2873</v>
          </cell>
          <cell r="F2876">
            <v>15.851200000000002</v>
          </cell>
        </row>
        <row r="2877">
          <cell r="E2877">
            <v>2874</v>
          </cell>
          <cell r="F2877">
            <v>15.855599999999999</v>
          </cell>
        </row>
        <row r="2878">
          <cell r="E2878">
            <v>2875</v>
          </cell>
          <cell r="F2878">
            <v>15.86</v>
          </cell>
        </row>
        <row r="2879">
          <cell r="E2879">
            <v>2876</v>
          </cell>
          <cell r="F2879">
            <v>15.8644</v>
          </cell>
        </row>
        <row r="2880">
          <cell r="E2880">
            <v>2877</v>
          </cell>
          <cell r="F2880">
            <v>15.8688</v>
          </cell>
        </row>
        <row r="2881">
          <cell r="E2881">
            <v>2878</v>
          </cell>
          <cell r="F2881">
            <v>15.873200000000001</v>
          </cell>
        </row>
        <row r="2882">
          <cell r="E2882">
            <v>2879</v>
          </cell>
          <cell r="F2882">
            <v>15.877600000000001</v>
          </cell>
        </row>
        <row r="2883">
          <cell r="E2883">
            <v>2880</v>
          </cell>
          <cell r="F2883">
            <v>15.882000000000001</v>
          </cell>
        </row>
        <row r="2884">
          <cell r="E2884">
            <v>2881</v>
          </cell>
          <cell r="F2884">
            <v>15.886400000000002</v>
          </cell>
        </row>
        <row r="2885">
          <cell r="E2885">
            <v>2882</v>
          </cell>
          <cell r="F2885">
            <v>15.890800000000002</v>
          </cell>
        </row>
        <row r="2886">
          <cell r="E2886">
            <v>2883</v>
          </cell>
          <cell r="F2886">
            <v>15.895199999999999</v>
          </cell>
        </row>
        <row r="2887">
          <cell r="E2887">
            <v>2884</v>
          </cell>
          <cell r="F2887">
            <v>15.8996</v>
          </cell>
        </row>
        <row r="2888">
          <cell r="E2888">
            <v>2885</v>
          </cell>
          <cell r="F2888">
            <v>15.904</v>
          </cell>
        </row>
        <row r="2889">
          <cell r="E2889">
            <v>2886</v>
          </cell>
          <cell r="F2889">
            <v>15.9084</v>
          </cell>
        </row>
        <row r="2890">
          <cell r="E2890">
            <v>2887</v>
          </cell>
          <cell r="F2890">
            <v>15.912800000000001</v>
          </cell>
        </row>
        <row r="2891">
          <cell r="E2891">
            <v>2888</v>
          </cell>
          <cell r="F2891">
            <v>15.917200000000001</v>
          </cell>
        </row>
        <row r="2892">
          <cell r="E2892">
            <v>2889</v>
          </cell>
          <cell r="F2892">
            <v>15.921600000000002</v>
          </cell>
        </row>
        <row r="2893">
          <cell r="E2893">
            <v>2890</v>
          </cell>
          <cell r="F2893">
            <v>15.926000000000002</v>
          </cell>
        </row>
        <row r="2894">
          <cell r="E2894">
            <v>2891</v>
          </cell>
          <cell r="F2894">
            <v>15.930400000000002</v>
          </cell>
        </row>
        <row r="2895">
          <cell r="E2895">
            <v>2892</v>
          </cell>
          <cell r="F2895">
            <v>15.934799999999999</v>
          </cell>
        </row>
        <row r="2896">
          <cell r="E2896">
            <v>2893</v>
          </cell>
          <cell r="F2896">
            <v>15.9392</v>
          </cell>
        </row>
        <row r="2897">
          <cell r="E2897">
            <v>2894</v>
          </cell>
          <cell r="F2897">
            <v>15.9436</v>
          </cell>
        </row>
        <row r="2898">
          <cell r="E2898">
            <v>2895</v>
          </cell>
          <cell r="F2898">
            <v>15.948</v>
          </cell>
        </row>
        <row r="2899">
          <cell r="E2899">
            <v>2896</v>
          </cell>
          <cell r="F2899">
            <v>15.952400000000001</v>
          </cell>
        </row>
        <row r="2900">
          <cell r="E2900">
            <v>2897</v>
          </cell>
          <cell r="F2900">
            <v>15.956800000000001</v>
          </cell>
        </row>
        <row r="2901">
          <cell r="E2901">
            <v>2898</v>
          </cell>
          <cell r="F2901">
            <v>15.961200000000002</v>
          </cell>
        </row>
        <row r="2902">
          <cell r="E2902">
            <v>2899</v>
          </cell>
          <cell r="F2902">
            <v>15.965600000000002</v>
          </cell>
        </row>
        <row r="2903">
          <cell r="E2903">
            <v>2900</v>
          </cell>
          <cell r="F2903">
            <v>15.97</v>
          </cell>
        </row>
        <row r="2904">
          <cell r="E2904">
            <v>2901</v>
          </cell>
          <cell r="F2904">
            <v>15.972300000000001</v>
          </cell>
        </row>
        <row r="2905">
          <cell r="E2905">
            <v>2902</v>
          </cell>
          <cell r="F2905">
            <v>15.974600000000001</v>
          </cell>
        </row>
        <row r="2906">
          <cell r="E2906">
            <v>2903</v>
          </cell>
          <cell r="F2906">
            <v>15.976900000000001</v>
          </cell>
        </row>
        <row r="2907">
          <cell r="E2907">
            <v>2904</v>
          </cell>
          <cell r="F2907">
            <v>15.979200000000001</v>
          </cell>
        </row>
        <row r="2908">
          <cell r="E2908">
            <v>2905</v>
          </cell>
          <cell r="F2908">
            <v>15.9815</v>
          </cell>
        </row>
        <row r="2909">
          <cell r="E2909">
            <v>2906</v>
          </cell>
          <cell r="F2909">
            <v>15.9838</v>
          </cell>
        </row>
        <row r="2910">
          <cell r="E2910">
            <v>2907</v>
          </cell>
          <cell r="F2910">
            <v>15.9861</v>
          </cell>
        </row>
        <row r="2911">
          <cell r="E2911">
            <v>2908</v>
          </cell>
          <cell r="F2911">
            <v>15.9884</v>
          </cell>
        </row>
        <row r="2912">
          <cell r="E2912">
            <v>2909</v>
          </cell>
          <cell r="F2912">
            <v>15.9907</v>
          </cell>
        </row>
        <row r="2913">
          <cell r="E2913">
            <v>2910</v>
          </cell>
          <cell r="F2913">
            <v>15.993</v>
          </cell>
        </row>
        <row r="2914">
          <cell r="E2914">
            <v>2911</v>
          </cell>
          <cell r="F2914">
            <v>15.9953</v>
          </cell>
        </row>
        <row r="2915">
          <cell r="E2915">
            <v>2912</v>
          </cell>
          <cell r="F2915">
            <v>15.9976</v>
          </cell>
        </row>
        <row r="2916">
          <cell r="E2916">
            <v>2913</v>
          </cell>
          <cell r="F2916">
            <v>15.9999</v>
          </cell>
        </row>
        <row r="2917">
          <cell r="E2917">
            <v>2914</v>
          </cell>
          <cell r="F2917">
            <v>16.002200000000002</v>
          </cell>
        </row>
        <row r="2918">
          <cell r="E2918">
            <v>2915</v>
          </cell>
          <cell r="F2918">
            <v>16.0045</v>
          </cell>
        </row>
        <row r="2919">
          <cell r="E2919">
            <v>2916</v>
          </cell>
          <cell r="F2919">
            <v>16.006800000000002</v>
          </cell>
        </row>
        <row r="2920">
          <cell r="E2920">
            <v>2917</v>
          </cell>
          <cell r="F2920">
            <v>16.0091</v>
          </cell>
        </row>
        <row r="2921">
          <cell r="E2921">
            <v>2918</v>
          </cell>
          <cell r="F2921">
            <v>16.011400000000002</v>
          </cell>
        </row>
        <row r="2922">
          <cell r="E2922">
            <v>2919</v>
          </cell>
          <cell r="F2922">
            <v>16.0137</v>
          </cell>
        </row>
        <row r="2923">
          <cell r="E2923">
            <v>2920</v>
          </cell>
          <cell r="F2923">
            <v>16.016000000000002</v>
          </cell>
        </row>
        <row r="2924">
          <cell r="E2924">
            <v>2921</v>
          </cell>
          <cell r="F2924">
            <v>16.0183</v>
          </cell>
        </row>
        <row r="2925">
          <cell r="E2925">
            <v>2922</v>
          </cell>
          <cell r="F2925">
            <v>16.020600000000002</v>
          </cell>
        </row>
        <row r="2926">
          <cell r="E2926">
            <v>2923</v>
          </cell>
          <cell r="F2926">
            <v>16.0229</v>
          </cell>
        </row>
        <row r="2927">
          <cell r="E2927">
            <v>2924</v>
          </cell>
          <cell r="F2927">
            <v>16.025200000000002</v>
          </cell>
        </row>
        <row r="2928">
          <cell r="E2928">
            <v>2925</v>
          </cell>
          <cell r="F2928">
            <v>16.0275</v>
          </cell>
        </row>
        <row r="2929">
          <cell r="E2929">
            <v>2926</v>
          </cell>
          <cell r="F2929">
            <v>16.029800000000002</v>
          </cell>
        </row>
        <row r="2930">
          <cell r="E2930">
            <v>2927</v>
          </cell>
          <cell r="F2930">
            <v>16.0321</v>
          </cell>
        </row>
        <row r="2931">
          <cell r="E2931">
            <v>2928</v>
          </cell>
          <cell r="F2931">
            <v>16.034400000000002</v>
          </cell>
        </row>
        <row r="2932">
          <cell r="E2932">
            <v>2929</v>
          </cell>
          <cell r="F2932">
            <v>16.0367</v>
          </cell>
        </row>
        <row r="2933">
          <cell r="E2933">
            <v>2930</v>
          </cell>
          <cell r="F2933">
            <v>16.039000000000001</v>
          </cell>
        </row>
        <row r="2934">
          <cell r="E2934">
            <v>2931</v>
          </cell>
          <cell r="F2934">
            <v>16.0413</v>
          </cell>
        </row>
        <row r="2935">
          <cell r="E2935">
            <v>2932</v>
          </cell>
          <cell r="F2935">
            <v>16.043600000000001</v>
          </cell>
        </row>
        <row r="2936">
          <cell r="E2936">
            <v>2933</v>
          </cell>
          <cell r="F2936">
            <v>16.0459</v>
          </cell>
        </row>
        <row r="2937">
          <cell r="E2937">
            <v>2934</v>
          </cell>
          <cell r="F2937">
            <v>16.048200000000001</v>
          </cell>
        </row>
        <row r="2938">
          <cell r="E2938">
            <v>2935</v>
          </cell>
          <cell r="F2938">
            <v>16.0505</v>
          </cell>
        </row>
        <row r="2939">
          <cell r="E2939">
            <v>2936</v>
          </cell>
          <cell r="F2939">
            <v>16.052800000000001</v>
          </cell>
        </row>
        <row r="2940">
          <cell r="E2940">
            <v>2937</v>
          </cell>
          <cell r="F2940">
            <v>16.055099999999999</v>
          </cell>
        </row>
        <row r="2941">
          <cell r="E2941">
            <v>2938</v>
          </cell>
          <cell r="F2941">
            <v>16.057400000000001</v>
          </cell>
        </row>
        <row r="2942">
          <cell r="E2942">
            <v>2939</v>
          </cell>
          <cell r="F2942">
            <v>16.059699999999999</v>
          </cell>
        </row>
        <row r="2943">
          <cell r="E2943">
            <v>2940</v>
          </cell>
          <cell r="F2943">
            <v>16.062000000000001</v>
          </cell>
        </row>
        <row r="2944">
          <cell r="E2944">
            <v>2941</v>
          </cell>
          <cell r="F2944">
            <v>16.064299999999999</v>
          </cell>
        </row>
        <row r="2945">
          <cell r="E2945">
            <v>2942</v>
          </cell>
          <cell r="F2945">
            <v>16.066600000000001</v>
          </cell>
        </row>
        <row r="2946">
          <cell r="E2946">
            <v>2943</v>
          </cell>
          <cell r="F2946">
            <v>16.068899999999999</v>
          </cell>
        </row>
        <row r="2947">
          <cell r="E2947">
            <v>2944</v>
          </cell>
          <cell r="F2947">
            <v>16.071200000000001</v>
          </cell>
        </row>
        <row r="2948">
          <cell r="E2948">
            <v>2945</v>
          </cell>
          <cell r="F2948">
            <v>16.073500000000003</v>
          </cell>
        </row>
        <row r="2949">
          <cell r="E2949">
            <v>2946</v>
          </cell>
          <cell r="F2949">
            <v>16.075800000000001</v>
          </cell>
        </row>
        <row r="2950">
          <cell r="E2950">
            <v>2947</v>
          </cell>
          <cell r="F2950">
            <v>16.078099999999999</v>
          </cell>
        </row>
        <row r="2951">
          <cell r="E2951">
            <v>2948</v>
          </cell>
          <cell r="F2951">
            <v>16.080400000000001</v>
          </cell>
        </row>
        <row r="2952">
          <cell r="E2952">
            <v>2949</v>
          </cell>
          <cell r="F2952">
            <v>16.082700000000003</v>
          </cell>
        </row>
        <row r="2953">
          <cell r="E2953">
            <v>2950</v>
          </cell>
          <cell r="F2953">
            <v>16.085000000000001</v>
          </cell>
        </row>
        <row r="2954">
          <cell r="E2954">
            <v>2951</v>
          </cell>
          <cell r="F2954">
            <v>16.087299999999999</v>
          </cell>
        </row>
        <row r="2955">
          <cell r="E2955">
            <v>2952</v>
          </cell>
          <cell r="F2955">
            <v>16.089600000000001</v>
          </cell>
        </row>
        <row r="2956">
          <cell r="E2956">
            <v>2953</v>
          </cell>
          <cell r="F2956">
            <v>16.091900000000003</v>
          </cell>
        </row>
        <row r="2957">
          <cell r="E2957">
            <v>2954</v>
          </cell>
          <cell r="F2957">
            <v>16.094200000000001</v>
          </cell>
        </row>
        <row r="2958">
          <cell r="E2958">
            <v>2955</v>
          </cell>
          <cell r="F2958">
            <v>16.096499999999999</v>
          </cell>
        </row>
        <row r="2959">
          <cell r="E2959">
            <v>2956</v>
          </cell>
          <cell r="F2959">
            <v>16.098800000000001</v>
          </cell>
        </row>
        <row r="2960">
          <cell r="E2960">
            <v>2957</v>
          </cell>
          <cell r="F2960">
            <v>16.101100000000002</v>
          </cell>
        </row>
        <row r="2961">
          <cell r="E2961">
            <v>2958</v>
          </cell>
          <cell r="F2961">
            <v>16.103400000000001</v>
          </cell>
        </row>
        <row r="2962">
          <cell r="E2962">
            <v>2959</v>
          </cell>
          <cell r="F2962">
            <v>16.105699999999999</v>
          </cell>
        </row>
        <row r="2963">
          <cell r="E2963">
            <v>2960</v>
          </cell>
          <cell r="F2963">
            <v>16.108000000000001</v>
          </cell>
        </row>
        <row r="2964">
          <cell r="E2964">
            <v>2961</v>
          </cell>
          <cell r="F2964">
            <v>16.110300000000002</v>
          </cell>
        </row>
        <row r="2965">
          <cell r="E2965">
            <v>2962</v>
          </cell>
          <cell r="F2965">
            <v>16.1126</v>
          </cell>
        </row>
        <row r="2966">
          <cell r="E2966">
            <v>2963</v>
          </cell>
          <cell r="F2966">
            <v>16.114899999999999</v>
          </cell>
        </row>
        <row r="2967">
          <cell r="E2967">
            <v>2964</v>
          </cell>
          <cell r="F2967">
            <v>16.1172</v>
          </cell>
        </row>
        <row r="2968">
          <cell r="E2968">
            <v>2965</v>
          </cell>
          <cell r="F2968">
            <v>16.119500000000002</v>
          </cell>
        </row>
        <row r="2969">
          <cell r="E2969">
            <v>2966</v>
          </cell>
          <cell r="F2969">
            <v>16.1218</v>
          </cell>
        </row>
        <row r="2970">
          <cell r="E2970">
            <v>2967</v>
          </cell>
          <cell r="F2970">
            <v>16.124099999999999</v>
          </cell>
        </row>
        <row r="2971">
          <cell r="E2971">
            <v>2968</v>
          </cell>
          <cell r="F2971">
            <v>16.1264</v>
          </cell>
        </row>
        <row r="2972">
          <cell r="E2972">
            <v>2969</v>
          </cell>
          <cell r="F2972">
            <v>16.128700000000002</v>
          </cell>
        </row>
        <row r="2973">
          <cell r="E2973">
            <v>2970</v>
          </cell>
          <cell r="F2973">
            <v>16.131</v>
          </cell>
        </row>
        <row r="2974">
          <cell r="E2974">
            <v>2971</v>
          </cell>
          <cell r="F2974">
            <v>16.133299999999998</v>
          </cell>
        </row>
        <row r="2975">
          <cell r="E2975">
            <v>2972</v>
          </cell>
          <cell r="F2975">
            <v>16.1356</v>
          </cell>
        </row>
        <row r="2976">
          <cell r="E2976">
            <v>2973</v>
          </cell>
          <cell r="F2976">
            <v>16.137900000000002</v>
          </cell>
        </row>
        <row r="2977">
          <cell r="E2977">
            <v>2974</v>
          </cell>
          <cell r="F2977">
            <v>16.1402</v>
          </cell>
        </row>
        <row r="2978">
          <cell r="E2978">
            <v>2975</v>
          </cell>
          <cell r="F2978">
            <v>16.142500000000002</v>
          </cell>
        </row>
        <row r="2979">
          <cell r="E2979">
            <v>2976</v>
          </cell>
          <cell r="F2979">
            <v>16.1448</v>
          </cell>
        </row>
        <row r="2980">
          <cell r="E2980">
            <v>2977</v>
          </cell>
          <cell r="F2980">
            <v>16.147100000000002</v>
          </cell>
        </row>
        <row r="2981">
          <cell r="E2981">
            <v>2978</v>
          </cell>
          <cell r="F2981">
            <v>16.1494</v>
          </cell>
        </row>
        <row r="2982">
          <cell r="E2982">
            <v>2979</v>
          </cell>
          <cell r="F2982">
            <v>16.151700000000002</v>
          </cell>
        </row>
        <row r="2983">
          <cell r="E2983">
            <v>2980</v>
          </cell>
          <cell r="F2983">
            <v>16.154</v>
          </cell>
        </row>
        <row r="2984">
          <cell r="E2984">
            <v>2981</v>
          </cell>
          <cell r="F2984">
            <v>16.156300000000002</v>
          </cell>
        </row>
        <row r="2985">
          <cell r="E2985">
            <v>2982</v>
          </cell>
          <cell r="F2985">
            <v>16.1586</v>
          </cell>
        </row>
        <row r="2986">
          <cell r="E2986">
            <v>2983</v>
          </cell>
          <cell r="F2986">
            <v>16.160900000000002</v>
          </cell>
        </row>
        <row r="2987">
          <cell r="E2987">
            <v>2984</v>
          </cell>
          <cell r="F2987">
            <v>16.1632</v>
          </cell>
        </row>
        <row r="2988">
          <cell r="E2988">
            <v>2985</v>
          </cell>
          <cell r="F2988">
            <v>16.165500000000002</v>
          </cell>
        </row>
        <row r="2989">
          <cell r="E2989">
            <v>2986</v>
          </cell>
          <cell r="F2989">
            <v>16.1678</v>
          </cell>
        </row>
        <row r="2990">
          <cell r="E2990">
            <v>2987</v>
          </cell>
          <cell r="F2990">
            <v>16.170100000000001</v>
          </cell>
        </row>
        <row r="2991">
          <cell r="E2991">
            <v>2988</v>
          </cell>
          <cell r="F2991">
            <v>16.1724</v>
          </cell>
        </row>
        <row r="2992">
          <cell r="E2992">
            <v>2989</v>
          </cell>
          <cell r="F2992">
            <v>16.174700000000001</v>
          </cell>
        </row>
        <row r="2993">
          <cell r="E2993">
            <v>2990</v>
          </cell>
          <cell r="F2993">
            <v>16.177</v>
          </cell>
        </row>
        <row r="2994">
          <cell r="E2994">
            <v>2991</v>
          </cell>
          <cell r="F2994">
            <v>16.179300000000001</v>
          </cell>
        </row>
        <row r="2995">
          <cell r="E2995">
            <v>2992</v>
          </cell>
          <cell r="F2995">
            <v>16.1816</v>
          </cell>
        </row>
        <row r="2996">
          <cell r="E2996">
            <v>2993</v>
          </cell>
          <cell r="F2996">
            <v>16.183900000000001</v>
          </cell>
        </row>
        <row r="2997">
          <cell r="E2997">
            <v>2994</v>
          </cell>
          <cell r="F2997">
            <v>16.186199999999999</v>
          </cell>
        </row>
        <row r="2998">
          <cell r="E2998">
            <v>2995</v>
          </cell>
          <cell r="F2998">
            <v>16.188500000000001</v>
          </cell>
        </row>
        <row r="2999">
          <cell r="E2999">
            <v>2996</v>
          </cell>
          <cell r="F2999">
            <v>16.190799999999999</v>
          </cell>
        </row>
        <row r="3000">
          <cell r="E3000">
            <v>2997</v>
          </cell>
          <cell r="F3000">
            <v>16.193100000000001</v>
          </cell>
        </row>
        <row r="3001">
          <cell r="E3001">
            <v>2998</v>
          </cell>
          <cell r="F3001">
            <v>16.195399999999999</v>
          </cell>
        </row>
        <row r="3002">
          <cell r="E3002">
            <v>2999</v>
          </cell>
          <cell r="F3002">
            <v>16.197700000000001</v>
          </cell>
        </row>
        <row r="3003">
          <cell r="E3003">
            <v>3000</v>
          </cell>
          <cell r="F3003">
            <v>16.2</v>
          </cell>
        </row>
        <row r="3004">
          <cell r="E3004">
            <v>3001</v>
          </cell>
          <cell r="F3004">
            <v>16.203099999999999</v>
          </cell>
        </row>
        <row r="3005">
          <cell r="E3005">
            <v>3002</v>
          </cell>
          <cell r="F3005">
            <v>16.206200000000003</v>
          </cell>
        </row>
        <row r="3006">
          <cell r="E3006">
            <v>3003</v>
          </cell>
          <cell r="F3006">
            <v>16.209299999999999</v>
          </cell>
        </row>
        <row r="3007">
          <cell r="E3007">
            <v>3004</v>
          </cell>
          <cell r="F3007">
            <v>16.212400000000002</v>
          </cell>
        </row>
        <row r="3008">
          <cell r="E3008">
            <v>3005</v>
          </cell>
          <cell r="F3008">
            <v>16.215499999999999</v>
          </cell>
        </row>
        <row r="3009">
          <cell r="E3009">
            <v>3006</v>
          </cell>
          <cell r="F3009">
            <v>16.218600000000002</v>
          </cell>
        </row>
        <row r="3010">
          <cell r="E3010">
            <v>3007</v>
          </cell>
          <cell r="F3010">
            <v>16.221699999999998</v>
          </cell>
        </row>
        <row r="3011">
          <cell r="E3011">
            <v>3008</v>
          </cell>
          <cell r="F3011">
            <v>16.224800000000002</v>
          </cell>
        </row>
        <row r="3012">
          <cell r="E3012">
            <v>3009</v>
          </cell>
          <cell r="F3012">
            <v>16.227899999999998</v>
          </cell>
        </row>
        <row r="3013">
          <cell r="E3013">
            <v>3010</v>
          </cell>
          <cell r="F3013">
            <v>16.231000000000002</v>
          </cell>
        </row>
        <row r="3014">
          <cell r="E3014">
            <v>3011</v>
          </cell>
          <cell r="F3014">
            <v>16.234099999999998</v>
          </cell>
        </row>
        <row r="3015">
          <cell r="E3015">
            <v>3012</v>
          </cell>
          <cell r="F3015">
            <v>16.237200000000001</v>
          </cell>
        </row>
        <row r="3016">
          <cell r="E3016">
            <v>3013</v>
          </cell>
          <cell r="F3016">
            <v>16.240299999999998</v>
          </cell>
        </row>
        <row r="3017">
          <cell r="E3017">
            <v>3014</v>
          </cell>
          <cell r="F3017">
            <v>16.243400000000001</v>
          </cell>
        </row>
        <row r="3018">
          <cell r="E3018">
            <v>3015</v>
          </cell>
          <cell r="F3018">
            <v>16.246499999999997</v>
          </cell>
        </row>
        <row r="3019">
          <cell r="E3019">
            <v>3016</v>
          </cell>
          <cell r="F3019">
            <v>16.249600000000001</v>
          </cell>
        </row>
        <row r="3020">
          <cell r="E3020">
            <v>3017</v>
          </cell>
          <cell r="F3020">
            <v>16.252700000000001</v>
          </cell>
        </row>
        <row r="3021">
          <cell r="E3021">
            <v>3018</v>
          </cell>
          <cell r="F3021">
            <v>16.255800000000001</v>
          </cell>
        </row>
        <row r="3022">
          <cell r="E3022">
            <v>3019</v>
          </cell>
          <cell r="F3022">
            <v>16.258900000000001</v>
          </cell>
        </row>
        <row r="3023">
          <cell r="E3023">
            <v>3020</v>
          </cell>
          <cell r="F3023">
            <v>16.262</v>
          </cell>
        </row>
        <row r="3024">
          <cell r="E3024">
            <v>3021</v>
          </cell>
          <cell r="F3024">
            <v>16.2651</v>
          </cell>
        </row>
        <row r="3025">
          <cell r="E3025">
            <v>3022</v>
          </cell>
          <cell r="F3025">
            <v>16.2682</v>
          </cell>
        </row>
        <row r="3026">
          <cell r="E3026">
            <v>3023</v>
          </cell>
          <cell r="F3026">
            <v>16.2713</v>
          </cell>
        </row>
        <row r="3027">
          <cell r="E3027">
            <v>3024</v>
          </cell>
          <cell r="F3027">
            <v>16.2744</v>
          </cell>
        </row>
        <row r="3028">
          <cell r="E3028">
            <v>3025</v>
          </cell>
          <cell r="F3028">
            <v>16.2775</v>
          </cell>
        </row>
        <row r="3029">
          <cell r="E3029">
            <v>3026</v>
          </cell>
          <cell r="F3029">
            <v>16.2806</v>
          </cell>
        </row>
        <row r="3030">
          <cell r="E3030">
            <v>3027</v>
          </cell>
          <cell r="F3030">
            <v>16.2837</v>
          </cell>
        </row>
        <row r="3031">
          <cell r="E3031">
            <v>3028</v>
          </cell>
          <cell r="F3031">
            <v>16.286799999999999</v>
          </cell>
        </row>
        <row r="3032">
          <cell r="E3032">
            <v>3029</v>
          </cell>
          <cell r="F3032">
            <v>16.289899999999999</v>
          </cell>
        </row>
        <row r="3033">
          <cell r="E3033">
            <v>3030</v>
          </cell>
          <cell r="F3033">
            <v>16.292999999999999</v>
          </cell>
        </row>
        <row r="3034">
          <cell r="E3034">
            <v>3031</v>
          </cell>
          <cell r="F3034">
            <v>16.296099999999999</v>
          </cell>
        </row>
        <row r="3035">
          <cell r="E3035">
            <v>3032</v>
          </cell>
          <cell r="F3035">
            <v>16.299199999999999</v>
          </cell>
        </row>
        <row r="3036">
          <cell r="E3036">
            <v>3033</v>
          </cell>
          <cell r="F3036">
            <v>16.302300000000002</v>
          </cell>
        </row>
        <row r="3037">
          <cell r="E3037">
            <v>3034</v>
          </cell>
          <cell r="F3037">
            <v>16.305399999999999</v>
          </cell>
        </row>
        <row r="3038">
          <cell r="E3038">
            <v>3035</v>
          </cell>
          <cell r="F3038">
            <v>16.308500000000002</v>
          </cell>
        </row>
        <row r="3039">
          <cell r="E3039">
            <v>3036</v>
          </cell>
          <cell r="F3039">
            <v>16.311599999999999</v>
          </cell>
        </row>
        <row r="3040">
          <cell r="E3040">
            <v>3037</v>
          </cell>
          <cell r="F3040">
            <v>16.314700000000002</v>
          </cell>
        </row>
        <row r="3041">
          <cell r="E3041">
            <v>3038</v>
          </cell>
          <cell r="F3041">
            <v>16.317799999999998</v>
          </cell>
        </row>
        <row r="3042">
          <cell r="E3042">
            <v>3039</v>
          </cell>
          <cell r="F3042">
            <v>16.320900000000002</v>
          </cell>
        </row>
        <row r="3043">
          <cell r="E3043">
            <v>3040</v>
          </cell>
          <cell r="F3043">
            <v>16.323999999999998</v>
          </cell>
        </row>
        <row r="3044">
          <cell r="E3044">
            <v>3041</v>
          </cell>
          <cell r="F3044">
            <v>16.327100000000002</v>
          </cell>
        </row>
        <row r="3045">
          <cell r="E3045">
            <v>3042</v>
          </cell>
          <cell r="F3045">
            <v>16.330199999999998</v>
          </cell>
        </row>
        <row r="3046">
          <cell r="E3046">
            <v>3043</v>
          </cell>
          <cell r="F3046">
            <v>16.333300000000001</v>
          </cell>
        </row>
        <row r="3047">
          <cell r="E3047">
            <v>3044</v>
          </cell>
          <cell r="F3047">
            <v>16.336399999999998</v>
          </cell>
        </row>
        <row r="3048">
          <cell r="E3048">
            <v>3045</v>
          </cell>
          <cell r="F3048">
            <v>16.339500000000001</v>
          </cell>
        </row>
        <row r="3049">
          <cell r="E3049">
            <v>3046</v>
          </cell>
          <cell r="F3049">
            <v>16.342600000000001</v>
          </cell>
        </row>
        <row r="3050">
          <cell r="E3050">
            <v>3047</v>
          </cell>
          <cell r="F3050">
            <v>16.345700000000001</v>
          </cell>
        </row>
        <row r="3051">
          <cell r="E3051">
            <v>3048</v>
          </cell>
          <cell r="F3051">
            <v>16.348800000000001</v>
          </cell>
        </row>
        <row r="3052">
          <cell r="E3052">
            <v>3049</v>
          </cell>
          <cell r="F3052">
            <v>16.351900000000001</v>
          </cell>
        </row>
        <row r="3053">
          <cell r="E3053">
            <v>3050</v>
          </cell>
          <cell r="F3053">
            <v>16.355</v>
          </cell>
        </row>
        <row r="3054">
          <cell r="E3054">
            <v>3051</v>
          </cell>
          <cell r="F3054">
            <v>16.3581</v>
          </cell>
        </row>
        <row r="3055">
          <cell r="E3055">
            <v>3052</v>
          </cell>
          <cell r="F3055">
            <v>16.3612</v>
          </cell>
        </row>
        <row r="3056">
          <cell r="E3056">
            <v>3053</v>
          </cell>
          <cell r="F3056">
            <v>16.3643</v>
          </cell>
        </row>
        <row r="3057">
          <cell r="E3057">
            <v>3054</v>
          </cell>
          <cell r="F3057">
            <v>16.3674</v>
          </cell>
        </row>
        <row r="3058">
          <cell r="E3058">
            <v>3055</v>
          </cell>
          <cell r="F3058">
            <v>16.3705</v>
          </cell>
        </row>
        <row r="3059">
          <cell r="E3059">
            <v>3056</v>
          </cell>
          <cell r="F3059">
            <v>16.3736</v>
          </cell>
        </row>
        <row r="3060">
          <cell r="E3060">
            <v>3057</v>
          </cell>
          <cell r="F3060">
            <v>16.3767</v>
          </cell>
        </row>
        <row r="3061">
          <cell r="E3061">
            <v>3058</v>
          </cell>
          <cell r="F3061">
            <v>16.379799999999999</v>
          </cell>
        </row>
        <row r="3062">
          <cell r="E3062">
            <v>3059</v>
          </cell>
          <cell r="F3062">
            <v>16.382899999999999</v>
          </cell>
        </row>
        <row r="3063">
          <cell r="E3063">
            <v>3060</v>
          </cell>
          <cell r="F3063">
            <v>16.385999999999999</v>
          </cell>
        </row>
        <row r="3064">
          <cell r="E3064">
            <v>3061</v>
          </cell>
          <cell r="F3064">
            <v>16.389099999999999</v>
          </cell>
        </row>
        <row r="3065">
          <cell r="E3065">
            <v>3062</v>
          </cell>
          <cell r="F3065">
            <v>16.392200000000003</v>
          </cell>
        </row>
        <row r="3066">
          <cell r="E3066">
            <v>3063</v>
          </cell>
          <cell r="F3066">
            <v>16.395299999999999</v>
          </cell>
        </row>
        <row r="3067">
          <cell r="E3067">
            <v>3064</v>
          </cell>
          <cell r="F3067">
            <v>16.398400000000002</v>
          </cell>
        </row>
        <row r="3068">
          <cell r="E3068">
            <v>3065</v>
          </cell>
          <cell r="F3068">
            <v>16.401499999999999</v>
          </cell>
        </row>
        <row r="3069">
          <cell r="E3069">
            <v>3066</v>
          </cell>
          <cell r="F3069">
            <v>16.404600000000002</v>
          </cell>
        </row>
        <row r="3070">
          <cell r="E3070">
            <v>3067</v>
          </cell>
          <cell r="F3070">
            <v>16.407699999999998</v>
          </cell>
        </row>
        <row r="3071">
          <cell r="E3071">
            <v>3068</v>
          </cell>
          <cell r="F3071">
            <v>16.410800000000002</v>
          </cell>
        </row>
        <row r="3072">
          <cell r="E3072">
            <v>3069</v>
          </cell>
          <cell r="F3072">
            <v>16.413899999999998</v>
          </cell>
        </row>
        <row r="3073">
          <cell r="E3073">
            <v>3070</v>
          </cell>
          <cell r="F3073">
            <v>16.417000000000002</v>
          </cell>
        </row>
        <row r="3074">
          <cell r="E3074">
            <v>3071</v>
          </cell>
          <cell r="F3074">
            <v>16.420099999999998</v>
          </cell>
        </row>
        <row r="3075">
          <cell r="E3075">
            <v>3072</v>
          </cell>
          <cell r="F3075">
            <v>16.423200000000001</v>
          </cell>
        </row>
        <row r="3076">
          <cell r="E3076">
            <v>3073</v>
          </cell>
          <cell r="F3076">
            <v>16.426299999999998</v>
          </cell>
        </row>
        <row r="3077">
          <cell r="E3077">
            <v>3074</v>
          </cell>
          <cell r="F3077">
            <v>16.429400000000001</v>
          </cell>
        </row>
        <row r="3078">
          <cell r="E3078">
            <v>3075</v>
          </cell>
          <cell r="F3078">
            <v>16.432499999999997</v>
          </cell>
        </row>
        <row r="3079">
          <cell r="E3079">
            <v>3076</v>
          </cell>
          <cell r="F3079">
            <v>16.435600000000001</v>
          </cell>
        </row>
        <row r="3080">
          <cell r="E3080">
            <v>3077</v>
          </cell>
          <cell r="F3080">
            <v>16.438700000000001</v>
          </cell>
        </row>
        <row r="3081">
          <cell r="E3081">
            <v>3078</v>
          </cell>
          <cell r="F3081">
            <v>16.441800000000001</v>
          </cell>
        </row>
        <row r="3082">
          <cell r="E3082">
            <v>3079</v>
          </cell>
          <cell r="F3082">
            <v>16.444900000000001</v>
          </cell>
        </row>
        <row r="3083">
          <cell r="E3083">
            <v>3080</v>
          </cell>
          <cell r="F3083">
            <v>16.448</v>
          </cell>
        </row>
        <row r="3084">
          <cell r="E3084">
            <v>3081</v>
          </cell>
          <cell r="F3084">
            <v>16.4511</v>
          </cell>
        </row>
        <row r="3085">
          <cell r="E3085">
            <v>3082</v>
          </cell>
          <cell r="F3085">
            <v>16.4542</v>
          </cell>
        </row>
        <row r="3086">
          <cell r="E3086">
            <v>3083</v>
          </cell>
          <cell r="F3086">
            <v>16.4573</v>
          </cell>
        </row>
        <row r="3087">
          <cell r="E3087">
            <v>3084</v>
          </cell>
          <cell r="F3087">
            <v>16.4604</v>
          </cell>
        </row>
        <row r="3088">
          <cell r="E3088">
            <v>3085</v>
          </cell>
          <cell r="F3088">
            <v>16.4635</v>
          </cell>
        </row>
        <row r="3089">
          <cell r="E3089">
            <v>3086</v>
          </cell>
          <cell r="F3089">
            <v>16.4666</v>
          </cell>
        </row>
        <row r="3090">
          <cell r="E3090">
            <v>3087</v>
          </cell>
          <cell r="F3090">
            <v>16.4697</v>
          </cell>
        </row>
        <row r="3091">
          <cell r="E3091">
            <v>3088</v>
          </cell>
          <cell r="F3091">
            <v>16.472799999999999</v>
          </cell>
        </row>
        <row r="3092">
          <cell r="E3092">
            <v>3089</v>
          </cell>
          <cell r="F3092">
            <v>16.475899999999999</v>
          </cell>
        </row>
        <row r="3093">
          <cell r="E3093">
            <v>3090</v>
          </cell>
          <cell r="F3093">
            <v>16.478999999999999</v>
          </cell>
        </row>
        <row r="3094">
          <cell r="E3094">
            <v>3091</v>
          </cell>
          <cell r="F3094">
            <v>16.482100000000003</v>
          </cell>
        </row>
        <row r="3095">
          <cell r="E3095">
            <v>3092</v>
          </cell>
          <cell r="F3095">
            <v>16.485199999999999</v>
          </cell>
        </row>
        <row r="3096">
          <cell r="E3096">
            <v>3093</v>
          </cell>
          <cell r="F3096">
            <v>16.488300000000002</v>
          </cell>
        </row>
        <row r="3097">
          <cell r="E3097">
            <v>3094</v>
          </cell>
          <cell r="F3097">
            <v>16.491399999999999</v>
          </cell>
        </row>
        <row r="3098">
          <cell r="E3098">
            <v>3095</v>
          </cell>
          <cell r="F3098">
            <v>16.494500000000002</v>
          </cell>
        </row>
        <row r="3099">
          <cell r="E3099">
            <v>3096</v>
          </cell>
          <cell r="F3099">
            <v>16.497599999999998</v>
          </cell>
        </row>
        <row r="3100">
          <cell r="E3100">
            <v>3097</v>
          </cell>
          <cell r="F3100">
            <v>16.500700000000002</v>
          </cell>
        </row>
        <row r="3101">
          <cell r="E3101">
            <v>3098</v>
          </cell>
          <cell r="F3101">
            <v>16.503799999999998</v>
          </cell>
        </row>
        <row r="3102">
          <cell r="E3102">
            <v>3099</v>
          </cell>
          <cell r="F3102">
            <v>16.506900000000002</v>
          </cell>
        </row>
        <row r="3103">
          <cell r="E3103">
            <v>3100</v>
          </cell>
          <cell r="F3103">
            <v>16.510000000000002</v>
          </cell>
        </row>
        <row r="3104">
          <cell r="E3104">
            <v>3101</v>
          </cell>
          <cell r="F3104">
            <v>16.517199999999999</v>
          </cell>
        </row>
        <row r="3105">
          <cell r="E3105">
            <v>3102</v>
          </cell>
          <cell r="F3105">
            <v>16.5244</v>
          </cell>
        </row>
        <row r="3106">
          <cell r="E3106">
            <v>3103</v>
          </cell>
          <cell r="F3106">
            <v>16.531600000000001</v>
          </cell>
        </row>
        <row r="3107">
          <cell r="E3107">
            <v>3104</v>
          </cell>
          <cell r="F3107">
            <v>16.538800000000002</v>
          </cell>
        </row>
        <row r="3108">
          <cell r="E3108">
            <v>3105</v>
          </cell>
          <cell r="F3108">
            <v>16.545999999999999</v>
          </cell>
        </row>
        <row r="3109">
          <cell r="E3109">
            <v>3106</v>
          </cell>
          <cell r="F3109">
            <v>16.5532</v>
          </cell>
        </row>
        <row r="3110">
          <cell r="E3110">
            <v>3107</v>
          </cell>
          <cell r="F3110">
            <v>16.560400000000001</v>
          </cell>
        </row>
        <row r="3111">
          <cell r="E3111">
            <v>3108</v>
          </cell>
          <cell r="F3111">
            <v>16.567600000000002</v>
          </cell>
        </row>
        <row r="3112">
          <cell r="E3112">
            <v>3109</v>
          </cell>
          <cell r="F3112">
            <v>16.5748</v>
          </cell>
        </row>
        <row r="3113">
          <cell r="E3113">
            <v>3110</v>
          </cell>
          <cell r="F3113">
            <v>16.582000000000001</v>
          </cell>
        </row>
        <row r="3114">
          <cell r="E3114">
            <v>3111</v>
          </cell>
          <cell r="F3114">
            <v>16.589200000000002</v>
          </cell>
        </row>
        <row r="3115">
          <cell r="E3115">
            <v>3112</v>
          </cell>
          <cell r="F3115">
            <v>16.596399999999999</v>
          </cell>
        </row>
        <row r="3116">
          <cell r="E3116">
            <v>3113</v>
          </cell>
          <cell r="F3116">
            <v>16.6036</v>
          </cell>
        </row>
        <row r="3117">
          <cell r="E3117">
            <v>3114</v>
          </cell>
          <cell r="F3117">
            <v>16.610800000000001</v>
          </cell>
        </row>
        <row r="3118">
          <cell r="E3118">
            <v>3115</v>
          </cell>
          <cell r="F3118">
            <v>16.618000000000002</v>
          </cell>
        </row>
        <row r="3119">
          <cell r="E3119">
            <v>3116</v>
          </cell>
          <cell r="F3119">
            <v>16.6252</v>
          </cell>
        </row>
        <row r="3120">
          <cell r="E3120">
            <v>3117</v>
          </cell>
          <cell r="F3120">
            <v>16.632400000000001</v>
          </cell>
        </row>
        <row r="3121">
          <cell r="E3121">
            <v>3118</v>
          </cell>
          <cell r="F3121">
            <v>16.639600000000002</v>
          </cell>
        </row>
        <row r="3122">
          <cell r="E3122">
            <v>3119</v>
          </cell>
          <cell r="F3122">
            <v>16.646799999999999</v>
          </cell>
        </row>
        <row r="3123">
          <cell r="E3123">
            <v>3120</v>
          </cell>
          <cell r="F3123">
            <v>16.654</v>
          </cell>
        </row>
        <row r="3124">
          <cell r="E3124">
            <v>3121</v>
          </cell>
          <cell r="F3124">
            <v>16.661200000000001</v>
          </cell>
        </row>
        <row r="3125">
          <cell r="E3125">
            <v>3122</v>
          </cell>
          <cell r="F3125">
            <v>16.668400000000002</v>
          </cell>
        </row>
        <row r="3126">
          <cell r="E3126">
            <v>3123</v>
          </cell>
          <cell r="F3126">
            <v>16.675599999999999</v>
          </cell>
        </row>
        <row r="3127">
          <cell r="E3127">
            <v>3124</v>
          </cell>
          <cell r="F3127">
            <v>16.6828</v>
          </cell>
        </row>
        <row r="3128">
          <cell r="E3128">
            <v>3125</v>
          </cell>
          <cell r="F3128">
            <v>16.690000000000001</v>
          </cell>
        </row>
        <row r="3129">
          <cell r="E3129">
            <v>3126</v>
          </cell>
          <cell r="F3129">
            <v>16.697200000000002</v>
          </cell>
        </row>
        <row r="3130">
          <cell r="E3130">
            <v>3127</v>
          </cell>
          <cell r="F3130">
            <v>16.7044</v>
          </cell>
        </row>
        <row r="3131">
          <cell r="E3131">
            <v>3128</v>
          </cell>
          <cell r="F3131">
            <v>16.711600000000001</v>
          </cell>
        </row>
        <row r="3132">
          <cell r="E3132">
            <v>3129</v>
          </cell>
          <cell r="F3132">
            <v>16.718800000000002</v>
          </cell>
        </row>
        <row r="3133">
          <cell r="E3133">
            <v>3130</v>
          </cell>
          <cell r="F3133">
            <v>16.725999999999999</v>
          </cell>
        </row>
        <row r="3134">
          <cell r="E3134">
            <v>3131</v>
          </cell>
          <cell r="F3134">
            <v>16.7332</v>
          </cell>
        </row>
        <row r="3135">
          <cell r="E3135">
            <v>3132</v>
          </cell>
          <cell r="F3135">
            <v>16.740400000000001</v>
          </cell>
        </row>
        <row r="3136">
          <cell r="E3136">
            <v>3133</v>
          </cell>
          <cell r="F3136">
            <v>16.747600000000002</v>
          </cell>
        </row>
        <row r="3137">
          <cell r="E3137">
            <v>3134</v>
          </cell>
          <cell r="F3137">
            <v>16.754799999999999</v>
          </cell>
        </row>
        <row r="3138">
          <cell r="E3138">
            <v>3135</v>
          </cell>
          <cell r="F3138">
            <v>16.762</v>
          </cell>
        </row>
        <row r="3139">
          <cell r="E3139">
            <v>3136</v>
          </cell>
          <cell r="F3139">
            <v>16.769200000000001</v>
          </cell>
        </row>
        <row r="3140">
          <cell r="E3140">
            <v>3137</v>
          </cell>
          <cell r="F3140">
            <v>16.776400000000002</v>
          </cell>
        </row>
        <row r="3141">
          <cell r="E3141">
            <v>3138</v>
          </cell>
          <cell r="F3141">
            <v>16.7836</v>
          </cell>
        </row>
        <row r="3142">
          <cell r="E3142">
            <v>3139</v>
          </cell>
          <cell r="F3142">
            <v>16.790800000000001</v>
          </cell>
        </row>
        <row r="3143">
          <cell r="E3143">
            <v>3140</v>
          </cell>
          <cell r="F3143">
            <v>16.798000000000002</v>
          </cell>
        </row>
        <row r="3144">
          <cell r="E3144">
            <v>3141</v>
          </cell>
          <cell r="F3144">
            <v>16.805199999999999</v>
          </cell>
        </row>
        <row r="3145">
          <cell r="E3145">
            <v>3142</v>
          </cell>
          <cell r="F3145">
            <v>16.8124</v>
          </cell>
        </row>
        <row r="3146">
          <cell r="E3146">
            <v>3143</v>
          </cell>
          <cell r="F3146">
            <v>16.819600000000001</v>
          </cell>
        </row>
        <row r="3147">
          <cell r="E3147">
            <v>3144</v>
          </cell>
          <cell r="F3147">
            <v>16.826800000000002</v>
          </cell>
        </row>
        <row r="3148">
          <cell r="E3148">
            <v>3145</v>
          </cell>
          <cell r="F3148">
            <v>16.834</v>
          </cell>
        </row>
        <row r="3149">
          <cell r="E3149">
            <v>3146</v>
          </cell>
          <cell r="F3149">
            <v>16.841200000000001</v>
          </cell>
        </row>
        <row r="3150">
          <cell r="E3150">
            <v>3147</v>
          </cell>
          <cell r="F3150">
            <v>16.848400000000002</v>
          </cell>
        </row>
        <row r="3151">
          <cell r="E3151">
            <v>3148</v>
          </cell>
          <cell r="F3151">
            <v>16.855599999999999</v>
          </cell>
        </row>
        <row r="3152">
          <cell r="E3152">
            <v>3149</v>
          </cell>
          <cell r="F3152">
            <v>16.8628</v>
          </cell>
        </row>
        <row r="3153">
          <cell r="E3153">
            <v>3150</v>
          </cell>
          <cell r="F3153">
            <v>16.87</v>
          </cell>
        </row>
        <row r="3154">
          <cell r="E3154">
            <v>3151</v>
          </cell>
          <cell r="F3154">
            <v>16.877200000000002</v>
          </cell>
        </row>
        <row r="3155">
          <cell r="E3155">
            <v>3152</v>
          </cell>
          <cell r="F3155">
            <v>16.884399999999999</v>
          </cell>
        </row>
        <row r="3156">
          <cell r="E3156">
            <v>3153</v>
          </cell>
          <cell r="F3156">
            <v>16.8916</v>
          </cell>
        </row>
        <row r="3157">
          <cell r="E3157">
            <v>3154</v>
          </cell>
          <cell r="F3157">
            <v>16.898800000000001</v>
          </cell>
        </row>
        <row r="3158">
          <cell r="E3158">
            <v>3155</v>
          </cell>
          <cell r="F3158">
            <v>16.906000000000002</v>
          </cell>
        </row>
        <row r="3159">
          <cell r="E3159">
            <v>3156</v>
          </cell>
          <cell r="F3159">
            <v>16.9132</v>
          </cell>
        </row>
        <row r="3160">
          <cell r="E3160">
            <v>3157</v>
          </cell>
          <cell r="F3160">
            <v>16.920400000000001</v>
          </cell>
        </row>
        <row r="3161">
          <cell r="E3161">
            <v>3158</v>
          </cell>
          <cell r="F3161">
            <v>16.927600000000002</v>
          </cell>
        </row>
        <row r="3162">
          <cell r="E3162">
            <v>3159</v>
          </cell>
          <cell r="F3162">
            <v>16.934799999999999</v>
          </cell>
        </row>
        <row r="3163">
          <cell r="E3163">
            <v>3160</v>
          </cell>
          <cell r="F3163">
            <v>16.942</v>
          </cell>
        </row>
        <row r="3164">
          <cell r="E3164">
            <v>3161</v>
          </cell>
          <cell r="F3164">
            <v>16.949200000000001</v>
          </cell>
        </row>
        <row r="3165">
          <cell r="E3165">
            <v>3162</v>
          </cell>
          <cell r="F3165">
            <v>16.956400000000002</v>
          </cell>
        </row>
        <row r="3166">
          <cell r="E3166">
            <v>3163</v>
          </cell>
          <cell r="F3166">
            <v>16.9636</v>
          </cell>
        </row>
        <row r="3167">
          <cell r="E3167">
            <v>3164</v>
          </cell>
          <cell r="F3167">
            <v>16.970800000000001</v>
          </cell>
        </row>
        <row r="3168">
          <cell r="E3168">
            <v>3165</v>
          </cell>
          <cell r="F3168">
            <v>16.978000000000002</v>
          </cell>
        </row>
        <row r="3169">
          <cell r="E3169">
            <v>3166</v>
          </cell>
          <cell r="F3169">
            <v>16.985199999999999</v>
          </cell>
        </row>
        <row r="3170">
          <cell r="E3170">
            <v>3167</v>
          </cell>
          <cell r="F3170">
            <v>16.9924</v>
          </cell>
        </row>
        <row r="3171">
          <cell r="E3171">
            <v>3168</v>
          </cell>
          <cell r="F3171">
            <v>16.999600000000001</v>
          </cell>
        </row>
        <row r="3172">
          <cell r="E3172">
            <v>3169</v>
          </cell>
          <cell r="F3172">
            <v>17.006800000000002</v>
          </cell>
        </row>
        <row r="3173">
          <cell r="E3173">
            <v>3170</v>
          </cell>
          <cell r="F3173">
            <v>17.013999999999999</v>
          </cell>
        </row>
        <row r="3174">
          <cell r="E3174">
            <v>3171</v>
          </cell>
          <cell r="F3174">
            <v>17.0212</v>
          </cell>
        </row>
        <row r="3175">
          <cell r="E3175">
            <v>3172</v>
          </cell>
          <cell r="F3175">
            <v>17.028400000000001</v>
          </cell>
        </row>
        <row r="3176">
          <cell r="E3176">
            <v>3173</v>
          </cell>
          <cell r="F3176">
            <v>17.035600000000002</v>
          </cell>
        </row>
        <row r="3177">
          <cell r="E3177">
            <v>3174</v>
          </cell>
          <cell r="F3177">
            <v>17.0428</v>
          </cell>
        </row>
        <row r="3178">
          <cell r="E3178">
            <v>3175</v>
          </cell>
          <cell r="F3178">
            <v>17.05</v>
          </cell>
        </row>
        <row r="3179">
          <cell r="E3179">
            <v>3176</v>
          </cell>
          <cell r="F3179">
            <v>17.057200000000002</v>
          </cell>
        </row>
        <row r="3180">
          <cell r="E3180">
            <v>3177</v>
          </cell>
          <cell r="F3180">
            <v>17.064399999999999</v>
          </cell>
        </row>
        <row r="3181">
          <cell r="E3181">
            <v>3178</v>
          </cell>
          <cell r="F3181">
            <v>17.0716</v>
          </cell>
        </row>
        <row r="3182">
          <cell r="E3182">
            <v>3179</v>
          </cell>
          <cell r="F3182">
            <v>17.078800000000001</v>
          </cell>
        </row>
        <row r="3183">
          <cell r="E3183">
            <v>3180</v>
          </cell>
          <cell r="F3183">
            <v>17.086000000000002</v>
          </cell>
        </row>
        <row r="3184">
          <cell r="E3184">
            <v>3181</v>
          </cell>
          <cell r="F3184">
            <v>17.0932</v>
          </cell>
        </row>
        <row r="3185">
          <cell r="E3185">
            <v>3182</v>
          </cell>
          <cell r="F3185">
            <v>17.1004</v>
          </cell>
        </row>
        <row r="3186">
          <cell r="E3186">
            <v>3183</v>
          </cell>
          <cell r="F3186">
            <v>17.107600000000001</v>
          </cell>
        </row>
        <row r="3187">
          <cell r="E3187">
            <v>3184</v>
          </cell>
          <cell r="F3187">
            <v>17.114799999999999</v>
          </cell>
        </row>
        <row r="3188">
          <cell r="E3188">
            <v>3185</v>
          </cell>
          <cell r="F3188">
            <v>17.122</v>
          </cell>
        </row>
        <row r="3189">
          <cell r="E3189">
            <v>3186</v>
          </cell>
          <cell r="F3189">
            <v>17.129200000000001</v>
          </cell>
        </row>
        <row r="3190">
          <cell r="E3190">
            <v>3187</v>
          </cell>
          <cell r="F3190">
            <v>17.136400000000002</v>
          </cell>
        </row>
        <row r="3191">
          <cell r="E3191">
            <v>3188</v>
          </cell>
          <cell r="F3191">
            <v>17.143599999999999</v>
          </cell>
        </row>
        <row r="3192">
          <cell r="E3192">
            <v>3189</v>
          </cell>
          <cell r="F3192">
            <v>17.1508</v>
          </cell>
        </row>
        <row r="3193">
          <cell r="E3193">
            <v>3190</v>
          </cell>
          <cell r="F3193">
            <v>17.158000000000001</v>
          </cell>
        </row>
        <row r="3194">
          <cell r="E3194">
            <v>3191</v>
          </cell>
          <cell r="F3194">
            <v>17.165200000000002</v>
          </cell>
        </row>
        <row r="3195">
          <cell r="E3195">
            <v>3192</v>
          </cell>
          <cell r="F3195">
            <v>17.1724</v>
          </cell>
        </row>
        <row r="3196">
          <cell r="E3196">
            <v>3193</v>
          </cell>
          <cell r="F3196">
            <v>17.179600000000001</v>
          </cell>
        </row>
        <row r="3197">
          <cell r="E3197">
            <v>3194</v>
          </cell>
          <cell r="F3197">
            <v>17.186800000000002</v>
          </cell>
        </row>
        <row r="3198">
          <cell r="E3198">
            <v>3195</v>
          </cell>
          <cell r="F3198">
            <v>17.193999999999999</v>
          </cell>
        </row>
        <row r="3199">
          <cell r="E3199">
            <v>3196</v>
          </cell>
          <cell r="F3199">
            <v>17.2012</v>
          </cell>
        </row>
        <row r="3200">
          <cell r="E3200">
            <v>3197</v>
          </cell>
          <cell r="F3200">
            <v>17.208400000000001</v>
          </cell>
        </row>
        <row r="3201">
          <cell r="E3201">
            <v>3198</v>
          </cell>
          <cell r="F3201">
            <v>17.215600000000002</v>
          </cell>
        </row>
        <row r="3202">
          <cell r="E3202">
            <v>3199</v>
          </cell>
          <cell r="F3202">
            <v>17.222799999999999</v>
          </cell>
        </row>
        <row r="3203">
          <cell r="E3203">
            <v>3200</v>
          </cell>
          <cell r="F3203">
            <v>17.23</v>
          </cell>
        </row>
        <row r="3204">
          <cell r="E3204">
            <v>3201</v>
          </cell>
          <cell r="F3204">
            <v>17.2362</v>
          </cell>
        </row>
        <row r="3205">
          <cell r="E3205">
            <v>3202</v>
          </cell>
          <cell r="F3205">
            <v>17.2424</v>
          </cell>
        </row>
        <row r="3206">
          <cell r="E3206">
            <v>3203</v>
          </cell>
          <cell r="F3206">
            <v>17.2486</v>
          </cell>
        </row>
        <row r="3207">
          <cell r="E3207">
            <v>3204</v>
          </cell>
          <cell r="F3207">
            <v>17.254799999999999</v>
          </cell>
        </row>
        <row r="3208">
          <cell r="E3208">
            <v>3205</v>
          </cell>
          <cell r="F3208">
            <v>17.260999999999999</v>
          </cell>
        </row>
        <row r="3209">
          <cell r="E3209">
            <v>3206</v>
          </cell>
          <cell r="F3209">
            <v>17.267199999999999</v>
          </cell>
        </row>
        <row r="3210">
          <cell r="E3210">
            <v>3207</v>
          </cell>
          <cell r="F3210">
            <v>17.273399999999999</v>
          </cell>
        </row>
        <row r="3211">
          <cell r="E3211">
            <v>3208</v>
          </cell>
          <cell r="F3211">
            <v>17.279599999999999</v>
          </cell>
        </row>
        <row r="3212">
          <cell r="E3212">
            <v>3209</v>
          </cell>
          <cell r="F3212">
            <v>17.285799999999998</v>
          </cell>
        </row>
        <row r="3213">
          <cell r="E3213">
            <v>3210</v>
          </cell>
          <cell r="F3213">
            <v>17.292000000000002</v>
          </cell>
        </row>
        <row r="3214">
          <cell r="E3214">
            <v>3211</v>
          </cell>
          <cell r="F3214">
            <v>17.298200000000001</v>
          </cell>
        </row>
        <row r="3215">
          <cell r="E3215">
            <v>3212</v>
          </cell>
          <cell r="F3215">
            <v>17.304400000000001</v>
          </cell>
        </row>
        <row r="3216">
          <cell r="E3216">
            <v>3213</v>
          </cell>
          <cell r="F3216">
            <v>17.310600000000001</v>
          </cell>
        </row>
        <row r="3217">
          <cell r="E3217">
            <v>3214</v>
          </cell>
          <cell r="F3217">
            <v>17.316800000000001</v>
          </cell>
        </row>
        <row r="3218">
          <cell r="E3218">
            <v>3215</v>
          </cell>
          <cell r="F3218">
            <v>17.323</v>
          </cell>
        </row>
        <row r="3219">
          <cell r="E3219">
            <v>3216</v>
          </cell>
          <cell r="F3219">
            <v>17.3292</v>
          </cell>
        </row>
        <row r="3220">
          <cell r="E3220">
            <v>3217</v>
          </cell>
          <cell r="F3220">
            <v>17.3354</v>
          </cell>
        </row>
        <row r="3221">
          <cell r="E3221">
            <v>3218</v>
          </cell>
          <cell r="F3221">
            <v>17.3416</v>
          </cell>
        </row>
        <row r="3222">
          <cell r="E3222">
            <v>3219</v>
          </cell>
          <cell r="F3222">
            <v>17.347799999999999</v>
          </cell>
        </row>
        <row r="3223">
          <cell r="E3223">
            <v>3220</v>
          </cell>
          <cell r="F3223">
            <v>17.353999999999999</v>
          </cell>
        </row>
        <row r="3224">
          <cell r="E3224">
            <v>3221</v>
          </cell>
          <cell r="F3224">
            <v>17.360199999999999</v>
          </cell>
        </row>
        <row r="3225">
          <cell r="E3225">
            <v>3222</v>
          </cell>
          <cell r="F3225">
            <v>17.366399999999999</v>
          </cell>
        </row>
        <row r="3226">
          <cell r="E3226">
            <v>3223</v>
          </cell>
          <cell r="F3226">
            <v>17.372599999999998</v>
          </cell>
        </row>
        <row r="3227">
          <cell r="E3227">
            <v>3224</v>
          </cell>
          <cell r="F3227">
            <v>17.378799999999998</v>
          </cell>
        </row>
        <row r="3228">
          <cell r="E3228">
            <v>3225</v>
          </cell>
          <cell r="F3228">
            <v>17.385000000000002</v>
          </cell>
        </row>
        <row r="3229">
          <cell r="E3229">
            <v>3226</v>
          </cell>
          <cell r="F3229">
            <v>17.391200000000001</v>
          </cell>
        </row>
        <row r="3230">
          <cell r="E3230">
            <v>3227</v>
          </cell>
          <cell r="F3230">
            <v>17.397400000000001</v>
          </cell>
        </row>
        <row r="3231">
          <cell r="E3231">
            <v>3228</v>
          </cell>
          <cell r="F3231">
            <v>17.403600000000001</v>
          </cell>
        </row>
        <row r="3232">
          <cell r="E3232">
            <v>3229</v>
          </cell>
          <cell r="F3232">
            <v>17.409800000000001</v>
          </cell>
        </row>
        <row r="3233">
          <cell r="E3233">
            <v>3230</v>
          </cell>
          <cell r="F3233">
            <v>17.416</v>
          </cell>
        </row>
        <row r="3234">
          <cell r="E3234">
            <v>3231</v>
          </cell>
          <cell r="F3234">
            <v>17.4222</v>
          </cell>
        </row>
        <row r="3235">
          <cell r="E3235">
            <v>3232</v>
          </cell>
          <cell r="F3235">
            <v>17.4284</v>
          </cell>
        </row>
        <row r="3236">
          <cell r="E3236">
            <v>3233</v>
          </cell>
          <cell r="F3236">
            <v>17.4346</v>
          </cell>
        </row>
        <row r="3237">
          <cell r="E3237">
            <v>3234</v>
          </cell>
          <cell r="F3237">
            <v>17.440799999999999</v>
          </cell>
        </row>
        <row r="3238">
          <cell r="E3238">
            <v>3235</v>
          </cell>
          <cell r="F3238">
            <v>17.446999999999999</v>
          </cell>
        </row>
        <row r="3239">
          <cell r="E3239">
            <v>3236</v>
          </cell>
          <cell r="F3239">
            <v>17.453199999999999</v>
          </cell>
        </row>
        <row r="3240">
          <cell r="E3240">
            <v>3237</v>
          </cell>
          <cell r="F3240">
            <v>17.459399999999999</v>
          </cell>
        </row>
        <row r="3241">
          <cell r="E3241">
            <v>3238</v>
          </cell>
          <cell r="F3241">
            <v>17.465599999999998</v>
          </cell>
        </row>
        <row r="3242">
          <cell r="E3242">
            <v>3239</v>
          </cell>
          <cell r="F3242">
            <v>17.471799999999998</v>
          </cell>
        </row>
        <row r="3243">
          <cell r="E3243">
            <v>3240</v>
          </cell>
          <cell r="F3243">
            <v>17.478000000000002</v>
          </cell>
        </row>
        <row r="3244">
          <cell r="E3244">
            <v>3241</v>
          </cell>
          <cell r="F3244">
            <v>17.484200000000001</v>
          </cell>
        </row>
        <row r="3245">
          <cell r="E3245">
            <v>3242</v>
          </cell>
          <cell r="F3245">
            <v>17.490400000000001</v>
          </cell>
        </row>
        <row r="3246">
          <cell r="E3246">
            <v>3243</v>
          </cell>
          <cell r="F3246">
            <v>17.496600000000001</v>
          </cell>
        </row>
        <row r="3247">
          <cell r="E3247">
            <v>3244</v>
          </cell>
          <cell r="F3247">
            <v>17.502800000000001</v>
          </cell>
        </row>
        <row r="3248">
          <cell r="E3248">
            <v>3245</v>
          </cell>
          <cell r="F3248">
            <v>17.509</v>
          </cell>
        </row>
        <row r="3249">
          <cell r="E3249">
            <v>3246</v>
          </cell>
          <cell r="F3249">
            <v>17.5152</v>
          </cell>
        </row>
        <row r="3250">
          <cell r="E3250">
            <v>3247</v>
          </cell>
          <cell r="F3250">
            <v>17.5214</v>
          </cell>
        </row>
        <row r="3251">
          <cell r="E3251">
            <v>3248</v>
          </cell>
          <cell r="F3251">
            <v>17.5276</v>
          </cell>
        </row>
        <row r="3252">
          <cell r="E3252">
            <v>3249</v>
          </cell>
          <cell r="F3252">
            <v>17.533799999999999</v>
          </cell>
        </row>
        <row r="3253">
          <cell r="E3253">
            <v>3250</v>
          </cell>
          <cell r="F3253">
            <v>17.54</v>
          </cell>
        </row>
        <row r="3254">
          <cell r="E3254">
            <v>3251</v>
          </cell>
          <cell r="F3254">
            <v>17.546199999999999</v>
          </cell>
        </row>
        <row r="3255">
          <cell r="E3255">
            <v>3252</v>
          </cell>
          <cell r="F3255">
            <v>17.552399999999999</v>
          </cell>
        </row>
        <row r="3256">
          <cell r="E3256">
            <v>3253</v>
          </cell>
          <cell r="F3256">
            <v>17.558599999999998</v>
          </cell>
        </row>
        <row r="3257">
          <cell r="E3257">
            <v>3254</v>
          </cell>
          <cell r="F3257">
            <v>17.564799999999998</v>
          </cell>
        </row>
        <row r="3258">
          <cell r="E3258">
            <v>3255</v>
          </cell>
          <cell r="F3258">
            <v>17.571000000000002</v>
          </cell>
        </row>
        <row r="3259">
          <cell r="E3259">
            <v>3256</v>
          </cell>
          <cell r="F3259">
            <v>17.577200000000001</v>
          </cell>
        </row>
        <row r="3260">
          <cell r="E3260">
            <v>3257</v>
          </cell>
          <cell r="F3260">
            <v>17.583400000000001</v>
          </cell>
        </row>
        <row r="3261">
          <cell r="E3261">
            <v>3258</v>
          </cell>
          <cell r="F3261">
            <v>17.589600000000001</v>
          </cell>
        </row>
        <row r="3262">
          <cell r="E3262">
            <v>3259</v>
          </cell>
          <cell r="F3262">
            <v>17.595800000000001</v>
          </cell>
        </row>
        <row r="3263">
          <cell r="E3263">
            <v>3260</v>
          </cell>
          <cell r="F3263">
            <v>17.602</v>
          </cell>
        </row>
        <row r="3264">
          <cell r="E3264">
            <v>3261</v>
          </cell>
          <cell r="F3264">
            <v>17.6082</v>
          </cell>
        </row>
        <row r="3265">
          <cell r="E3265">
            <v>3262</v>
          </cell>
          <cell r="F3265">
            <v>17.6144</v>
          </cell>
        </row>
        <row r="3266">
          <cell r="E3266">
            <v>3263</v>
          </cell>
          <cell r="F3266">
            <v>17.6206</v>
          </cell>
        </row>
        <row r="3267">
          <cell r="E3267">
            <v>3264</v>
          </cell>
          <cell r="F3267">
            <v>17.626799999999999</v>
          </cell>
        </row>
        <row r="3268">
          <cell r="E3268">
            <v>3265</v>
          </cell>
          <cell r="F3268">
            <v>17.632999999999999</v>
          </cell>
        </row>
        <row r="3269">
          <cell r="E3269">
            <v>3266</v>
          </cell>
          <cell r="F3269">
            <v>17.639199999999999</v>
          </cell>
        </row>
        <row r="3270">
          <cell r="E3270">
            <v>3267</v>
          </cell>
          <cell r="F3270">
            <v>17.645399999999999</v>
          </cell>
        </row>
        <row r="3271">
          <cell r="E3271">
            <v>3268</v>
          </cell>
          <cell r="F3271">
            <v>17.651599999999998</v>
          </cell>
        </row>
        <row r="3272">
          <cell r="E3272">
            <v>3269</v>
          </cell>
          <cell r="F3272">
            <v>17.657799999999998</v>
          </cell>
        </row>
        <row r="3273">
          <cell r="E3273">
            <v>3270</v>
          </cell>
          <cell r="F3273">
            <v>17.664000000000001</v>
          </cell>
        </row>
        <row r="3274">
          <cell r="E3274">
            <v>3271</v>
          </cell>
          <cell r="F3274">
            <v>17.670200000000001</v>
          </cell>
        </row>
        <row r="3275">
          <cell r="E3275">
            <v>3272</v>
          </cell>
          <cell r="F3275">
            <v>17.676400000000001</v>
          </cell>
        </row>
        <row r="3276">
          <cell r="E3276">
            <v>3273</v>
          </cell>
          <cell r="F3276">
            <v>17.682600000000001</v>
          </cell>
        </row>
        <row r="3277">
          <cell r="E3277">
            <v>3274</v>
          </cell>
          <cell r="F3277">
            <v>17.688800000000001</v>
          </cell>
        </row>
        <row r="3278">
          <cell r="E3278">
            <v>3275</v>
          </cell>
          <cell r="F3278">
            <v>17.695</v>
          </cell>
        </row>
        <row r="3279">
          <cell r="E3279">
            <v>3276</v>
          </cell>
          <cell r="F3279">
            <v>17.7012</v>
          </cell>
        </row>
        <row r="3280">
          <cell r="E3280">
            <v>3277</v>
          </cell>
          <cell r="F3280">
            <v>17.7074</v>
          </cell>
        </row>
        <row r="3281">
          <cell r="E3281">
            <v>3278</v>
          </cell>
          <cell r="F3281">
            <v>17.7136</v>
          </cell>
        </row>
        <row r="3282">
          <cell r="E3282">
            <v>3279</v>
          </cell>
          <cell r="F3282">
            <v>17.719799999999999</v>
          </cell>
        </row>
        <row r="3283">
          <cell r="E3283">
            <v>3280</v>
          </cell>
          <cell r="F3283">
            <v>17.725999999999999</v>
          </cell>
        </row>
        <row r="3284">
          <cell r="E3284">
            <v>3281</v>
          </cell>
          <cell r="F3284">
            <v>17.732199999999999</v>
          </cell>
        </row>
        <row r="3285">
          <cell r="E3285">
            <v>3282</v>
          </cell>
          <cell r="F3285">
            <v>17.738399999999999</v>
          </cell>
        </row>
        <row r="3286">
          <cell r="E3286">
            <v>3283</v>
          </cell>
          <cell r="F3286">
            <v>17.744599999999998</v>
          </cell>
        </row>
        <row r="3287">
          <cell r="E3287">
            <v>3284</v>
          </cell>
          <cell r="F3287">
            <v>17.750799999999998</v>
          </cell>
        </row>
        <row r="3288">
          <cell r="E3288">
            <v>3285</v>
          </cell>
          <cell r="F3288">
            <v>17.757000000000001</v>
          </cell>
        </row>
        <row r="3289">
          <cell r="E3289">
            <v>3286</v>
          </cell>
          <cell r="F3289">
            <v>17.763200000000001</v>
          </cell>
        </row>
        <row r="3290">
          <cell r="E3290">
            <v>3287</v>
          </cell>
          <cell r="F3290">
            <v>17.769400000000001</v>
          </cell>
        </row>
        <row r="3291">
          <cell r="E3291">
            <v>3288</v>
          </cell>
          <cell r="F3291">
            <v>17.775600000000001</v>
          </cell>
        </row>
        <row r="3292">
          <cell r="E3292">
            <v>3289</v>
          </cell>
          <cell r="F3292">
            <v>17.7818</v>
          </cell>
        </row>
        <row r="3293">
          <cell r="E3293">
            <v>3290</v>
          </cell>
          <cell r="F3293">
            <v>17.788</v>
          </cell>
        </row>
        <row r="3294">
          <cell r="E3294">
            <v>3291</v>
          </cell>
          <cell r="F3294">
            <v>17.7942</v>
          </cell>
        </row>
        <row r="3295">
          <cell r="E3295">
            <v>3292</v>
          </cell>
          <cell r="F3295">
            <v>17.8004</v>
          </cell>
        </row>
        <row r="3296">
          <cell r="E3296">
            <v>3293</v>
          </cell>
          <cell r="F3296">
            <v>17.8066</v>
          </cell>
        </row>
        <row r="3297">
          <cell r="E3297">
            <v>3294</v>
          </cell>
          <cell r="F3297">
            <v>17.812799999999999</v>
          </cell>
        </row>
        <row r="3298">
          <cell r="E3298">
            <v>3295</v>
          </cell>
          <cell r="F3298">
            <v>17.818999999999999</v>
          </cell>
        </row>
        <row r="3299">
          <cell r="E3299">
            <v>3296</v>
          </cell>
          <cell r="F3299">
            <v>17.825199999999999</v>
          </cell>
        </row>
        <row r="3300">
          <cell r="E3300">
            <v>3297</v>
          </cell>
          <cell r="F3300">
            <v>17.831399999999999</v>
          </cell>
        </row>
        <row r="3301">
          <cell r="E3301">
            <v>3298</v>
          </cell>
          <cell r="F3301">
            <v>17.837599999999998</v>
          </cell>
        </row>
        <row r="3302">
          <cell r="E3302">
            <v>3299</v>
          </cell>
          <cell r="F3302">
            <v>17.843799999999998</v>
          </cell>
        </row>
        <row r="3303">
          <cell r="E3303">
            <v>3300</v>
          </cell>
          <cell r="F3303">
            <v>17.850000000000001</v>
          </cell>
        </row>
        <row r="3304">
          <cell r="E3304">
            <v>3301</v>
          </cell>
          <cell r="F3304">
            <v>17.8522</v>
          </cell>
        </row>
        <row r="3305">
          <cell r="E3305">
            <v>3302</v>
          </cell>
          <cell r="F3305">
            <v>17.854399999999998</v>
          </cell>
        </row>
        <row r="3306">
          <cell r="E3306">
            <v>3303</v>
          </cell>
          <cell r="F3306">
            <v>17.8566</v>
          </cell>
        </row>
        <row r="3307">
          <cell r="E3307">
            <v>3304</v>
          </cell>
          <cell r="F3307">
            <v>17.858800000000002</v>
          </cell>
        </row>
        <row r="3308">
          <cell r="E3308">
            <v>3305</v>
          </cell>
          <cell r="F3308">
            <v>17.861000000000001</v>
          </cell>
        </row>
        <row r="3309">
          <cell r="E3309">
            <v>3306</v>
          </cell>
          <cell r="F3309">
            <v>17.863199999999999</v>
          </cell>
        </row>
        <row r="3310">
          <cell r="E3310">
            <v>3307</v>
          </cell>
          <cell r="F3310">
            <v>17.865400000000001</v>
          </cell>
        </row>
        <row r="3311">
          <cell r="E3311">
            <v>3308</v>
          </cell>
          <cell r="F3311">
            <v>17.867599999999999</v>
          </cell>
        </row>
        <row r="3312">
          <cell r="E3312">
            <v>3309</v>
          </cell>
          <cell r="F3312">
            <v>17.869800000000001</v>
          </cell>
        </row>
        <row r="3313">
          <cell r="E3313">
            <v>3310</v>
          </cell>
          <cell r="F3313">
            <v>17.872</v>
          </cell>
        </row>
        <row r="3314">
          <cell r="E3314">
            <v>3311</v>
          </cell>
          <cell r="F3314">
            <v>17.874200000000002</v>
          </cell>
        </row>
        <row r="3315">
          <cell r="E3315">
            <v>3312</v>
          </cell>
          <cell r="F3315">
            <v>17.8764</v>
          </cell>
        </row>
        <row r="3316">
          <cell r="E3316">
            <v>3313</v>
          </cell>
          <cell r="F3316">
            <v>17.878599999999999</v>
          </cell>
        </row>
        <row r="3317">
          <cell r="E3317">
            <v>3314</v>
          </cell>
          <cell r="F3317">
            <v>17.880800000000001</v>
          </cell>
        </row>
        <row r="3318">
          <cell r="E3318">
            <v>3315</v>
          </cell>
          <cell r="F3318">
            <v>17.882999999999999</v>
          </cell>
        </row>
        <row r="3319">
          <cell r="E3319">
            <v>3316</v>
          </cell>
          <cell r="F3319">
            <v>17.885200000000001</v>
          </cell>
        </row>
        <row r="3320">
          <cell r="E3320">
            <v>3317</v>
          </cell>
          <cell r="F3320">
            <v>17.8874</v>
          </cell>
        </row>
        <row r="3321">
          <cell r="E3321">
            <v>3318</v>
          </cell>
          <cell r="F3321">
            <v>17.889600000000002</v>
          </cell>
        </row>
        <row r="3322">
          <cell r="E3322">
            <v>3319</v>
          </cell>
          <cell r="F3322">
            <v>17.8918</v>
          </cell>
        </row>
        <row r="3323">
          <cell r="E3323">
            <v>3320</v>
          </cell>
          <cell r="F3323">
            <v>17.893999999999998</v>
          </cell>
        </row>
        <row r="3324">
          <cell r="E3324">
            <v>3321</v>
          </cell>
          <cell r="F3324">
            <v>17.8962</v>
          </cell>
        </row>
        <row r="3325">
          <cell r="E3325">
            <v>3322</v>
          </cell>
          <cell r="F3325">
            <v>17.898400000000002</v>
          </cell>
        </row>
        <row r="3326">
          <cell r="E3326">
            <v>3323</v>
          </cell>
          <cell r="F3326">
            <v>17.900600000000001</v>
          </cell>
        </row>
        <row r="3327">
          <cell r="E3327">
            <v>3324</v>
          </cell>
          <cell r="F3327">
            <v>17.902799999999999</v>
          </cell>
        </row>
        <row r="3328">
          <cell r="E3328">
            <v>3325</v>
          </cell>
          <cell r="F3328">
            <v>17.905000000000001</v>
          </cell>
        </row>
        <row r="3329">
          <cell r="E3329">
            <v>3326</v>
          </cell>
          <cell r="F3329">
            <v>17.9072</v>
          </cell>
        </row>
        <row r="3330">
          <cell r="E3330">
            <v>3327</v>
          </cell>
          <cell r="F3330">
            <v>17.909400000000002</v>
          </cell>
        </row>
        <row r="3331">
          <cell r="E3331">
            <v>3328</v>
          </cell>
          <cell r="F3331">
            <v>17.9116</v>
          </cell>
        </row>
        <row r="3332">
          <cell r="E3332">
            <v>3329</v>
          </cell>
          <cell r="F3332">
            <v>17.913800000000002</v>
          </cell>
        </row>
        <row r="3333">
          <cell r="E3333">
            <v>3330</v>
          </cell>
          <cell r="F3333">
            <v>17.916</v>
          </cell>
        </row>
        <row r="3334">
          <cell r="E3334">
            <v>3331</v>
          </cell>
          <cell r="F3334">
            <v>17.918199999999999</v>
          </cell>
        </row>
        <row r="3335">
          <cell r="E3335">
            <v>3332</v>
          </cell>
          <cell r="F3335">
            <v>17.920400000000001</v>
          </cell>
        </row>
        <row r="3336">
          <cell r="E3336">
            <v>3333</v>
          </cell>
          <cell r="F3336">
            <v>17.922599999999999</v>
          </cell>
        </row>
        <row r="3337">
          <cell r="E3337">
            <v>3334</v>
          </cell>
          <cell r="F3337">
            <v>17.924800000000001</v>
          </cell>
        </row>
        <row r="3338">
          <cell r="E3338">
            <v>3335</v>
          </cell>
          <cell r="F3338">
            <v>17.927</v>
          </cell>
        </row>
        <row r="3339">
          <cell r="E3339">
            <v>3336</v>
          </cell>
          <cell r="F3339">
            <v>17.929200000000002</v>
          </cell>
        </row>
        <row r="3340">
          <cell r="E3340">
            <v>3337</v>
          </cell>
          <cell r="F3340">
            <v>17.9314</v>
          </cell>
        </row>
        <row r="3341">
          <cell r="E3341">
            <v>3338</v>
          </cell>
          <cell r="F3341">
            <v>17.933599999999998</v>
          </cell>
        </row>
        <row r="3342">
          <cell r="E3342">
            <v>3339</v>
          </cell>
          <cell r="F3342">
            <v>17.9358</v>
          </cell>
        </row>
        <row r="3343">
          <cell r="E3343">
            <v>3340</v>
          </cell>
          <cell r="F3343">
            <v>17.938000000000002</v>
          </cell>
        </row>
        <row r="3344">
          <cell r="E3344">
            <v>3341</v>
          </cell>
          <cell r="F3344">
            <v>17.940200000000001</v>
          </cell>
        </row>
        <row r="3345">
          <cell r="E3345">
            <v>3342</v>
          </cell>
          <cell r="F3345">
            <v>17.942399999999999</v>
          </cell>
        </row>
        <row r="3346">
          <cell r="E3346">
            <v>3343</v>
          </cell>
          <cell r="F3346">
            <v>17.944600000000001</v>
          </cell>
        </row>
        <row r="3347">
          <cell r="E3347">
            <v>3344</v>
          </cell>
          <cell r="F3347">
            <v>17.9468</v>
          </cell>
        </row>
        <row r="3348">
          <cell r="E3348">
            <v>3345</v>
          </cell>
          <cell r="F3348">
            <v>17.949000000000002</v>
          </cell>
        </row>
        <row r="3349">
          <cell r="E3349">
            <v>3346</v>
          </cell>
          <cell r="F3349">
            <v>17.9512</v>
          </cell>
        </row>
        <row r="3350">
          <cell r="E3350">
            <v>3347</v>
          </cell>
          <cell r="F3350">
            <v>17.953400000000002</v>
          </cell>
        </row>
        <row r="3351">
          <cell r="E3351">
            <v>3348</v>
          </cell>
          <cell r="F3351">
            <v>17.9556</v>
          </cell>
        </row>
        <row r="3352">
          <cell r="E3352">
            <v>3349</v>
          </cell>
          <cell r="F3352">
            <v>17.957799999999999</v>
          </cell>
        </row>
        <row r="3353">
          <cell r="E3353">
            <v>3350</v>
          </cell>
          <cell r="F3353">
            <v>17.96</v>
          </cell>
        </row>
        <row r="3354">
          <cell r="E3354">
            <v>3351</v>
          </cell>
          <cell r="F3354">
            <v>17.962199999999999</v>
          </cell>
        </row>
        <row r="3355">
          <cell r="E3355">
            <v>3352</v>
          </cell>
          <cell r="F3355">
            <v>17.964400000000001</v>
          </cell>
        </row>
        <row r="3356">
          <cell r="E3356">
            <v>3353</v>
          </cell>
          <cell r="F3356">
            <v>17.9666</v>
          </cell>
        </row>
        <row r="3357">
          <cell r="E3357">
            <v>3354</v>
          </cell>
          <cell r="F3357">
            <v>17.968800000000002</v>
          </cell>
        </row>
        <row r="3358">
          <cell r="E3358">
            <v>3355</v>
          </cell>
          <cell r="F3358">
            <v>17.971</v>
          </cell>
        </row>
        <row r="3359">
          <cell r="E3359">
            <v>3356</v>
          </cell>
          <cell r="F3359">
            <v>17.973199999999999</v>
          </cell>
        </row>
        <row r="3360">
          <cell r="E3360">
            <v>3357</v>
          </cell>
          <cell r="F3360">
            <v>17.9754</v>
          </cell>
        </row>
        <row r="3361">
          <cell r="E3361">
            <v>3358</v>
          </cell>
          <cell r="F3361">
            <v>17.977600000000002</v>
          </cell>
        </row>
        <row r="3362">
          <cell r="E3362">
            <v>3359</v>
          </cell>
          <cell r="F3362">
            <v>17.979800000000001</v>
          </cell>
        </row>
        <row r="3363">
          <cell r="E3363">
            <v>3360</v>
          </cell>
          <cell r="F3363">
            <v>17.981999999999999</v>
          </cell>
        </row>
        <row r="3364">
          <cell r="E3364">
            <v>3361</v>
          </cell>
          <cell r="F3364">
            <v>17.984200000000001</v>
          </cell>
        </row>
        <row r="3365">
          <cell r="E3365">
            <v>3362</v>
          </cell>
          <cell r="F3365">
            <v>17.9864</v>
          </cell>
        </row>
        <row r="3366">
          <cell r="E3366">
            <v>3363</v>
          </cell>
          <cell r="F3366">
            <v>17.988599999999998</v>
          </cell>
        </row>
        <row r="3367">
          <cell r="E3367">
            <v>3364</v>
          </cell>
          <cell r="F3367">
            <v>17.9908</v>
          </cell>
        </row>
        <row r="3368">
          <cell r="E3368">
            <v>3365</v>
          </cell>
          <cell r="F3368">
            <v>17.993000000000002</v>
          </cell>
        </row>
        <row r="3369">
          <cell r="E3369">
            <v>3366</v>
          </cell>
          <cell r="F3369">
            <v>17.995200000000001</v>
          </cell>
        </row>
        <row r="3370">
          <cell r="E3370">
            <v>3367</v>
          </cell>
          <cell r="F3370">
            <v>17.997399999999999</v>
          </cell>
        </row>
        <row r="3371">
          <cell r="E3371">
            <v>3368</v>
          </cell>
          <cell r="F3371">
            <v>17.999600000000001</v>
          </cell>
        </row>
        <row r="3372">
          <cell r="E3372">
            <v>3369</v>
          </cell>
          <cell r="F3372">
            <v>18.001799999999999</v>
          </cell>
        </row>
        <row r="3373">
          <cell r="E3373">
            <v>3370</v>
          </cell>
          <cell r="F3373">
            <v>18.004000000000001</v>
          </cell>
        </row>
        <row r="3374">
          <cell r="E3374">
            <v>3371</v>
          </cell>
          <cell r="F3374">
            <v>18.0062</v>
          </cell>
        </row>
        <row r="3375">
          <cell r="E3375">
            <v>3372</v>
          </cell>
          <cell r="F3375">
            <v>18.008400000000002</v>
          </cell>
        </row>
        <row r="3376">
          <cell r="E3376">
            <v>3373</v>
          </cell>
          <cell r="F3376">
            <v>18.0106</v>
          </cell>
        </row>
        <row r="3377">
          <cell r="E3377">
            <v>3374</v>
          </cell>
          <cell r="F3377">
            <v>18.012799999999999</v>
          </cell>
        </row>
        <row r="3378">
          <cell r="E3378">
            <v>3375</v>
          </cell>
          <cell r="F3378">
            <v>18.015000000000001</v>
          </cell>
        </row>
        <row r="3379">
          <cell r="E3379">
            <v>3376</v>
          </cell>
          <cell r="F3379">
            <v>18.017199999999999</v>
          </cell>
        </row>
        <row r="3380">
          <cell r="E3380">
            <v>3377</v>
          </cell>
          <cell r="F3380">
            <v>18.019400000000001</v>
          </cell>
        </row>
        <row r="3381">
          <cell r="E3381">
            <v>3378</v>
          </cell>
          <cell r="F3381">
            <v>18.021599999999999</v>
          </cell>
        </row>
        <row r="3382">
          <cell r="E3382">
            <v>3379</v>
          </cell>
          <cell r="F3382">
            <v>18.023800000000001</v>
          </cell>
        </row>
        <row r="3383">
          <cell r="E3383">
            <v>3380</v>
          </cell>
          <cell r="F3383">
            <v>18.026</v>
          </cell>
        </row>
        <row r="3384">
          <cell r="E3384">
            <v>3381</v>
          </cell>
          <cell r="F3384">
            <v>18.028199999999998</v>
          </cell>
        </row>
        <row r="3385">
          <cell r="E3385">
            <v>3382</v>
          </cell>
          <cell r="F3385">
            <v>18.0304</v>
          </cell>
        </row>
        <row r="3386">
          <cell r="E3386">
            <v>3383</v>
          </cell>
          <cell r="F3386">
            <v>18.032600000000002</v>
          </cell>
        </row>
        <row r="3387">
          <cell r="E3387">
            <v>3384</v>
          </cell>
          <cell r="F3387">
            <v>18.034800000000001</v>
          </cell>
        </row>
        <row r="3388">
          <cell r="E3388">
            <v>3385</v>
          </cell>
          <cell r="F3388">
            <v>18.036999999999999</v>
          </cell>
        </row>
        <row r="3389">
          <cell r="E3389">
            <v>3386</v>
          </cell>
          <cell r="F3389">
            <v>18.039200000000001</v>
          </cell>
        </row>
        <row r="3390">
          <cell r="E3390">
            <v>3387</v>
          </cell>
          <cell r="F3390">
            <v>18.041399999999999</v>
          </cell>
        </row>
        <row r="3391">
          <cell r="E3391">
            <v>3388</v>
          </cell>
          <cell r="F3391">
            <v>18.043600000000001</v>
          </cell>
        </row>
        <row r="3392">
          <cell r="E3392">
            <v>3389</v>
          </cell>
          <cell r="F3392">
            <v>18.0458</v>
          </cell>
        </row>
        <row r="3393">
          <cell r="E3393">
            <v>3390</v>
          </cell>
          <cell r="F3393">
            <v>18.048000000000002</v>
          </cell>
        </row>
        <row r="3394">
          <cell r="E3394">
            <v>3391</v>
          </cell>
          <cell r="F3394">
            <v>18.0502</v>
          </cell>
        </row>
        <row r="3395">
          <cell r="E3395">
            <v>3392</v>
          </cell>
          <cell r="F3395">
            <v>18.052399999999999</v>
          </cell>
        </row>
        <row r="3396">
          <cell r="E3396">
            <v>3393</v>
          </cell>
          <cell r="F3396">
            <v>18.054600000000001</v>
          </cell>
        </row>
        <row r="3397">
          <cell r="E3397">
            <v>3394</v>
          </cell>
          <cell r="F3397">
            <v>18.056799999999999</v>
          </cell>
        </row>
        <row r="3398">
          <cell r="E3398">
            <v>3395</v>
          </cell>
          <cell r="F3398">
            <v>18.059000000000001</v>
          </cell>
        </row>
        <row r="3399">
          <cell r="E3399">
            <v>3396</v>
          </cell>
          <cell r="F3399">
            <v>18.061199999999999</v>
          </cell>
        </row>
        <row r="3400">
          <cell r="E3400">
            <v>3397</v>
          </cell>
          <cell r="F3400">
            <v>18.063400000000001</v>
          </cell>
        </row>
        <row r="3401">
          <cell r="E3401">
            <v>3398</v>
          </cell>
          <cell r="F3401">
            <v>18.0656</v>
          </cell>
        </row>
        <row r="3402">
          <cell r="E3402">
            <v>3399</v>
          </cell>
          <cell r="F3402">
            <v>18.067799999999998</v>
          </cell>
        </row>
        <row r="3403">
          <cell r="E3403">
            <v>3400</v>
          </cell>
          <cell r="F3403">
            <v>18.07</v>
          </cell>
        </row>
        <row r="3404">
          <cell r="E3404">
            <v>3401</v>
          </cell>
          <cell r="F3404">
            <v>18.0733</v>
          </cell>
        </row>
        <row r="3405">
          <cell r="E3405">
            <v>3402</v>
          </cell>
          <cell r="F3405">
            <v>18.076599999999999</v>
          </cell>
        </row>
        <row r="3406">
          <cell r="E3406">
            <v>3403</v>
          </cell>
          <cell r="F3406">
            <v>18.079900000000002</v>
          </cell>
        </row>
        <row r="3407">
          <cell r="E3407">
            <v>3404</v>
          </cell>
          <cell r="F3407">
            <v>18.083199999999998</v>
          </cell>
        </row>
        <row r="3408">
          <cell r="E3408">
            <v>3405</v>
          </cell>
          <cell r="F3408">
            <v>18.086500000000001</v>
          </cell>
        </row>
        <row r="3409">
          <cell r="E3409">
            <v>3406</v>
          </cell>
          <cell r="F3409">
            <v>18.0898</v>
          </cell>
        </row>
        <row r="3410">
          <cell r="E3410">
            <v>3407</v>
          </cell>
          <cell r="F3410">
            <v>18.0931</v>
          </cell>
        </row>
        <row r="3411">
          <cell r="E3411">
            <v>3408</v>
          </cell>
          <cell r="F3411">
            <v>18.096399999999999</v>
          </cell>
        </row>
        <row r="3412">
          <cell r="E3412">
            <v>3409</v>
          </cell>
          <cell r="F3412">
            <v>18.099699999999999</v>
          </cell>
        </row>
        <row r="3413">
          <cell r="E3413">
            <v>3410</v>
          </cell>
          <cell r="F3413">
            <v>18.103000000000002</v>
          </cell>
        </row>
        <row r="3414">
          <cell r="E3414">
            <v>3411</v>
          </cell>
          <cell r="F3414">
            <v>18.106299999999997</v>
          </cell>
        </row>
        <row r="3415">
          <cell r="E3415">
            <v>3412</v>
          </cell>
          <cell r="F3415">
            <v>18.1096</v>
          </cell>
        </row>
        <row r="3416">
          <cell r="E3416">
            <v>3413</v>
          </cell>
          <cell r="F3416">
            <v>18.1129</v>
          </cell>
        </row>
        <row r="3417">
          <cell r="E3417">
            <v>3414</v>
          </cell>
          <cell r="F3417">
            <v>18.116199999999999</v>
          </cell>
        </row>
        <row r="3418">
          <cell r="E3418">
            <v>3415</v>
          </cell>
          <cell r="F3418">
            <v>18.119500000000002</v>
          </cell>
        </row>
        <row r="3419">
          <cell r="E3419">
            <v>3416</v>
          </cell>
          <cell r="F3419">
            <v>18.122799999999998</v>
          </cell>
        </row>
        <row r="3420">
          <cell r="E3420">
            <v>3417</v>
          </cell>
          <cell r="F3420">
            <v>18.126100000000001</v>
          </cell>
        </row>
        <row r="3421">
          <cell r="E3421">
            <v>3418</v>
          </cell>
          <cell r="F3421">
            <v>18.1294</v>
          </cell>
        </row>
        <row r="3422">
          <cell r="E3422">
            <v>3419</v>
          </cell>
          <cell r="F3422">
            <v>18.1327</v>
          </cell>
        </row>
        <row r="3423">
          <cell r="E3423">
            <v>3420</v>
          </cell>
          <cell r="F3423">
            <v>18.135999999999999</v>
          </cell>
        </row>
        <row r="3424">
          <cell r="E3424">
            <v>3421</v>
          </cell>
          <cell r="F3424">
            <v>18.139299999999999</v>
          </cell>
        </row>
        <row r="3425">
          <cell r="E3425">
            <v>3422</v>
          </cell>
          <cell r="F3425">
            <v>18.142600000000002</v>
          </cell>
        </row>
        <row r="3426">
          <cell r="E3426">
            <v>3423</v>
          </cell>
          <cell r="F3426">
            <v>18.145899999999997</v>
          </cell>
        </row>
        <row r="3427">
          <cell r="E3427">
            <v>3424</v>
          </cell>
          <cell r="F3427">
            <v>18.1492</v>
          </cell>
        </row>
        <row r="3428">
          <cell r="E3428">
            <v>3425</v>
          </cell>
          <cell r="F3428">
            <v>18.1525</v>
          </cell>
        </row>
        <row r="3429">
          <cell r="E3429">
            <v>3426</v>
          </cell>
          <cell r="F3429">
            <v>18.155799999999999</v>
          </cell>
        </row>
        <row r="3430">
          <cell r="E3430">
            <v>3427</v>
          </cell>
          <cell r="F3430">
            <v>18.159100000000002</v>
          </cell>
        </row>
        <row r="3431">
          <cell r="E3431">
            <v>3428</v>
          </cell>
          <cell r="F3431">
            <v>18.162399999999998</v>
          </cell>
        </row>
        <row r="3432">
          <cell r="E3432">
            <v>3429</v>
          </cell>
          <cell r="F3432">
            <v>18.165700000000001</v>
          </cell>
        </row>
        <row r="3433">
          <cell r="E3433">
            <v>3430</v>
          </cell>
          <cell r="F3433">
            <v>18.168999999999997</v>
          </cell>
        </row>
        <row r="3434">
          <cell r="E3434">
            <v>3431</v>
          </cell>
          <cell r="F3434">
            <v>18.1723</v>
          </cell>
        </row>
        <row r="3435">
          <cell r="E3435">
            <v>3432</v>
          </cell>
          <cell r="F3435">
            <v>18.175599999999999</v>
          </cell>
        </row>
        <row r="3436">
          <cell r="E3436">
            <v>3433</v>
          </cell>
          <cell r="F3436">
            <v>18.178899999999999</v>
          </cell>
        </row>
        <row r="3437">
          <cell r="E3437">
            <v>3434</v>
          </cell>
          <cell r="F3437">
            <v>18.182200000000002</v>
          </cell>
        </row>
        <row r="3438">
          <cell r="E3438">
            <v>3435</v>
          </cell>
          <cell r="F3438">
            <v>18.185499999999998</v>
          </cell>
        </row>
        <row r="3439">
          <cell r="E3439">
            <v>3436</v>
          </cell>
          <cell r="F3439">
            <v>18.188800000000001</v>
          </cell>
        </row>
        <row r="3440">
          <cell r="E3440">
            <v>3437</v>
          </cell>
          <cell r="F3440">
            <v>18.1921</v>
          </cell>
        </row>
        <row r="3441">
          <cell r="E3441">
            <v>3438</v>
          </cell>
          <cell r="F3441">
            <v>18.195399999999999</v>
          </cell>
        </row>
        <row r="3442">
          <cell r="E3442">
            <v>3439</v>
          </cell>
          <cell r="F3442">
            <v>18.198699999999999</v>
          </cell>
        </row>
        <row r="3443">
          <cell r="E3443">
            <v>3440</v>
          </cell>
          <cell r="F3443">
            <v>18.201999999999998</v>
          </cell>
        </row>
        <row r="3444">
          <cell r="E3444">
            <v>3441</v>
          </cell>
          <cell r="F3444">
            <v>18.205300000000001</v>
          </cell>
        </row>
        <row r="3445">
          <cell r="E3445">
            <v>3442</v>
          </cell>
          <cell r="F3445">
            <v>18.208599999999997</v>
          </cell>
        </row>
        <row r="3446">
          <cell r="E3446">
            <v>3443</v>
          </cell>
          <cell r="F3446">
            <v>18.2119</v>
          </cell>
        </row>
        <row r="3447">
          <cell r="E3447">
            <v>3444</v>
          </cell>
          <cell r="F3447">
            <v>18.215199999999999</v>
          </cell>
        </row>
        <row r="3448">
          <cell r="E3448">
            <v>3445</v>
          </cell>
          <cell r="F3448">
            <v>18.218499999999999</v>
          </cell>
        </row>
        <row r="3449">
          <cell r="E3449">
            <v>3446</v>
          </cell>
          <cell r="F3449">
            <v>18.221800000000002</v>
          </cell>
        </row>
        <row r="3450">
          <cell r="E3450">
            <v>3447</v>
          </cell>
          <cell r="F3450">
            <v>18.225099999999998</v>
          </cell>
        </row>
        <row r="3451">
          <cell r="E3451">
            <v>3448</v>
          </cell>
          <cell r="F3451">
            <v>18.228400000000001</v>
          </cell>
        </row>
        <row r="3452">
          <cell r="E3452">
            <v>3449</v>
          </cell>
          <cell r="F3452">
            <v>18.2317</v>
          </cell>
        </row>
        <row r="3453">
          <cell r="E3453">
            <v>3450</v>
          </cell>
          <cell r="F3453">
            <v>18.234999999999999</v>
          </cell>
        </row>
        <row r="3454">
          <cell r="E3454">
            <v>3451</v>
          </cell>
          <cell r="F3454">
            <v>18.238299999999999</v>
          </cell>
        </row>
        <row r="3455">
          <cell r="E3455">
            <v>3452</v>
          </cell>
          <cell r="F3455">
            <v>18.241599999999998</v>
          </cell>
        </row>
        <row r="3456">
          <cell r="E3456">
            <v>3453</v>
          </cell>
          <cell r="F3456">
            <v>18.244900000000001</v>
          </cell>
        </row>
        <row r="3457">
          <cell r="E3457">
            <v>3454</v>
          </cell>
          <cell r="F3457">
            <v>18.248199999999997</v>
          </cell>
        </row>
        <row r="3458">
          <cell r="E3458">
            <v>3455</v>
          </cell>
          <cell r="F3458">
            <v>18.2515</v>
          </cell>
        </row>
        <row r="3459">
          <cell r="E3459">
            <v>3456</v>
          </cell>
          <cell r="F3459">
            <v>18.254799999999999</v>
          </cell>
        </row>
        <row r="3460">
          <cell r="E3460">
            <v>3457</v>
          </cell>
          <cell r="F3460">
            <v>18.258099999999999</v>
          </cell>
        </row>
        <row r="3461">
          <cell r="E3461">
            <v>3458</v>
          </cell>
          <cell r="F3461">
            <v>18.261400000000002</v>
          </cell>
        </row>
        <row r="3462">
          <cell r="E3462">
            <v>3459</v>
          </cell>
          <cell r="F3462">
            <v>18.264699999999998</v>
          </cell>
        </row>
        <row r="3463">
          <cell r="E3463">
            <v>3460</v>
          </cell>
          <cell r="F3463">
            <v>18.268000000000001</v>
          </cell>
        </row>
        <row r="3464">
          <cell r="E3464">
            <v>3461</v>
          </cell>
          <cell r="F3464">
            <v>18.2713</v>
          </cell>
        </row>
        <row r="3465">
          <cell r="E3465">
            <v>3462</v>
          </cell>
          <cell r="F3465">
            <v>18.2746</v>
          </cell>
        </row>
        <row r="3466">
          <cell r="E3466">
            <v>3463</v>
          </cell>
          <cell r="F3466">
            <v>18.277899999999999</v>
          </cell>
        </row>
        <row r="3467">
          <cell r="E3467">
            <v>3464</v>
          </cell>
          <cell r="F3467">
            <v>18.281199999999998</v>
          </cell>
        </row>
        <row r="3468">
          <cell r="E3468">
            <v>3465</v>
          </cell>
          <cell r="F3468">
            <v>18.284500000000001</v>
          </cell>
        </row>
        <row r="3469">
          <cell r="E3469">
            <v>3466</v>
          </cell>
          <cell r="F3469">
            <v>18.287799999999997</v>
          </cell>
        </row>
        <row r="3470">
          <cell r="E3470">
            <v>3467</v>
          </cell>
          <cell r="F3470">
            <v>18.2911</v>
          </cell>
        </row>
        <row r="3471">
          <cell r="E3471">
            <v>3468</v>
          </cell>
          <cell r="F3471">
            <v>18.2944</v>
          </cell>
        </row>
        <row r="3472">
          <cell r="E3472">
            <v>3469</v>
          </cell>
          <cell r="F3472">
            <v>18.297699999999999</v>
          </cell>
        </row>
        <row r="3473">
          <cell r="E3473">
            <v>3470</v>
          </cell>
          <cell r="F3473">
            <v>18.301000000000002</v>
          </cell>
        </row>
        <row r="3474">
          <cell r="E3474">
            <v>3471</v>
          </cell>
          <cell r="F3474">
            <v>18.304299999999998</v>
          </cell>
        </row>
        <row r="3475">
          <cell r="E3475">
            <v>3472</v>
          </cell>
          <cell r="F3475">
            <v>18.307600000000001</v>
          </cell>
        </row>
        <row r="3476">
          <cell r="E3476">
            <v>3473</v>
          </cell>
          <cell r="F3476">
            <v>18.3109</v>
          </cell>
        </row>
        <row r="3477">
          <cell r="E3477">
            <v>3474</v>
          </cell>
          <cell r="F3477">
            <v>18.3142</v>
          </cell>
        </row>
        <row r="3478">
          <cell r="E3478">
            <v>3475</v>
          </cell>
          <cell r="F3478">
            <v>18.317499999999999</v>
          </cell>
        </row>
        <row r="3479">
          <cell r="E3479">
            <v>3476</v>
          </cell>
          <cell r="F3479">
            <v>18.320799999999998</v>
          </cell>
        </row>
        <row r="3480">
          <cell r="E3480">
            <v>3477</v>
          </cell>
          <cell r="F3480">
            <v>18.324100000000001</v>
          </cell>
        </row>
        <row r="3481">
          <cell r="E3481">
            <v>3478</v>
          </cell>
          <cell r="F3481">
            <v>18.327399999999997</v>
          </cell>
        </row>
        <row r="3482">
          <cell r="E3482">
            <v>3479</v>
          </cell>
          <cell r="F3482">
            <v>18.3307</v>
          </cell>
        </row>
        <row r="3483">
          <cell r="E3483">
            <v>3480</v>
          </cell>
          <cell r="F3483">
            <v>18.334</v>
          </cell>
        </row>
        <row r="3484">
          <cell r="E3484">
            <v>3481</v>
          </cell>
          <cell r="F3484">
            <v>18.337299999999999</v>
          </cell>
        </row>
        <row r="3485">
          <cell r="E3485">
            <v>3482</v>
          </cell>
          <cell r="F3485">
            <v>18.340600000000002</v>
          </cell>
        </row>
        <row r="3486">
          <cell r="E3486">
            <v>3483</v>
          </cell>
          <cell r="F3486">
            <v>18.343899999999998</v>
          </cell>
        </row>
        <row r="3487">
          <cell r="E3487">
            <v>3484</v>
          </cell>
          <cell r="F3487">
            <v>18.347200000000001</v>
          </cell>
        </row>
        <row r="3488">
          <cell r="E3488">
            <v>3485</v>
          </cell>
          <cell r="F3488">
            <v>18.3505</v>
          </cell>
        </row>
        <row r="3489">
          <cell r="E3489">
            <v>3486</v>
          </cell>
          <cell r="F3489">
            <v>18.3538</v>
          </cell>
        </row>
        <row r="3490">
          <cell r="E3490">
            <v>3487</v>
          </cell>
          <cell r="F3490">
            <v>18.357099999999999</v>
          </cell>
        </row>
        <row r="3491">
          <cell r="E3491">
            <v>3488</v>
          </cell>
          <cell r="F3491">
            <v>18.360399999999998</v>
          </cell>
        </row>
        <row r="3492">
          <cell r="E3492">
            <v>3489</v>
          </cell>
          <cell r="F3492">
            <v>18.363700000000001</v>
          </cell>
        </row>
        <row r="3493">
          <cell r="E3493">
            <v>3490</v>
          </cell>
          <cell r="F3493">
            <v>18.366999999999997</v>
          </cell>
        </row>
        <row r="3494">
          <cell r="E3494">
            <v>3491</v>
          </cell>
          <cell r="F3494">
            <v>18.3703</v>
          </cell>
        </row>
        <row r="3495">
          <cell r="E3495">
            <v>3492</v>
          </cell>
          <cell r="F3495">
            <v>18.3736</v>
          </cell>
        </row>
        <row r="3496">
          <cell r="E3496">
            <v>3493</v>
          </cell>
          <cell r="F3496">
            <v>18.376899999999999</v>
          </cell>
        </row>
        <row r="3497">
          <cell r="E3497">
            <v>3494</v>
          </cell>
          <cell r="F3497">
            <v>18.380200000000002</v>
          </cell>
        </row>
        <row r="3498">
          <cell r="E3498">
            <v>3495</v>
          </cell>
          <cell r="F3498">
            <v>18.383499999999998</v>
          </cell>
        </row>
        <row r="3499">
          <cell r="E3499">
            <v>3496</v>
          </cell>
          <cell r="F3499">
            <v>18.386800000000001</v>
          </cell>
        </row>
        <row r="3500">
          <cell r="E3500">
            <v>3497</v>
          </cell>
          <cell r="F3500">
            <v>18.3901</v>
          </cell>
        </row>
        <row r="3501">
          <cell r="E3501">
            <v>3498</v>
          </cell>
          <cell r="F3501">
            <v>18.3934</v>
          </cell>
        </row>
        <row r="3502">
          <cell r="E3502">
            <v>3499</v>
          </cell>
          <cell r="F3502">
            <v>18.396699999999999</v>
          </cell>
        </row>
        <row r="3503">
          <cell r="E3503">
            <v>3500</v>
          </cell>
          <cell r="F3503">
            <v>18.399999999999999</v>
          </cell>
        </row>
        <row r="3504">
          <cell r="E3504">
            <v>3501</v>
          </cell>
          <cell r="F3504">
            <v>18.405100000000001</v>
          </cell>
        </row>
        <row r="3505">
          <cell r="E3505">
            <v>3502</v>
          </cell>
          <cell r="F3505">
            <v>18.410200000000003</v>
          </cell>
        </row>
        <row r="3506">
          <cell r="E3506">
            <v>3503</v>
          </cell>
          <cell r="F3506">
            <v>18.415300000000002</v>
          </cell>
        </row>
        <row r="3507">
          <cell r="E3507">
            <v>3504</v>
          </cell>
          <cell r="F3507">
            <v>18.420400000000001</v>
          </cell>
        </row>
        <row r="3508">
          <cell r="E3508">
            <v>3505</v>
          </cell>
          <cell r="F3508">
            <v>18.425500000000003</v>
          </cell>
        </row>
        <row r="3509">
          <cell r="E3509">
            <v>3506</v>
          </cell>
          <cell r="F3509">
            <v>18.430600000000002</v>
          </cell>
        </row>
        <row r="3510">
          <cell r="E3510">
            <v>3507</v>
          </cell>
          <cell r="F3510">
            <v>18.435700000000001</v>
          </cell>
        </row>
        <row r="3511">
          <cell r="E3511">
            <v>3508</v>
          </cell>
          <cell r="F3511">
            <v>18.440800000000003</v>
          </cell>
        </row>
        <row r="3512">
          <cell r="E3512">
            <v>3509</v>
          </cell>
          <cell r="F3512">
            <v>18.445900000000002</v>
          </cell>
        </row>
        <row r="3513">
          <cell r="E3513">
            <v>3510</v>
          </cell>
          <cell r="F3513">
            <v>18.451000000000001</v>
          </cell>
        </row>
        <row r="3514">
          <cell r="E3514">
            <v>3511</v>
          </cell>
          <cell r="F3514">
            <v>18.456100000000003</v>
          </cell>
        </row>
        <row r="3515">
          <cell r="E3515">
            <v>3512</v>
          </cell>
          <cell r="F3515">
            <v>18.461200000000002</v>
          </cell>
        </row>
        <row r="3516">
          <cell r="E3516">
            <v>3513</v>
          </cell>
          <cell r="F3516">
            <v>18.4663</v>
          </cell>
        </row>
        <row r="3517">
          <cell r="E3517">
            <v>3514</v>
          </cell>
          <cell r="F3517">
            <v>18.471400000000003</v>
          </cell>
        </row>
        <row r="3518">
          <cell r="E3518">
            <v>3515</v>
          </cell>
          <cell r="F3518">
            <v>18.476500000000001</v>
          </cell>
        </row>
        <row r="3519">
          <cell r="E3519">
            <v>3516</v>
          </cell>
          <cell r="F3519">
            <v>18.4816</v>
          </cell>
        </row>
        <row r="3520">
          <cell r="E3520">
            <v>3517</v>
          </cell>
          <cell r="F3520">
            <v>18.486700000000003</v>
          </cell>
        </row>
        <row r="3521">
          <cell r="E3521">
            <v>3518</v>
          </cell>
          <cell r="F3521">
            <v>18.491800000000001</v>
          </cell>
        </row>
        <row r="3522">
          <cell r="E3522">
            <v>3519</v>
          </cell>
          <cell r="F3522">
            <v>18.496900000000004</v>
          </cell>
        </row>
        <row r="3523">
          <cell r="E3523">
            <v>3520</v>
          </cell>
          <cell r="F3523">
            <v>18.502000000000002</v>
          </cell>
        </row>
        <row r="3524">
          <cell r="E3524">
            <v>3521</v>
          </cell>
          <cell r="F3524">
            <v>18.507100000000001</v>
          </cell>
        </row>
        <row r="3525">
          <cell r="E3525">
            <v>3522</v>
          </cell>
          <cell r="F3525">
            <v>18.512200000000004</v>
          </cell>
        </row>
        <row r="3526">
          <cell r="E3526">
            <v>3523</v>
          </cell>
          <cell r="F3526">
            <v>18.517300000000002</v>
          </cell>
        </row>
        <row r="3527">
          <cell r="E3527">
            <v>3524</v>
          </cell>
          <cell r="F3527">
            <v>18.522400000000001</v>
          </cell>
        </row>
        <row r="3528">
          <cell r="E3528">
            <v>3525</v>
          </cell>
          <cell r="F3528">
            <v>18.527500000000003</v>
          </cell>
        </row>
        <row r="3529">
          <cell r="E3529">
            <v>3526</v>
          </cell>
          <cell r="F3529">
            <v>18.532600000000002</v>
          </cell>
        </row>
        <row r="3530">
          <cell r="E3530">
            <v>3527</v>
          </cell>
          <cell r="F3530">
            <v>18.537700000000001</v>
          </cell>
        </row>
        <row r="3531">
          <cell r="E3531">
            <v>3528</v>
          </cell>
          <cell r="F3531">
            <v>18.542800000000003</v>
          </cell>
        </row>
        <row r="3532">
          <cell r="E3532">
            <v>3529</v>
          </cell>
          <cell r="F3532">
            <v>18.547900000000002</v>
          </cell>
        </row>
        <row r="3533">
          <cell r="E3533">
            <v>3530</v>
          </cell>
          <cell r="F3533">
            <v>18.553000000000001</v>
          </cell>
        </row>
        <row r="3534">
          <cell r="E3534">
            <v>3531</v>
          </cell>
          <cell r="F3534">
            <v>18.558100000000003</v>
          </cell>
        </row>
        <row r="3535">
          <cell r="E3535">
            <v>3532</v>
          </cell>
          <cell r="F3535">
            <v>18.563200000000002</v>
          </cell>
        </row>
        <row r="3536">
          <cell r="E3536">
            <v>3533</v>
          </cell>
          <cell r="F3536">
            <v>18.568300000000001</v>
          </cell>
        </row>
        <row r="3537">
          <cell r="E3537">
            <v>3534</v>
          </cell>
          <cell r="F3537">
            <v>18.573400000000003</v>
          </cell>
        </row>
        <row r="3538">
          <cell r="E3538">
            <v>3535</v>
          </cell>
          <cell r="F3538">
            <v>18.578500000000002</v>
          </cell>
        </row>
        <row r="3539">
          <cell r="E3539">
            <v>3536</v>
          </cell>
          <cell r="F3539">
            <v>18.583600000000001</v>
          </cell>
        </row>
        <row r="3540">
          <cell r="E3540">
            <v>3537</v>
          </cell>
          <cell r="F3540">
            <v>18.588700000000003</v>
          </cell>
        </row>
        <row r="3541">
          <cell r="E3541">
            <v>3538</v>
          </cell>
          <cell r="F3541">
            <v>18.593800000000002</v>
          </cell>
        </row>
        <row r="3542">
          <cell r="E3542">
            <v>3539</v>
          </cell>
          <cell r="F3542">
            <v>18.5989</v>
          </cell>
        </row>
        <row r="3543">
          <cell r="E3543">
            <v>3540</v>
          </cell>
          <cell r="F3543">
            <v>18.604000000000003</v>
          </cell>
        </row>
        <row r="3544">
          <cell r="E3544">
            <v>3541</v>
          </cell>
          <cell r="F3544">
            <v>18.609100000000002</v>
          </cell>
        </row>
        <row r="3545">
          <cell r="E3545">
            <v>3542</v>
          </cell>
          <cell r="F3545">
            <v>18.6142</v>
          </cell>
        </row>
        <row r="3546">
          <cell r="E3546">
            <v>3543</v>
          </cell>
          <cell r="F3546">
            <v>18.619300000000003</v>
          </cell>
        </row>
        <row r="3547">
          <cell r="E3547">
            <v>3544</v>
          </cell>
          <cell r="F3547">
            <v>18.624400000000001</v>
          </cell>
        </row>
        <row r="3548">
          <cell r="E3548">
            <v>3545</v>
          </cell>
          <cell r="F3548">
            <v>18.629500000000004</v>
          </cell>
        </row>
        <row r="3549">
          <cell r="E3549">
            <v>3546</v>
          </cell>
          <cell r="F3549">
            <v>18.634600000000002</v>
          </cell>
        </row>
        <row r="3550">
          <cell r="E3550">
            <v>3547</v>
          </cell>
          <cell r="F3550">
            <v>18.639700000000001</v>
          </cell>
        </row>
        <row r="3551">
          <cell r="E3551">
            <v>3548</v>
          </cell>
          <cell r="F3551">
            <v>18.644800000000004</v>
          </cell>
        </row>
        <row r="3552">
          <cell r="E3552">
            <v>3549</v>
          </cell>
          <cell r="F3552">
            <v>18.649900000000002</v>
          </cell>
        </row>
        <row r="3553">
          <cell r="E3553">
            <v>3550</v>
          </cell>
          <cell r="F3553">
            <v>18.655000000000001</v>
          </cell>
        </row>
        <row r="3554">
          <cell r="E3554">
            <v>3551</v>
          </cell>
          <cell r="F3554">
            <v>18.660100000000003</v>
          </cell>
        </row>
        <row r="3555">
          <cell r="E3555">
            <v>3552</v>
          </cell>
          <cell r="F3555">
            <v>18.665200000000002</v>
          </cell>
        </row>
        <row r="3556">
          <cell r="E3556">
            <v>3553</v>
          </cell>
          <cell r="F3556">
            <v>18.670300000000001</v>
          </cell>
        </row>
        <row r="3557">
          <cell r="E3557">
            <v>3554</v>
          </cell>
          <cell r="F3557">
            <v>18.675400000000003</v>
          </cell>
        </row>
        <row r="3558">
          <cell r="E3558">
            <v>3555</v>
          </cell>
          <cell r="F3558">
            <v>18.680500000000002</v>
          </cell>
        </row>
        <row r="3559">
          <cell r="E3559">
            <v>3556</v>
          </cell>
          <cell r="F3559">
            <v>18.685600000000001</v>
          </cell>
        </row>
        <row r="3560">
          <cell r="E3560">
            <v>3557</v>
          </cell>
          <cell r="F3560">
            <v>18.690700000000003</v>
          </cell>
        </row>
        <row r="3561">
          <cell r="E3561">
            <v>3558</v>
          </cell>
          <cell r="F3561">
            <v>18.695800000000002</v>
          </cell>
        </row>
        <row r="3562">
          <cell r="E3562">
            <v>3559</v>
          </cell>
          <cell r="F3562">
            <v>18.700900000000001</v>
          </cell>
        </row>
        <row r="3563">
          <cell r="E3563">
            <v>3560</v>
          </cell>
          <cell r="F3563">
            <v>18.706000000000003</v>
          </cell>
        </row>
        <row r="3564">
          <cell r="E3564">
            <v>3561</v>
          </cell>
          <cell r="F3564">
            <v>18.711100000000002</v>
          </cell>
        </row>
        <row r="3565">
          <cell r="E3565">
            <v>3562</v>
          </cell>
          <cell r="F3565">
            <v>18.716200000000001</v>
          </cell>
        </row>
        <row r="3566">
          <cell r="E3566">
            <v>3563</v>
          </cell>
          <cell r="F3566">
            <v>18.721300000000003</v>
          </cell>
        </row>
        <row r="3567">
          <cell r="E3567">
            <v>3564</v>
          </cell>
          <cell r="F3567">
            <v>18.726400000000002</v>
          </cell>
        </row>
        <row r="3568">
          <cell r="E3568">
            <v>3565</v>
          </cell>
          <cell r="F3568">
            <v>18.7315</v>
          </cell>
        </row>
        <row r="3569">
          <cell r="E3569">
            <v>3566</v>
          </cell>
          <cell r="F3569">
            <v>18.736600000000003</v>
          </cell>
        </row>
        <row r="3570">
          <cell r="E3570">
            <v>3567</v>
          </cell>
          <cell r="F3570">
            <v>18.741700000000002</v>
          </cell>
        </row>
        <row r="3571">
          <cell r="E3571">
            <v>3568</v>
          </cell>
          <cell r="F3571">
            <v>18.7468</v>
          </cell>
        </row>
        <row r="3572">
          <cell r="E3572">
            <v>3569</v>
          </cell>
          <cell r="F3572">
            <v>18.751900000000003</v>
          </cell>
        </row>
        <row r="3573">
          <cell r="E3573">
            <v>3570</v>
          </cell>
          <cell r="F3573">
            <v>18.757000000000001</v>
          </cell>
        </row>
        <row r="3574">
          <cell r="E3574">
            <v>3571</v>
          </cell>
          <cell r="F3574">
            <v>18.762100000000004</v>
          </cell>
        </row>
        <row r="3575">
          <cell r="E3575">
            <v>3572</v>
          </cell>
          <cell r="F3575">
            <v>18.767200000000003</v>
          </cell>
        </row>
        <row r="3576">
          <cell r="E3576">
            <v>3573</v>
          </cell>
          <cell r="F3576">
            <v>18.772300000000001</v>
          </cell>
        </row>
        <row r="3577">
          <cell r="E3577">
            <v>3574</v>
          </cell>
          <cell r="F3577">
            <v>18.777400000000004</v>
          </cell>
        </row>
        <row r="3578">
          <cell r="E3578">
            <v>3575</v>
          </cell>
          <cell r="F3578">
            <v>18.782500000000002</v>
          </cell>
        </row>
        <row r="3579">
          <cell r="E3579">
            <v>3576</v>
          </cell>
          <cell r="F3579">
            <v>18.787600000000001</v>
          </cell>
        </row>
        <row r="3580">
          <cell r="E3580">
            <v>3577</v>
          </cell>
          <cell r="F3580">
            <v>18.792700000000004</v>
          </cell>
        </row>
        <row r="3581">
          <cell r="E3581">
            <v>3578</v>
          </cell>
          <cell r="F3581">
            <v>18.797800000000002</v>
          </cell>
        </row>
        <row r="3582">
          <cell r="E3582">
            <v>3579</v>
          </cell>
          <cell r="F3582">
            <v>18.802900000000001</v>
          </cell>
        </row>
        <row r="3583">
          <cell r="E3583">
            <v>3580</v>
          </cell>
          <cell r="F3583">
            <v>18.808000000000003</v>
          </cell>
        </row>
        <row r="3584">
          <cell r="E3584">
            <v>3581</v>
          </cell>
          <cell r="F3584">
            <v>18.813100000000002</v>
          </cell>
        </row>
        <row r="3585">
          <cell r="E3585">
            <v>3582</v>
          </cell>
          <cell r="F3585">
            <v>18.818200000000001</v>
          </cell>
        </row>
        <row r="3586">
          <cell r="E3586">
            <v>3583</v>
          </cell>
          <cell r="F3586">
            <v>18.823300000000003</v>
          </cell>
        </row>
        <row r="3587">
          <cell r="E3587">
            <v>3584</v>
          </cell>
          <cell r="F3587">
            <v>18.828400000000002</v>
          </cell>
        </row>
        <row r="3588">
          <cell r="E3588">
            <v>3585</v>
          </cell>
          <cell r="F3588">
            <v>18.833500000000001</v>
          </cell>
        </row>
        <row r="3589">
          <cell r="E3589">
            <v>3586</v>
          </cell>
          <cell r="F3589">
            <v>18.838600000000003</v>
          </cell>
        </row>
        <row r="3590">
          <cell r="E3590">
            <v>3587</v>
          </cell>
          <cell r="F3590">
            <v>18.843700000000002</v>
          </cell>
        </row>
        <row r="3591">
          <cell r="E3591">
            <v>3588</v>
          </cell>
          <cell r="F3591">
            <v>18.848800000000001</v>
          </cell>
        </row>
        <row r="3592">
          <cell r="E3592">
            <v>3589</v>
          </cell>
          <cell r="F3592">
            <v>18.853900000000003</v>
          </cell>
        </row>
        <row r="3593">
          <cell r="E3593">
            <v>3590</v>
          </cell>
          <cell r="F3593">
            <v>18.859000000000002</v>
          </cell>
        </row>
        <row r="3594">
          <cell r="E3594">
            <v>3591</v>
          </cell>
          <cell r="F3594">
            <v>18.864100000000001</v>
          </cell>
        </row>
        <row r="3595">
          <cell r="E3595">
            <v>3592</v>
          </cell>
          <cell r="F3595">
            <v>18.869200000000003</v>
          </cell>
        </row>
        <row r="3596">
          <cell r="E3596">
            <v>3593</v>
          </cell>
          <cell r="F3596">
            <v>18.874300000000002</v>
          </cell>
        </row>
        <row r="3597">
          <cell r="E3597">
            <v>3594</v>
          </cell>
          <cell r="F3597">
            <v>18.8794</v>
          </cell>
        </row>
        <row r="3598">
          <cell r="E3598">
            <v>3595</v>
          </cell>
          <cell r="F3598">
            <v>18.884500000000003</v>
          </cell>
        </row>
        <row r="3599">
          <cell r="E3599">
            <v>3596</v>
          </cell>
          <cell r="F3599">
            <v>18.889600000000002</v>
          </cell>
        </row>
        <row r="3600">
          <cell r="E3600">
            <v>3597</v>
          </cell>
          <cell r="F3600">
            <v>18.8947</v>
          </cell>
        </row>
        <row r="3601">
          <cell r="E3601">
            <v>3598</v>
          </cell>
          <cell r="F3601">
            <v>18.899800000000003</v>
          </cell>
        </row>
        <row r="3602">
          <cell r="E3602">
            <v>3599</v>
          </cell>
          <cell r="F3602">
            <v>18.904900000000001</v>
          </cell>
        </row>
        <row r="3603">
          <cell r="E3603">
            <v>3600</v>
          </cell>
          <cell r="F3603">
            <v>18.91</v>
          </cell>
        </row>
        <row r="3604">
          <cell r="E3604">
            <v>3601</v>
          </cell>
          <cell r="F3604">
            <v>18.9132</v>
          </cell>
        </row>
        <row r="3605">
          <cell r="E3605">
            <v>3602</v>
          </cell>
          <cell r="F3605">
            <v>18.916399999999999</v>
          </cell>
        </row>
        <row r="3606">
          <cell r="E3606">
            <v>3603</v>
          </cell>
          <cell r="F3606">
            <v>18.919599999999999</v>
          </cell>
        </row>
        <row r="3607">
          <cell r="E3607">
            <v>3604</v>
          </cell>
          <cell r="F3607">
            <v>18.922799999999999</v>
          </cell>
        </row>
        <row r="3608">
          <cell r="E3608">
            <v>3605</v>
          </cell>
          <cell r="F3608">
            <v>18.926000000000002</v>
          </cell>
        </row>
        <row r="3609">
          <cell r="E3609">
            <v>3606</v>
          </cell>
          <cell r="F3609">
            <v>18.929200000000002</v>
          </cell>
        </row>
        <row r="3610">
          <cell r="E3610">
            <v>3607</v>
          </cell>
          <cell r="F3610">
            <v>18.932400000000001</v>
          </cell>
        </row>
        <row r="3611">
          <cell r="E3611">
            <v>3608</v>
          </cell>
          <cell r="F3611">
            <v>18.935600000000001</v>
          </cell>
        </row>
        <row r="3612">
          <cell r="E3612">
            <v>3609</v>
          </cell>
          <cell r="F3612">
            <v>18.938800000000001</v>
          </cell>
        </row>
        <row r="3613">
          <cell r="E3613">
            <v>3610</v>
          </cell>
          <cell r="F3613">
            <v>18.942</v>
          </cell>
        </row>
        <row r="3614">
          <cell r="E3614">
            <v>3611</v>
          </cell>
          <cell r="F3614">
            <v>18.9452</v>
          </cell>
        </row>
        <row r="3615">
          <cell r="E3615">
            <v>3612</v>
          </cell>
          <cell r="F3615">
            <v>18.948399999999999</v>
          </cell>
        </row>
        <row r="3616">
          <cell r="E3616">
            <v>3613</v>
          </cell>
          <cell r="F3616">
            <v>18.951599999999999</v>
          </cell>
        </row>
        <row r="3617">
          <cell r="E3617">
            <v>3614</v>
          </cell>
          <cell r="F3617">
            <v>18.954799999999999</v>
          </cell>
        </row>
        <row r="3618">
          <cell r="E3618">
            <v>3615</v>
          </cell>
          <cell r="F3618">
            <v>18.958000000000002</v>
          </cell>
        </row>
        <row r="3619">
          <cell r="E3619">
            <v>3616</v>
          </cell>
          <cell r="F3619">
            <v>18.961200000000002</v>
          </cell>
        </row>
        <row r="3620">
          <cell r="E3620">
            <v>3617</v>
          </cell>
          <cell r="F3620">
            <v>18.964400000000001</v>
          </cell>
        </row>
        <row r="3621">
          <cell r="E3621">
            <v>3618</v>
          </cell>
          <cell r="F3621">
            <v>18.967600000000001</v>
          </cell>
        </row>
        <row r="3622">
          <cell r="E3622">
            <v>3619</v>
          </cell>
          <cell r="F3622">
            <v>18.970800000000001</v>
          </cell>
        </row>
        <row r="3623">
          <cell r="E3623">
            <v>3620</v>
          </cell>
          <cell r="F3623">
            <v>18.974</v>
          </cell>
        </row>
        <row r="3624">
          <cell r="E3624">
            <v>3621</v>
          </cell>
          <cell r="F3624">
            <v>18.9772</v>
          </cell>
        </row>
        <row r="3625">
          <cell r="E3625">
            <v>3622</v>
          </cell>
          <cell r="F3625">
            <v>18.980399999999999</v>
          </cell>
        </row>
        <row r="3626">
          <cell r="E3626">
            <v>3623</v>
          </cell>
          <cell r="F3626">
            <v>18.983599999999999</v>
          </cell>
        </row>
        <row r="3627">
          <cell r="E3627">
            <v>3624</v>
          </cell>
          <cell r="F3627">
            <v>18.986799999999999</v>
          </cell>
        </row>
        <row r="3628">
          <cell r="E3628">
            <v>3625</v>
          </cell>
          <cell r="F3628">
            <v>18.990000000000002</v>
          </cell>
        </row>
        <row r="3629">
          <cell r="E3629">
            <v>3626</v>
          </cell>
          <cell r="F3629">
            <v>18.993200000000002</v>
          </cell>
        </row>
        <row r="3630">
          <cell r="E3630">
            <v>3627</v>
          </cell>
          <cell r="F3630">
            <v>18.996400000000001</v>
          </cell>
        </row>
        <row r="3631">
          <cell r="E3631">
            <v>3628</v>
          </cell>
          <cell r="F3631">
            <v>18.999600000000001</v>
          </cell>
        </row>
        <row r="3632">
          <cell r="E3632">
            <v>3629</v>
          </cell>
          <cell r="F3632">
            <v>19.002800000000001</v>
          </cell>
        </row>
        <row r="3633">
          <cell r="E3633">
            <v>3630</v>
          </cell>
          <cell r="F3633">
            <v>19.006</v>
          </cell>
        </row>
        <row r="3634">
          <cell r="E3634">
            <v>3631</v>
          </cell>
          <cell r="F3634">
            <v>19.0092</v>
          </cell>
        </row>
        <row r="3635">
          <cell r="E3635">
            <v>3632</v>
          </cell>
          <cell r="F3635">
            <v>19.0124</v>
          </cell>
        </row>
        <row r="3636">
          <cell r="E3636">
            <v>3633</v>
          </cell>
          <cell r="F3636">
            <v>19.015599999999999</v>
          </cell>
        </row>
        <row r="3637">
          <cell r="E3637">
            <v>3634</v>
          </cell>
          <cell r="F3637">
            <v>19.018799999999999</v>
          </cell>
        </row>
        <row r="3638">
          <cell r="E3638">
            <v>3635</v>
          </cell>
          <cell r="F3638">
            <v>19.021999999999998</v>
          </cell>
        </row>
        <row r="3639">
          <cell r="E3639">
            <v>3636</v>
          </cell>
          <cell r="F3639">
            <v>19.025200000000002</v>
          </cell>
        </row>
        <row r="3640">
          <cell r="E3640">
            <v>3637</v>
          </cell>
          <cell r="F3640">
            <v>19.028400000000001</v>
          </cell>
        </row>
        <row r="3641">
          <cell r="E3641">
            <v>3638</v>
          </cell>
          <cell r="F3641">
            <v>19.031600000000001</v>
          </cell>
        </row>
        <row r="3642">
          <cell r="E3642">
            <v>3639</v>
          </cell>
          <cell r="F3642">
            <v>19.034800000000001</v>
          </cell>
        </row>
        <row r="3643">
          <cell r="E3643">
            <v>3640</v>
          </cell>
          <cell r="F3643">
            <v>19.038</v>
          </cell>
        </row>
        <row r="3644">
          <cell r="E3644">
            <v>3641</v>
          </cell>
          <cell r="F3644">
            <v>19.0412</v>
          </cell>
        </row>
        <row r="3645">
          <cell r="E3645">
            <v>3642</v>
          </cell>
          <cell r="F3645">
            <v>19.0444</v>
          </cell>
        </row>
        <row r="3646">
          <cell r="E3646">
            <v>3643</v>
          </cell>
          <cell r="F3646">
            <v>19.047599999999999</v>
          </cell>
        </row>
        <row r="3647">
          <cell r="E3647">
            <v>3644</v>
          </cell>
          <cell r="F3647">
            <v>19.050799999999999</v>
          </cell>
        </row>
        <row r="3648">
          <cell r="E3648">
            <v>3645</v>
          </cell>
          <cell r="F3648">
            <v>19.053999999999998</v>
          </cell>
        </row>
        <row r="3649">
          <cell r="E3649">
            <v>3646</v>
          </cell>
          <cell r="F3649">
            <v>19.057200000000002</v>
          </cell>
        </row>
        <row r="3650">
          <cell r="E3650">
            <v>3647</v>
          </cell>
          <cell r="F3650">
            <v>19.060400000000001</v>
          </cell>
        </row>
        <row r="3651">
          <cell r="E3651">
            <v>3648</v>
          </cell>
          <cell r="F3651">
            <v>19.063600000000001</v>
          </cell>
        </row>
        <row r="3652">
          <cell r="E3652">
            <v>3649</v>
          </cell>
          <cell r="F3652">
            <v>19.066800000000001</v>
          </cell>
        </row>
        <row r="3653">
          <cell r="E3653">
            <v>3650</v>
          </cell>
          <cell r="F3653">
            <v>19.07</v>
          </cell>
        </row>
        <row r="3654">
          <cell r="E3654">
            <v>3651</v>
          </cell>
          <cell r="F3654">
            <v>19.0732</v>
          </cell>
        </row>
        <row r="3655">
          <cell r="E3655">
            <v>3652</v>
          </cell>
          <cell r="F3655">
            <v>19.0764</v>
          </cell>
        </row>
        <row r="3656">
          <cell r="E3656">
            <v>3653</v>
          </cell>
          <cell r="F3656">
            <v>19.079599999999999</v>
          </cell>
        </row>
        <row r="3657">
          <cell r="E3657">
            <v>3654</v>
          </cell>
          <cell r="F3657">
            <v>19.082799999999999</v>
          </cell>
        </row>
        <row r="3658">
          <cell r="E3658">
            <v>3655</v>
          </cell>
          <cell r="F3658">
            <v>19.085999999999999</v>
          </cell>
        </row>
        <row r="3659">
          <cell r="E3659">
            <v>3656</v>
          </cell>
          <cell r="F3659">
            <v>19.089200000000002</v>
          </cell>
        </row>
        <row r="3660">
          <cell r="E3660">
            <v>3657</v>
          </cell>
          <cell r="F3660">
            <v>19.092400000000001</v>
          </cell>
        </row>
        <row r="3661">
          <cell r="E3661">
            <v>3658</v>
          </cell>
          <cell r="F3661">
            <v>19.095600000000001</v>
          </cell>
        </row>
        <row r="3662">
          <cell r="E3662">
            <v>3659</v>
          </cell>
          <cell r="F3662">
            <v>19.098800000000001</v>
          </cell>
        </row>
        <row r="3663">
          <cell r="E3663">
            <v>3660</v>
          </cell>
          <cell r="F3663">
            <v>19.102</v>
          </cell>
        </row>
        <row r="3664">
          <cell r="E3664">
            <v>3661</v>
          </cell>
          <cell r="F3664">
            <v>19.1052</v>
          </cell>
        </row>
        <row r="3665">
          <cell r="E3665">
            <v>3662</v>
          </cell>
          <cell r="F3665">
            <v>19.1084</v>
          </cell>
        </row>
        <row r="3666">
          <cell r="E3666">
            <v>3663</v>
          </cell>
          <cell r="F3666">
            <v>19.111599999999999</v>
          </cell>
        </row>
        <row r="3667">
          <cell r="E3667">
            <v>3664</v>
          </cell>
          <cell r="F3667">
            <v>19.114799999999999</v>
          </cell>
        </row>
        <row r="3668">
          <cell r="E3668">
            <v>3665</v>
          </cell>
          <cell r="F3668">
            <v>19.117999999999999</v>
          </cell>
        </row>
        <row r="3669">
          <cell r="E3669">
            <v>3666</v>
          </cell>
          <cell r="F3669">
            <v>19.121200000000002</v>
          </cell>
        </row>
        <row r="3670">
          <cell r="E3670">
            <v>3667</v>
          </cell>
          <cell r="F3670">
            <v>19.124400000000001</v>
          </cell>
        </row>
        <row r="3671">
          <cell r="E3671">
            <v>3668</v>
          </cell>
          <cell r="F3671">
            <v>19.127600000000001</v>
          </cell>
        </row>
        <row r="3672">
          <cell r="E3672">
            <v>3669</v>
          </cell>
          <cell r="F3672">
            <v>19.130800000000001</v>
          </cell>
        </row>
        <row r="3673">
          <cell r="E3673">
            <v>3670</v>
          </cell>
          <cell r="F3673">
            <v>19.134</v>
          </cell>
        </row>
        <row r="3674">
          <cell r="E3674">
            <v>3671</v>
          </cell>
          <cell r="F3674">
            <v>19.1372</v>
          </cell>
        </row>
        <row r="3675">
          <cell r="E3675">
            <v>3672</v>
          </cell>
          <cell r="F3675">
            <v>19.1404</v>
          </cell>
        </row>
        <row r="3676">
          <cell r="E3676">
            <v>3673</v>
          </cell>
          <cell r="F3676">
            <v>19.143599999999999</v>
          </cell>
        </row>
        <row r="3677">
          <cell r="E3677">
            <v>3674</v>
          </cell>
          <cell r="F3677">
            <v>19.146799999999999</v>
          </cell>
        </row>
        <row r="3678">
          <cell r="E3678">
            <v>3675</v>
          </cell>
          <cell r="F3678">
            <v>19.149999999999999</v>
          </cell>
        </row>
        <row r="3679">
          <cell r="E3679">
            <v>3676</v>
          </cell>
          <cell r="F3679">
            <v>19.153200000000002</v>
          </cell>
        </row>
        <row r="3680">
          <cell r="E3680">
            <v>3677</v>
          </cell>
          <cell r="F3680">
            <v>19.156400000000001</v>
          </cell>
        </row>
        <row r="3681">
          <cell r="E3681">
            <v>3678</v>
          </cell>
          <cell r="F3681">
            <v>19.159600000000001</v>
          </cell>
        </row>
        <row r="3682">
          <cell r="E3682">
            <v>3679</v>
          </cell>
          <cell r="F3682">
            <v>19.162800000000001</v>
          </cell>
        </row>
        <row r="3683">
          <cell r="E3683">
            <v>3680</v>
          </cell>
          <cell r="F3683">
            <v>19.166</v>
          </cell>
        </row>
        <row r="3684">
          <cell r="E3684">
            <v>3681</v>
          </cell>
          <cell r="F3684">
            <v>19.1692</v>
          </cell>
        </row>
        <row r="3685">
          <cell r="E3685">
            <v>3682</v>
          </cell>
          <cell r="F3685">
            <v>19.1724</v>
          </cell>
        </row>
        <row r="3686">
          <cell r="E3686">
            <v>3683</v>
          </cell>
          <cell r="F3686">
            <v>19.175599999999999</v>
          </cell>
        </row>
        <row r="3687">
          <cell r="E3687">
            <v>3684</v>
          </cell>
          <cell r="F3687">
            <v>19.178799999999999</v>
          </cell>
        </row>
        <row r="3688">
          <cell r="E3688">
            <v>3685</v>
          </cell>
          <cell r="F3688">
            <v>19.181999999999999</v>
          </cell>
        </row>
        <row r="3689">
          <cell r="E3689">
            <v>3686</v>
          </cell>
          <cell r="F3689">
            <v>19.185200000000002</v>
          </cell>
        </row>
        <row r="3690">
          <cell r="E3690">
            <v>3687</v>
          </cell>
          <cell r="F3690">
            <v>19.188400000000001</v>
          </cell>
        </row>
        <row r="3691">
          <cell r="E3691">
            <v>3688</v>
          </cell>
          <cell r="F3691">
            <v>19.191600000000001</v>
          </cell>
        </row>
        <row r="3692">
          <cell r="E3692">
            <v>3689</v>
          </cell>
          <cell r="F3692">
            <v>19.194800000000001</v>
          </cell>
        </row>
        <row r="3693">
          <cell r="E3693">
            <v>3690</v>
          </cell>
          <cell r="F3693">
            <v>19.198</v>
          </cell>
        </row>
        <row r="3694">
          <cell r="E3694">
            <v>3691</v>
          </cell>
          <cell r="F3694">
            <v>19.2012</v>
          </cell>
        </row>
        <row r="3695">
          <cell r="E3695">
            <v>3692</v>
          </cell>
          <cell r="F3695">
            <v>19.2044</v>
          </cell>
        </row>
        <row r="3696">
          <cell r="E3696">
            <v>3693</v>
          </cell>
          <cell r="F3696">
            <v>19.207599999999999</v>
          </cell>
        </row>
        <row r="3697">
          <cell r="E3697">
            <v>3694</v>
          </cell>
          <cell r="F3697">
            <v>19.210799999999999</v>
          </cell>
        </row>
        <row r="3698">
          <cell r="E3698">
            <v>3695</v>
          </cell>
          <cell r="F3698">
            <v>19.213999999999999</v>
          </cell>
        </row>
        <row r="3699">
          <cell r="E3699">
            <v>3696</v>
          </cell>
          <cell r="F3699">
            <v>19.217200000000002</v>
          </cell>
        </row>
        <row r="3700">
          <cell r="E3700">
            <v>3697</v>
          </cell>
          <cell r="F3700">
            <v>19.220400000000001</v>
          </cell>
        </row>
        <row r="3701">
          <cell r="E3701">
            <v>3698</v>
          </cell>
          <cell r="F3701">
            <v>19.223600000000001</v>
          </cell>
        </row>
        <row r="3702">
          <cell r="E3702">
            <v>3699</v>
          </cell>
          <cell r="F3702">
            <v>19.226800000000001</v>
          </cell>
        </row>
        <row r="3703">
          <cell r="E3703">
            <v>3700</v>
          </cell>
          <cell r="F3703">
            <v>19.23</v>
          </cell>
        </row>
        <row r="3704">
          <cell r="E3704">
            <v>3701</v>
          </cell>
          <cell r="F3704">
            <v>19.235199999999999</v>
          </cell>
        </row>
        <row r="3705">
          <cell r="E3705">
            <v>3702</v>
          </cell>
          <cell r="F3705">
            <v>19.240399999999998</v>
          </cell>
        </row>
        <row r="3706">
          <cell r="E3706">
            <v>3703</v>
          </cell>
          <cell r="F3706">
            <v>19.245599999999996</v>
          </cell>
        </row>
        <row r="3707">
          <cell r="E3707">
            <v>3704</v>
          </cell>
          <cell r="F3707">
            <v>19.250799999999998</v>
          </cell>
        </row>
        <row r="3708">
          <cell r="E3708">
            <v>3705</v>
          </cell>
          <cell r="F3708">
            <v>19.255999999999997</v>
          </cell>
        </row>
        <row r="3709">
          <cell r="E3709">
            <v>3706</v>
          </cell>
          <cell r="F3709">
            <v>19.261199999999999</v>
          </cell>
        </row>
        <row r="3710">
          <cell r="E3710">
            <v>3707</v>
          </cell>
          <cell r="F3710">
            <v>19.266399999999997</v>
          </cell>
        </row>
        <row r="3711">
          <cell r="E3711">
            <v>3708</v>
          </cell>
          <cell r="F3711">
            <v>19.271599999999996</v>
          </cell>
        </row>
        <row r="3712">
          <cell r="E3712">
            <v>3709</v>
          </cell>
          <cell r="F3712">
            <v>19.276799999999998</v>
          </cell>
        </row>
        <row r="3713">
          <cell r="E3713">
            <v>3710</v>
          </cell>
          <cell r="F3713">
            <v>19.281999999999996</v>
          </cell>
        </row>
        <row r="3714">
          <cell r="E3714">
            <v>3711</v>
          </cell>
          <cell r="F3714">
            <v>19.287199999999999</v>
          </cell>
        </row>
        <row r="3715">
          <cell r="E3715">
            <v>3712</v>
          </cell>
          <cell r="F3715">
            <v>19.292399999999997</v>
          </cell>
        </row>
        <row r="3716">
          <cell r="E3716">
            <v>3713</v>
          </cell>
          <cell r="F3716">
            <v>19.297599999999999</v>
          </cell>
        </row>
        <row r="3717">
          <cell r="E3717">
            <v>3714</v>
          </cell>
          <cell r="F3717">
            <v>19.302799999999998</v>
          </cell>
        </row>
        <row r="3718">
          <cell r="E3718">
            <v>3715</v>
          </cell>
          <cell r="F3718">
            <v>19.307999999999996</v>
          </cell>
        </row>
        <row r="3719">
          <cell r="E3719">
            <v>3716</v>
          </cell>
          <cell r="F3719">
            <v>19.313199999999998</v>
          </cell>
        </row>
        <row r="3720">
          <cell r="E3720">
            <v>3717</v>
          </cell>
          <cell r="F3720">
            <v>19.318399999999997</v>
          </cell>
        </row>
        <row r="3721">
          <cell r="E3721">
            <v>3718</v>
          </cell>
          <cell r="F3721">
            <v>19.323599999999999</v>
          </cell>
        </row>
        <row r="3722">
          <cell r="E3722">
            <v>3719</v>
          </cell>
          <cell r="F3722">
            <v>19.328799999999998</v>
          </cell>
        </row>
        <row r="3723">
          <cell r="E3723">
            <v>3720</v>
          </cell>
          <cell r="F3723">
            <v>19.333999999999996</v>
          </cell>
        </row>
        <row r="3724">
          <cell r="E3724">
            <v>3721</v>
          </cell>
          <cell r="F3724">
            <v>19.339199999999998</v>
          </cell>
        </row>
        <row r="3725">
          <cell r="E3725">
            <v>3722</v>
          </cell>
          <cell r="F3725">
            <v>19.344399999999997</v>
          </cell>
        </row>
        <row r="3726">
          <cell r="E3726">
            <v>3723</v>
          </cell>
          <cell r="F3726">
            <v>19.349599999999999</v>
          </cell>
        </row>
        <row r="3727">
          <cell r="E3727">
            <v>3724</v>
          </cell>
          <cell r="F3727">
            <v>19.354799999999997</v>
          </cell>
        </row>
        <row r="3728">
          <cell r="E3728">
            <v>3725</v>
          </cell>
          <cell r="F3728">
            <v>19.359999999999996</v>
          </cell>
        </row>
        <row r="3729">
          <cell r="E3729">
            <v>3726</v>
          </cell>
          <cell r="F3729">
            <v>19.365199999999998</v>
          </cell>
        </row>
        <row r="3730">
          <cell r="E3730">
            <v>3727</v>
          </cell>
          <cell r="F3730">
            <v>19.370399999999997</v>
          </cell>
        </row>
        <row r="3731">
          <cell r="E3731">
            <v>3728</v>
          </cell>
          <cell r="F3731">
            <v>19.375599999999999</v>
          </cell>
        </row>
        <row r="3732">
          <cell r="E3732">
            <v>3729</v>
          </cell>
          <cell r="F3732">
            <v>19.380799999999997</v>
          </cell>
        </row>
        <row r="3733">
          <cell r="E3733">
            <v>3730</v>
          </cell>
          <cell r="F3733">
            <v>19.385999999999999</v>
          </cell>
        </row>
        <row r="3734">
          <cell r="E3734">
            <v>3731</v>
          </cell>
          <cell r="F3734">
            <v>19.391199999999998</v>
          </cell>
        </row>
        <row r="3735">
          <cell r="E3735">
            <v>3732</v>
          </cell>
          <cell r="F3735">
            <v>19.396399999999996</v>
          </cell>
        </row>
        <row r="3736">
          <cell r="E3736">
            <v>3733</v>
          </cell>
          <cell r="F3736">
            <v>19.401599999999998</v>
          </cell>
        </row>
        <row r="3737">
          <cell r="E3737">
            <v>3734</v>
          </cell>
          <cell r="F3737">
            <v>19.406799999999997</v>
          </cell>
        </row>
        <row r="3738">
          <cell r="E3738">
            <v>3735</v>
          </cell>
          <cell r="F3738">
            <v>19.411999999999999</v>
          </cell>
        </row>
        <row r="3739">
          <cell r="E3739">
            <v>3736</v>
          </cell>
          <cell r="F3739">
            <v>19.417199999999998</v>
          </cell>
        </row>
        <row r="3740">
          <cell r="E3740">
            <v>3737</v>
          </cell>
          <cell r="F3740">
            <v>19.422399999999996</v>
          </cell>
        </row>
        <row r="3741">
          <cell r="E3741">
            <v>3738</v>
          </cell>
          <cell r="F3741">
            <v>19.427599999999998</v>
          </cell>
        </row>
        <row r="3742">
          <cell r="E3742">
            <v>3739</v>
          </cell>
          <cell r="F3742">
            <v>19.432799999999997</v>
          </cell>
        </row>
        <row r="3743">
          <cell r="E3743">
            <v>3740</v>
          </cell>
          <cell r="F3743">
            <v>19.437999999999999</v>
          </cell>
        </row>
        <row r="3744">
          <cell r="E3744">
            <v>3741</v>
          </cell>
          <cell r="F3744">
            <v>19.443199999999997</v>
          </cell>
        </row>
        <row r="3745">
          <cell r="E3745">
            <v>3742</v>
          </cell>
          <cell r="F3745">
            <v>19.448399999999996</v>
          </cell>
        </row>
        <row r="3746">
          <cell r="E3746">
            <v>3743</v>
          </cell>
          <cell r="F3746">
            <v>19.453599999999998</v>
          </cell>
        </row>
        <row r="3747">
          <cell r="E3747">
            <v>3744</v>
          </cell>
          <cell r="F3747">
            <v>19.458799999999997</v>
          </cell>
        </row>
        <row r="3748">
          <cell r="E3748">
            <v>3745</v>
          </cell>
          <cell r="F3748">
            <v>19.463999999999999</v>
          </cell>
        </row>
        <row r="3749">
          <cell r="E3749">
            <v>3746</v>
          </cell>
          <cell r="F3749">
            <v>19.469199999999997</v>
          </cell>
        </row>
        <row r="3750">
          <cell r="E3750">
            <v>3747</v>
          </cell>
          <cell r="F3750">
            <v>19.474399999999999</v>
          </cell>
        </row>
        <row r="3751">
          <cell r="E3751">
            <v>3748</v>
          </cell>
          <cell r="F3751">
            <v>19.479599999999998</v>
          </cell>
        </row>
        <row r="3752">
          <cell r="E3752">
            <v>3749</v>
          </cell>
          <cell r="F3752">
            <v>19.484799999999996</v>
          </cell>
        </row>
        <row r="3753">
          <cell r="E3753">
            <v>3750</v>
          </cell>
          <cell r="F3753">
            <v>19.489999999999998</v>
          </cell>
        </row>
        <row r="3754">
          <cell r="E3754">
            <v>3751</v>
          </cell>
          <cell r="F3754">
            <v>19.495199999999997</v>
          </cell>
        </row>
        <row r="3755">
          <cell r="E3755">
            <v>3752</v>
          </cell>
          <cell r="F3755">
            <v>19.500399999999999</v>
          </cell>
        </row>
        <row r="3756">
          <cell r="E3756">
            <v>3753</v>
          </cell>
          <cell r="F3756">
            <v>19.505599999999998</v>
          </cell>
        </row>
        <row r="3757">
          <cell r="E3757">
            <v>3754</v>
          </cell>
          <cell r="F3757">
            <v>19.510799999999996</v>
          </cell>
        </row>
        <row r="3758">
          <cell r="E3758">
            <v>3755</v>
          </cell>
          <cell r="F3758">
            <v>19.515999999999998</v>
          </cell>
        </row>
        <row r="3759">
          <cell r="E3759">
            <v>3756</v>
          </cell>
          <cell r="F3759">
            <v>19.521199999999997</v>
          </cell>
        </row>
        <row r="3760">
          <cell r="E3760">
            <v>3757</v>
          </cell>
          <cell r="F3760">
            <v>19.526399999999999</v>
          </cell>
        </row>
        <row r="3761">
          <cell r="E3761">
            <v>3758</v>
          </cell>
          <cell r="F3761">
            <v>19.531599999999997</v>
          </cell>
        </row>
        <row r="3762">
          <cell r="E3762">
            <v>3759</v>
          </cell>
          <cell r="F3762">
            <v>19.536799999999996</v>
          </cell>
        </row>
        <row r="3763">
          <cell r="E3763">
            <v>3760</v>
          </cell>
          <cell r="F3763">
            <v>19.541999999999998</v>
          </cell>
        </row>
        <row r="3764">
          <cell r="E3764">
            <v>3761</v>
          </cell>
          <cell r="F3764">
            <v>19.547199999999997</v>
          </cell>
        </row>
        <row r="3765">
          <cell r="E3765">
            <v>3762</v>
          </cell>
          <cell r="F3765">
            <v>19.552399999999999</v>
          </cell>
        </row>
        <row r="3766">
          <cell r="E3766">
            <v>3763</v>
          </cell>
          <cell r="F3766">
            <v>19.557599999999997</v>
          </cell>
        </row>
        <row r="3767">
          <cell r="E3767">
            <v>3764</v>
          </cell>
          <cell r="F3767">
            <v>19.562799999999999</v>
          </cell>
        </row>
        <row r="3768">
          <cell r="E3768">
            <v>3765</v>
          </cell>
          <cell r="F3768">
            <v>19.567999999999998</v>
          </cell>
        </row>
        <row r="3769">
          <cell r="E3769">
            <v>3766</v>
          </cell>
          <cell r="F3769">
            <v>19.573199999999996</v>
          </cell>
        </row>
        <row r="3770">
          <cell r="E3770">
            <v>3767</v>
          </cell>
          <cell r="F3770">
            <v>19.578399999999998</v>
          </cell>
        </row>
        <row r="3771">
          <cell r="E3771">
            <v>3768</v>
          </cell>
          <cell r="F3771">
            <v>19.583599999999997</v>
          </cell>
        </row>
        <row r="3772">
          <cell r="E3772">
            <v>3769</v>
          </cell>
          <cell r="F3772">
            <v>19.588799999999999</v>
          </cell>
        </row>
        <row r="3773">
          <cell r="E3773">
            <v>3770</v>
          </cell>
          <cell r="F3773">
            <v>19.593999999999998</v>
          </cell>
        </row>
        <row r="3774">
          <cell r="E3774">
            <v>3771</v>
          </cell>
          <cell r="F3774">
            <v>19.599199999999996</v>
          </cell>
        </row>
        <row r="3775">
          <cell r="E3775">
            <v>3772</v>
          </cell>
          <cell r="F3775">
            <v>19.604399999999998</v>
          </cell>
        </row>
        <row r="3776">
          <cell r="E3776">
            <v>3773</v>
          </cell>
          <cell r="F3776">
            <v>19.609599999999997</v>
          </cell>
        </row>
        <row r="3777">
          <cell r="E3777">
            <v>3774</v>
          </cell>
          <cell r="F3777">
            <v>19.614799999999999</v>
          </cell>
        </row>
        <row r="3778">
          <cell r="E3778">
            <v>3775</v>
          </cell>
          <cell r="F3778">
            <v>19.619999999999997</v>
          </cell>
        </row>
        <row r="3779">
          <cell r="E3779">
            <v>3776</v>
          </cell>
          <cell r="F3779">
            <v>19.625199999999996</v>
          </cell>
        </row>
        <row r="3780">
          <cell r="E3780">
            <v>3777</v>
          </cell>
          <cell r="F3780">
            <v>19.630399999999998</v>
          </cell>
        </row>
        <row r="3781">
          <cell r="E3781">
            <v>3778</v>
          </cell>
          <cell r="F3781">
            <v>19.635599999999997</v>
          </cell>
        </row>
        <row r="3782">
          <cell r="E3782">
            <v>3779</v>
          </cell>
          <cell r="F3782">
            <v>19.640799999999999</v>
          </cell>
        </row>
        <row r="3783">
          <cell r="E3783">
            <v>3780</v>
          </cell>
          <cell r="F3783">
            <v>19.645999999999997</v>
          </cell>
        </row>
        <row r="3784">
          <cell r="E3784">
            <v>3781</v>
          </cell>
          <cell r="F3784">
            <v>19.651199999999996</v>
          </cell>
        </row>
        <row r="3785">
          <cell r="E3785">
            <v>3782</v>
          </cell>
          <cell r="F3785">
            <v>19.656399999999998</v>
          </cell>
        </row>
        <row r="3786">
          <cell r="E3786">
            <v>3783</v>
          </cell>
          <cell r="F3786">
            <v>19.661599999999996</v>
          </cell>
        </row>
        <row r="3787">
          <cell r="E3787">
            <v>3784</v>
          </cell>
          <cell r="F3787">
            <v>19.666799999999999</v>
          </cell>
        </row>
        <row r="3788">
          <cell r="E3788">
            <v>3785</v>
          </cell>
          <cell r="F3788">
            <v>19.671999999999997</v>
          </cell>
        </row>
        <row r="3789">
          <cell r="E3789">
            <v>3786</v>
          </cell>
          <cell r="F3789">
            <v>19.677199999999999</v>
          </cell>
        </row>
        <row r="3790">
          <cell r="E3790">
            <v>3787</v>
          </cell>
          <cell r="F3790">
            <v>19.682399999999998</v>
          </cell>
        </row>
        <row r="3791">
          <cell r="E3791">
            <v>3788</v>
          </cell>
          <cell r="F3791">
            <v>19.687599999999996</v>
          </cell>
        </row>
        <row r="3792">
          <cell r="E3792">
            <v>3789</v>
          </cell>
          <cell r="F3792">
            <v>19.692799999999998</v>
          </cell>
        </row>
        <row r="3793">
          <cell r="E3793">
            <v>3790</v>
          </cell>
          <cell r="F3793">
            <v>19.697999999999997</v>
          </cell>
        </row>
        <row r="3794">
          <cell r="E3794">
            <v>3791</v>
          </cell>
          <cell r="F3794">
            <v>19.703199999999999</v>
          </cell>
        </row>
        <row r="3795">
          <cell r="E3795">
            <v>3792</v>
          </cell>
          <cell r="F3795">
            <v>19.708399999999997</v>
          </cell>
        </row>
        <row r="3796">
          <cell r="E3796">
            <v>3793</v>
          </cell>
          <cell r="F3796">
            <v>19.713599999999996</v>
          </cell>
        </row>
        <row r="3797">
          <cell r="E3797">
            <v>3794</v>
          </cell>
          <cell r="F3797">
            <v>19.718799999999998</v>
          </cell>
        </row>
        <row r="3798">
          <cell r="E3798">
            <v>3795</v>
          </cell>
          <cell r="F3798">
            <v>19.723999999999997</v>
          </cell>
        </row>
        <row r="3799">
          <cell r="E3799">
            <v>3796</v>
          </cell>
          <cell r="F3799">
            <v>19.729199999999999</v>
          </cell>
        </row>
        <row r="3800">
          <cell r="E3800">
            <v>3797</v>
          </cell>
          <cell r="F3800">
            <v>19.734399999999997</v>
          </cell>
        </row>
        <row r="3801">
          <cell r="E3801">
            <v>3798</v>
          </cell>
          <cell r="F3801">
            <v>19.739599999999996</v>
          </cell>
        </row>
        <row r="3802">
          <cell r="E3802">
            <v>3799</v>
          </cell>
          <cell r="F3802">
            <v>19.744799999999998</v>
          </cell>
        </row>
        <row r="3803">
          <cell r="E3803">
            <v>3800</v>
          </cell>
          <cell r="F3803">
            <v>19.75</v>
          </cell>
        </row>
        <row r="3804">
          <cell r="E3804">
            <v>3801</v>
          </cell>
          <cell r="F3804">
            <v>19.754199999999997</v>
          </cell>
        </row>
        <row r="3805">
          <cell r="E3805">
            <v>3802</v>
          </cell>
          <cell r="F3805">
            <v>19.758399999999998</v>
          </cell>
        </row>
        <row r="3806">
          <cell r="E3806">
            <v>3803</v>
          </cell>
          <cell r="F3806">
            <v>19.762599999999999</v>
          </cell>
        </row>
        <row r="3807">
          <cell r="E3807">
            <v>3804</v>
          </cell>
          <cell r="F3807">
            <v>19.7668</v>
          </cell>
        </row>
        <row r="3808">
          <cell r="E3808">
            <v>3805</v>
          </cell>
          <cell r="F3808">
            <v>19.771000000000001</v>
          </cell>
        </row>
        <row r="3809">
          <cell r="E3809">
            <v>3806</v>
          </cell>
          <cell r="F3809">
            <v>19.775199999999998</v>
          </cell>
        </row>
        <row r="3810">
          <cell r="E3810">
            <v>3807</v>
          </cell>
          <cell r="F3810">
            <v>19.779399999999999</v>
          </cell>
        </row>
        <row r="3811">
          <cell r="E3811">
            <v>3808</v>
          </cell>
          <cell r="F3811">
            <v>19.7836</v>
          </cell>
        </row>
        <row r="3812">
          <cell r="E3812">
            <v>3809</v>
          </cell>
          <cell r="F3812">
            <v>19.787800000000001</v>
          </cell>
        </row>
        <row r="3813">
          <cell r="E3813">
            <v>3810</v>
          </cell>
          <cell r="F3813">
            <v>19.791999999999998</v>
          </cell>
        </row>
        <row r="3814">
          <cell r="E3814">
            <v>3811</v>
          </cell>
          <cell r="F3814">
            <v>19.796199999999999</v>
          </cell>
        </row>
        <row r="3815">
          <cell r="E3815">
            <v>3812</v>
          </cell>
          <cell r="F3815">
            <v>19.8004</v>
          </cell>
        </row>
        <row r="3816">
          <cell r="E3816">
            <v>3813</v>
          </cell>
          <cell r="F3816">
            <v>19.804599999999997</v>
          </cell>
        </row>
        <row r="3817">
          <cell r="E3817">
            <v>3814</v>
          </cell>
          <cell r="F3817">
            <v>19.808799999999998</v>
          </cell>
        </row>
        <row r="3818">
          <cell r="E3818">
            <v>3815</v>
          </cell>
          <cell r="F3818">
            <v>19.812999999999999</v>
          </cell>
        </row>
        <row r="3819">
          <cell r="E3819">
            <v>3816</v>
          </cell>
          <cell r="F3819">
            <v>19.8172</v>
          </cell>
        </row>
        <row r="3820">
          <cell r="E3820">
            <v>3817</v>
          </cell>
          <cell r="F3820">
            <v>19.821399999999997</v>
          </cell>
        </row>
        <row r="3821">
          <cell r="E3821">
            <v>3818</v>
          </cell>
          <cell r="F3821">
            <v>19.825599999999998</v>
          </cell>
        </row>
        <row r="3822">
          <cell r="E3822">
            <v>3819</v>
          </cell>
          <cell r="F3822">
            <v>19.829799999999999</v>
          </cell>
        </row>
        <row r="3823">
          <cell r="E3823">
            <v>3820</v>
          </cell>
          <cell r="F3823">
            <v>19.834</v>
          </cell>
        </row>
        <row r="3824">
          <cell r="E3824">
            <v>3821</v>
          </cell>
          <cell r="F3824">
            <v>19.838199999999997</v>
          </cell>
        </row>
        <row r="3825">
          <cell r="E3825">
            <v>3822</v>
          </cell>
          <cell r="F3825">
            <v>19.842399999999998</v>
          </cell>
        </row>
        <row r="3826">
          <cell r="E3826">
            <v>3823</v>
          </cell>
          <cell r="F3826">
            <v>19.846599999999999</v>
          </cell>
        </row>
        <row r="3827">
          <cell r="E3827">
            <v>3824</v>
          </cell>
          <cell r="F3827">
            <v>19.8508</v>
          </cell>
        </row>
        <row r="3828">
          <cell r="E3828">
            <v>3825</v>
          </cell>
          <cell r="F3828">
            <v>19.854999999999997</v>
          </cell>
        </row>
        <row r="3829">
          <cell r="E3829">
            <v>3826</v>
          </cell>
          <cell r="F3829">
            <v>19.859199999999998</v>
          </cell>
        </row>
        <row r="3830">
          <cell r="E3830">
            <v>3827</v>
          </cell>
          <cell r="F3830">
            <v>19.863399999999999</v>
          </cell>
        </row>
        <row r="3831">
          <cell r="E3831">
            <v>3828</v>
          </cell>
          <cell r="F3831">
            <v>19.867599999999999</v>
          </cell>
        </row>
        <row r="3832">
          <cell r="E3832">
            <v>3829</v>
          </cell>
          <cell r="F3832">
            <v>19.871799999999997</v>
          </cell>
        </row>
        <row r="3833">
          <cell r="E3833">
            <v>3830</v>
          </cell>
          <cell r="F3833">
            <v>19.875999999999998</v>
          </cell>
        </row>
        <row r="3834">
          <cell r="E3834">
            <v>3831</v>
          </cell>
          <cell r="F3834">
            <v>19.880199999999999</v>
          </cell>
        </row>
        <row r="3835">
          <cell r="E3835">
            <v>3832</v>
          </cell>
          <cell r="F3835">
            <v>19.884399999999999</v>
          </cell>
        </row>
        <row r="3836">
          <cell r="E3836">
            <v>3833</v>
          </cell>
          <cell r="F3836">
            <v>19.888599999999997</v>
          </cell>
        </row>
        <row r="3837">
          <cell r="E3837">
            <v>3834</v>
          </cell>
          <cell r="F3837">
            <v>19.892799999999998</v>
          </cell>
        </row>
        <row r="3838">
          <cell r="E3838">
            <v>3835</v>
          </cell>
          <cell r="F3838">
            <v>19.896999999999998</v>
          </cell>
        </row>
        <row r="3839">
          <cell r="E3839">
            <v>3836</v>
          </cell>
          <cell r="F3839">
            <v>19.901199999999999</v>
          </cell>
        </row>
        <row r="3840">
          <cell r="E3840">
            <v>3837</v>
          </cell>
          <cell r="F3840">
            <v>19.905399999999997</v>
          </cell>
        </row>
        <row r="3841">
          <cell r="E3841">
            <v>3838</v>
          </cell>
          <cell r="F3841">
            <v>19.909599999999998</v>
          </cell>
        </row>
        <row r="3842">
          <cell r="E3842">
            <v>3839</v>
          </cell>
          <cell r="F3842">
            <v>19.913799999999998</v>
          </cell>
        </row>
        <row r="3843">
          <cell r="E3843">
            <v>3840</v>
          </cell>
          <cell r="F3843">
            <v>19.917999999999999</v>
          </cell>
        </row>
        <row r="3844">
          <cell r="E3844">
            <v>3841</v>
          </cell>
          <cell r="F3844">
            <v>19.922199999999997</v>
          </cell>
        </row>
        <row r="3845">
          <cell r="E3845">
            <v>3842</v>
          </cell>
          <cell r="F3845">
            <v>19.926399999999997</v>
          </cell>
        </row>
        <row r="3846">
          <cell r="E3846">
            <v>3843</v>
          </cell>
          <cell r="F3846">
            <v>19.930599999999998</v>
          </cell>
        </row>
        <row r="3847">
          <cell r="E3847">
            <v>3844</v>
          </cell>
          <cell r="F3847">
            <v>19.934799999999999</v>
          </cell>
        </row>
        <row r="3848">
          <cell r="E3848">
            <v>3845</v>
          </cell>
          <cell r="F3848">
            <v>19.938999999999997</v>
          </cell>
        </row>
        <row r="3849">
          <cell r="E3849">
            <v>3846</v>
          </cell>
          <cell r="F3849">
            <v>19.943199999999997</v>
          </cell>
        </row>
        <row r="3850">
          <cell r="E3850">
            <v>3847</v>
          </cell>
          <cell r="F3850">
            <v>19.947399999999998</v>
          </cell>
        </row>
        <row r="3851">
          <cell r="E3851">
            <v>3848</v>
          </cell>
          <cell r="F3851">
            <v>19.951599999999999</v>
          </cell>
        </row>
        <row r="3852">
          <cell r="E3852">
            <v>3849</v>
          </cell>
          <cell r="F3852">
            <v>19.955799999999996</v>
          </cell>
        </row>
        <row r="3853">
          <cell r="E3853">
            <v>3850</v>
          </cell>
          <cell r="F3853">
            <v>19.959999999999997</v>
          </cell>
        </row>
        <row r="3854">
          <cell r="E3854">
            <v>3851</v>
          </cell>
          <cell r="F3854">
            <v>19.964199999999998</v>
          </cell>
        </row>
        <row r="3855">
          <cell r="E3855">
            <v>3852</v>
          </cell>
          <cell r="F3855">
            <v>19.968399999999999</v>
          </cell>
        </row>
        <row r="3856">
          <cell r="E3856">
            <v>3853</v>
          </cell>
          <cell r="F3856">
            <v>19.9726</v>
          </cell>
        </row>
        <row r="3857">
          <cell r="E3857">
            <v>3854</v>
          </cell>
          <cell r="F3857">
            <v>19.976799999999997</v>
          </cell>
        </row>
        <row r="3858">
          <cell r="E3858">
            <v>3855</v>
          </cell>
          <cell r="F3858">
            <v>19.980999999999998</v>
          </cell>
        </row>
        <row r="3859">
          <cell r="E3859">
            <v>3856</v>
          </cell>
          <cell r="F3859">
            <v>19.985199999999999</v>
          </cell>
        </row>
        <row r="3860">
          <cell r="E3860">
            <v>3857</v>
          </cell>
          <cell r="F3860">
            <v>19.9894</v>
          </cell>
        </row>
        <row r="3861">
          <cell r="E3861">
            <v>3858</v>
          </cell>
          <cell r="F3861">
            <v>19.993599999999997</v>
          </cell>
        </row>
        <row r="3862">
          <cell r="E3862">
            <v>3859</v>
          </cell>
          <cell r="F3862">
            <v>19.997799999999998</v>
          </cell>
        </row>
        <row r="3863">
          <cell r="E3863">
            <v>3860</v>
          </cell>
          <cell r="F3863">
            <v>20.001999999999999</v>
          </cell>
        </row>
        <row r="3864">
          <cell r="E3864">
            <v>3861</v>
          </cell>
          <cell r="F3864">
            <v>20.0062</v>
          </cell>
        </row>
        <row r="3865">
          <cell r="E3865">
            <v>3862</v>
          </cell>
          <cell r="F3865">
            <v>20.010399999999997</v>
          </cell>
        </row>
        <row r="3866">
          <cell r="E3866">
            <v>3863</v>
          </cell>
          <cell r="F3866">
            <v>20.014599999999998</v>
          </cell>
        </row>
        <row r="3867">
          <cell r="E3867">
            <v>3864</v>
          </cell>
          <cell r="F3867">
            <v>20.018799999999999</v>
          </cell>
        </row>
        <row r="3868">
          <cell r="E3868">
            <v>3865</v>
          </cell>
          <cell r="F3868">
            <v>20.023</v>
          </cell>
        </row>
        <row r="3869">
          <cell r="E3869">
            <v>3866</v>
          </cell>
          <cell r="F3869">
            <v>20.027199999999997</v>
          </cell>
        </row>
        <row r="3870">
          <cell r="E3870">
            <v>3867</v>
          </cell>
          <cell r="F3870">
            <v>20.031399999999998</v>
          </cell>
        </row>
        <row r="3871">
          <cell r="E3871">
            <v>3868</v>
          </cell>
          <cell r="F3871">
            <v>20.035599999999999</v>
          </cell>
        </row>
        <row r="3872">
          <cell r="E3872">
            <v>3869</v>
          </cell>
          <cell r="F3872">
            <v>20.0398</v>
          </cell>
        </row>
        <row r="3873">
          <cell r="E3873">
            <v>3870</v>
          </cell>
          <cell r="F3873">
            <v>20.043999999999997</v>
          </cell>
        </row>
        <row r="3874">
          <cell r="E3874">
            <v>3871</v>
          </cell>
          <cell r="F3874">
            <v>20.048199999999998</v>
          </cell>
        </row>
        <row r="3875">
          <cell r="E3875">
            <v>3872</v>
          </cell>
          <cell r="F3875">
            <v>20.052399999999999</v>
          </cell>
        </row>
        <row r="3876">
          <cell r="E3876">
            <v>3873</v>
          </cell>
          <cell r="F3876">
            <v>20.0566</v>
          </cell>
        </row>
        <row r="3877">
          <cell r="E3877">
            <v>3874</v>
          </cell>
          <cell r="F3877">
            <v>20.060799999999997</v>
          </cell>
        </row>
        <row r="3878">
          <cell r="E3878">
            <v>3875</v>
          </cell>
          <cell r="F3878">
            <v>20.064999999999998</v>
          </cell>
        </row>
        <row r="3879">
          <cell r="E3879">
            <v>3876</v>
          </cell>
          <cell r="F3879">
            <v>20.069199999999999</v>
          </cell>
        </row>
        <row r="3880">
          <cell r="E3880">
            <v>3877</v>
          </cell>
          <cell r="F3880">
            <v>20.073399999999999</v>
          </cell>
        </row>
        <row r="3881">
          <cell r="E3881">
            <v>3878</v>
          </cell>
          <cell r="F3881">
            <v>20.077599999999997</v>
          </cell>
        </row>
        <row r="3882">
          <cell r="E3882">
            <v>3879</v>
          </cell>
          <cell r="F3882">
            <v>20.081799999999998</v>
          </cell>
        </row>
        <row r="3883">
          <cell r="E3883">
            <v>3880</v>
          </cell>
          <cell r="F3883">
            <v>20.085999999999999</v>
          </cell>
        </row>
        <row r="3884">
          <cell r="E3884">
            <v>3881</v>
          </cell>
          <cell r="F3884">
            <v>20.090199999999999</v>
          </cell>
        </row>
        <row r="3885">
          <cell r="E3885">
            <v>3882</v>
          </cell>
          <cell r="F3885">
            <v>20.094399999999997</v>
          </cell>
        </row>
        <row r="3886">
          <cell r="E3886">
            <v>3883</v>
          </cell>
          <cell r="F3886">
            <v>20.098599999999998</v>
          </cell>
        </row>
        <row r="3887">
          <cell r="E3887">
            <v>3884</v>
          </cell>
          <cell r="F3887">
            <v>20.102799999999998</v>
          </cell>
        </row>
        <row r="3888">
          <cell r="E3888">
            <v>3885</v>
          </cell>
          <cell r="F3888">
            <v>20.106999999999999</v>
          </cell>
        </row>
        <row r="3889">
          <cell r="E3889">
            <v>3886</v>
          </cell>
          <cell r="F3889">
            <v>20.111199999999997</v>
          </cell>
        </row>
        <row r="3890">
          <cell r="E3890">
            <v>3887</v>
          </cell>
          <cell r="F3890">
            <v>20.115399999999998</v>
          </cell>
        </row>
        <row r="3891">
          <cell r="E3891">
            <v>3888</v>
          </cell>
          <cell r="F3891">
            <v>20.119599999999998</v>
          </cell>
        </row>
        <row r="3892">
          <cell r="E3892">
            <v>3889</v>
          </cell>
          <cell r="F3892">
            <v>20.123799999999999</v>
          </cell>
        </row>
        <row r="3893">
          <cell r="E3893">
            <v>3890</v>
          </cell>
          <cell r="F3893">
            <v>20.127999999999997</v>
          </cell>
        </row>
        <row r="3894">
          <cell r="E3894">
            <v>3891</v>
          </cell>
          <cell r="F3894">
            <v>20.132199999999997</v>
          </cell>
        </row>
        <row r="3895">
          <cell r="E3895">
            <v>3892</v>
          </cell>
          <cell r="F3895">
            <v>20.136399999999998</v>
          </cell>
        </row>
        <row r="3896">
          <cell r="E3896">
            <v>3893</v>
          </cell>
          <cell r="F3896">
            <v>20.140599999999999</v>
          </cell>
        </row>
        <row r="3897">
          <cell r="E3897">
            <v>3894</v>
          </cell>
          <cell r="F3897">
            <v>20.144799999999996</v>
          </cell>
        </row>
        <row r="3898">
          <cell r="E3898">
            <v>3895</v>
          </cell>
          <cell r="F3898">
            <v>20.148999999999997</v>
          </cell>
        </row>
        <row r="3899">
          <cell r="E3899">
            <v>3896</v>
          </cell>
          <cell r="F3899">
            <v>20.153199999999998</v>
          </cell>
        </row>
        <row r="3900">
          <cell r="E3900">
            <v>3897</v>
          </cell>
          <cell r="F3900">
            <v>20.157399999999999</v>
          </cell>
        </row>
        <row r="3901">
          <cell r="E3901">
            <v>3898</v>
          </cell>
          <cell r="F3901">
            <v>20.161599999999996</v>
          </cell>
        </row>
        <row r="3902">
          <cell r="E3902">
            <v>3899</v>
          </cell>
          <cell r="F3902">
            <v>20.165799999999997</v>
          </cell>
        </row>
        <row r="3903">
          <cell r="E3903">
            <v>3900</v>
          </cell>
          <cell r="F3903">
            <v>20.170000000000002</v>
          </cell>
        </row>
        <row r="3904">
          <cell r="E3904">
            <v>3901</v>
          </cell>
          <cell r="F3904">
            <v>20.173300000000001</v>
          </cell>
        </row>
        <row r="3905">
          <cell r="E3905">
            <v>3902</v>
          </cell>
          <cell r="F3905">
            <v>20.176600000000001</v>
          </cell>
        </row>
        <row r="3906">
          <cell r="E3906">
            <v>3903</v>
          </cell>
          <cell r="F3906">
            <v>20.1799</v>
          </cell>
        </row>
        <row r="3907">
          <cell r="E3907">
            <v>3904</v>
          </cell>
          <cell r="F3907">
            <v>20.183199999999999</v>
          </cell>
        </row>
        <row r="3908">
          <cell r="E3908">
            <v>3905</v>
          </cell>
          <cell r="F3908">
            <v>20.186499999999999</v>
          </cell>
        </row>
        <row r="3909">
          <cell r="E3909">
            <v>3906</v>
          </cell>
          <cell r="F3909">
            <v>20.189799999999998</v>
          </cell>
        </row>
        <row r="3910">
          <cell r="E3910">
            <v>3907</v>
          </cell>
          <cell r="F3910">
            <v>20.193100000000001</v>
          </cell>
        </row>
        <row r="3911">
          <cell r="E3911">
            <v>3908</v>
          </cell>
          <cell r="F3911">
            <v>20.196400000000001</v>
          </cell>
        </row>
        <row r="3912">
          <cell r="E3912">
            <v>3909</v>
          </cell>
          <cell r="F3912">
            <v>20.1997</v>
          </cell>
        </row>
        <row r="3913">
          <cell r="E3913">
            <v>3910</v>
          </cell>
          <cell r="F3913">
            <v>20.202999999999999</v>
          </cell>
        </row>
        <row r="3914">
          <cell r="E3914">
            <v>3911</v>
          </cell>
          <cell r="F3914">
            <v>20.206299999999999</v>
          </cell>
        </row>
        <row r="3915">
          <cell r="E3915">
            <v>3912</v>
          </cell>
          <cell r="F3915">
            <v>20.209599999999998</v>
          </cell>
        </row>
        <row r="3916">
          <cell r="E3916">
            <v>3913</v>
          </cell>
          <cell r="F3916">
            <v>20.212900000000001</v>
          </cell>
        </row>
        <row r="3917">
          <cell r="E3917">
            <v>3914</v>
          </cell>
          <cell r="F3917">
            <v>20.216200000000001</v>
          </cell>
        </row>
        <row r="3918">
          <cell r="E3918">
            <v>3915</v>
          </cell>
          <cell r="F3918">
            <v>20.2195</v>
          </cell>
        </row>
        <row r="3919">
          <cell r="E3919">
            <v>3916</v>
          </cell>
          <cell r="F3919">
            <v>20.222799999999999</v>
          </cell>
        </row>
        <row r="3920">
          <cell r="E3920">
            <v>3917</v>
          </cell>
          <cell r="F3920">
            <v>20.226099999999999</v>
          </cell>
        </row>
        <row r="3921">
          <cell r="E3921">
            <v>3918</v>
          </cell>
          <cell r="F3921">
            <v>20.229399999999998</v>
          </cell>
        </row>
        <row r="3922">
          <cell r="E3922">
            <v>3919</v>
          </cell>
          <cell r="F3922">
            <v>20.232700000000001</v>
          </cell>
        </row>
        <row r="3923">
          <cell r="E3923">
            <v>3920</v>
          </cell>
          <cell r="F3923">
            <v>20.236000000000001</v>
          </cell>
        </row>
        <row r="3924">
          <cell r="E3924">
            <v>3921</v>
          </cell>
          <cell r="F3924">
            <v>20.2393</v>
          </cell>
        </row>
        <row r="3925">
          <cell r="E3925">
            <v>3922</v>
          </cell>
          <cell r="F3925">
            <v>20.242599999999999</v>
          </cell>
        </row>
        <row r="3926">
          <cell r="E3926">
            <v>3923</v>
          </cell>
          <cell r="F3926">
            <v>20.245899999999999</v>
          </cell>
        </row>
        <row r="3927">
          <cell r="E3927">
            <v>3924</v>
          </cell>
          <cell r="F3927">
            <v>20.249199999999998</v>
          </cell>
        </row>
        <row r="3928">
          <cell r="E3928">
            <v>3925</v>
          </cell>
          <cell r="F3928">
            <v>20.252500000000001</v>
          </cell>
        </row>
        <row r="3929">
          <cell r="E3929">
            <v>3926</v>
          </cell>
          <cell r="F3929">
            <v>20.255800000000001</v>
          </cell>
        </row>
        <row r="3930">
          <cell r="E3930">
            <v>3927</v>
          </cell>
          <cell r="F3930">
            <v>20.2591</v>
          </cell>
        </row>
        <row r="3931">
          <cell r="E3931">
            <v>3928</v>
          </cell>
          <cell r="F3931">
            <v>20.2624</v>
          </cell>
        </row>
        <row r="3932">
          <cell r="E3932">
            <v>3929</v>
          </cell>
          <cell r="F3932">
            <v>20.265699999999999</v>
          </cell>
        </row>
        <row r="3933">
          <cell r="E3933">
            <v>3930</v>
          </cell>
          <cell r="F3933">
            <v>20.268999999999998</v>
          </cell>
        </row>
        <row r="3934">
          <cell r="E3934">
            <v>3931</v>
          </cell>
          <cell r="F3934">
            <v>20.272300000000001</v>
          </cell>
        </row>
        <row r="3935">
          <cell r="E3935">
            <v>3932</v>
          </cell>
          <cell r="F3935">
            <v>20.275600000000001</v>
          </cell>
        </row>
        <row r="3936">
          <cell r="E3936">
            <v>3933</v>
          </cell>
          <cell r="F3936">
            <v>20.2789</v>
          </cell>
        </row>
        <row r="3937">
          <cell r="E3937">
            <v>3934</v>
          </cell>
          <cell r="F3937">
            <v>20.2822</v>
          </cell>
        </row>
        <row r="3938">
          <cell r="E3938">
            <v>3935</v>
          </cell>
          <cell r="F3938">
            <v>20.285499999999999</v>
          </cell>
        </row>
        <row r="3939">
          <cell r="E3939">
            <v>3936</v>
          </cell>
          <cell r="F3939">
            <v>20.288799999999998</v>
          </cell>
        </row>
        <row r="3940">
          <cell r="E3940">
            <v>3937</v>
          </cell>
          <cell r="F3940">
            <v>20.292100000000001</v>
          </cell>
        </row>
        <row r="3941">
          <cell r="E3941">
            <v>3938</v>
          </cell>
          <cell r="F3941">
            <v>20.295400000000001</v>
          </cell>
        </row>
        <row r="3942">
          <cell r="E3942">
            <v>3939</v>
          </cell>
          <cell r="F3942">
            <v>20.2987</v>
          </cell>
        </row>
        <row r="3943">
          <cell r="E3943">
            <v>3940</v>
          </cell>
          <cell r="F3943">
            <v>20.302</v>
          </cell>
        </row>
        <row r="3944">
          <cell r="E3944">
            <v>3941</v>
          </cell>
          <cell r="F3944">
            <v>20.305299999999999</v>
          </cell>
        </row>
        <row r="3945">
          <cell r="E3945">
            <v>3942</v>
          </cell>
          <cell r="F3945">
            <v>20.308599999999998</v>
          </cell>
        </row>
        <row r="3946">
          <cell r="E3946">
            <v>3943</v>
          </cell>
          <cell r="F3946">
            <v>20.311900000000001</v>
          </cell>
        </row>
        <row r="3947">
          <cell r="E3947">
            <v>3944</v>
          </cell>
          <cell r="F3947">
            <v>20.315200000000001</v>
          </cell>
        </row>
        <row r="3948">
          <cell r="E3948">
            <v>3945</v>
          </cell>
          <cell r="F3948">
            <v>20.3185</v>
          </cell>
        </row>
        <row r="3949">
          <cell r="E3949">
            <v>3946</v>
          </cell>
          <cell r="F3949">
            <v>20.3218</v>
          </cell>
        </row>
        <row r="3950">
          <cell r="E3950">
            <v>3947</v>
          </cell>
          <cell r="F3950">
            <v>20.325099999999999</v>
          </cell>
        </row>
        <row r="3951">
          <cell r="E3951">
            <v>3948</v>
          </cell>
          <cell r="F3951">
            <v>20.328399999999998</v>
          </cell>
        </row>
        <row r="3952">
          <cell r="E3952">
            <v>3949</v>
          </cell>
          <cell r="F3952">
            <v>20.331700000000001</v>
          </cell>
        </row>
        <row r="3953">
          <cell r="E3953">
            <v>3950</v>
          </cell>
          <cell r="F3953">
            <v>20.335000000000001</v>
          </cell>
        </row>
        <row r="3954">
          <cell r="E3954">
            <v>3951</v>
          </cell>
          <cell r="F3954">
            <v>20.3383</v>
          </cell>
        </row>
        <row r="3955">
          <cell r="E3955">
            <v>3952</v>
          </cell>
          <cell r="F3955">
            <v>20.3416</v>
          </cell>
        </row>
        <row r="3956">
          <cell r="E3956">
            <v>3953</v>
          </cell>
          <cell r="F3956">
            <v>20.344899999999999</v>
          </cell>
        </row>
        <row r="3957">
          <cell r="E3957">
            <v>3954</v>
          </cell>
          <cell r="F3957">
            <v>20.348199999999999</v>
          </cell>
        </row>
        <row r="3958">
          <cell r="E3958">
            <v>3955</v>
          </cell>
          <cell r="F3958">
            <v>20.351500000000001</v>
          </cell>
        </row>
        <row r="3959">
          <cell r="E3959">
            <v>3956</v>
          </cell>
          <cell r="F3959">
            <v>20.354800000000001</v>
          </cell>
        </row>
        <row r="3960">
          <cell r="E3960">
            <v>3957</v>
          </cell>
          <cell r="F3960">
            <v>20.3581</v>
          </cell>
        </row>
        <row r="3961">
          <cell r="E3961">
            <v>3958</v>
          </cell>
          <cell r="F3961">
            <v>20.3614</v>
          </cell>
        </row>
        <row r="3962">
          <cell r="E3962">
            <v>3959</v>
          </cell>
          <cell r="F3962">
            <v>20.364699999999999</v>
          </cell>
        </row>
        <row r="3963">
          <cell r="E3963">
            <v>3960</v>
          </cell>
          <cell r="F3963">
            <v>20.367999999999999</v>
          </cell>
        </row>
        <row r="3964">
          <cell r="E3964">
            <v>3961</v>
          </cell>
          <cell r="F3964">
            <v>20.371300000000002</v>
          </cell>
        </row>
        <row r="3965">
          <cell r="E3965">
            <v>3962</v>
          </cell>
          <cell r="F3965">
            <v>20.374600000000001</v>
          </cell>
        </row>
        <row r="3966">
          <cell r="E3966">
            <v>3963</v>
          </cell>
          <cell r="F3966">
            <v>20.3779</v>
          </cell>
        </row>
        <row r="3967">
          <cell r="E3967">
            <v>3964</v>
          </cell>
          <cell r="F3967">
            <v>20.3812</v>
          </cell>
        </row>
        <row r="3968">
          <cell r="E3968">
            <v>3965</v>
          </cell>
          <cell r="F3968">
            <v>20.384499999999999</v>
          </cell>
        </row>
        <row r="3969">
          <cell r="E3969">
            <v>3966</v>
          </cell>
          <cell r="F3969">
            <v>20.387799999999999</v>
          </cell>
        </row>
        <row r="3970">
          <cell r="E3970">
            <v>3967</v>
          </cell>
          <cell r="F3970">
            <v>20.391099999999998</v>
          </cell>
        </row>
        <row r="3971">
          <cell r="E3971">
            <v>3968</v>
          </cell>
          <cell r="F3971">
            <v>20.394400000000001</v>
          </cell>
        </row>
        <row r="3972">
          <cell r="E3972">
            <v>3969</v>
          </cell>
          <cell r="F3972">
            <v>20.3977</v>
          </cell>
        </row>
        <row r="3973">
          <cell r="E3973">
            <v>3970</v>
          </cell>
          <cell r="F3973">
            <v>20.401</v>
          </cell>
        </row>
        <row r="3974">
          <cell r="E3974">
            <v>3971</v>
          </cell>
          <cell r="F3974">
            <v>20.404299999999999</v>
          </cell>
        </row>
        <row r="3975">
          <cell r="E3975">
            <v>3972</v>
          </cell>
          <cell r="F3975">
            <v>20.407599999999999</v>
          </cell>
        </row>
        <row r="3976">
          <cell r="E3976">
            <v>3973</v>
          </cell>
          <cell r="F3976">
            <v>20.410899999999998</v>
          </cell>
        </row>
        <row r="3977">
          <cell r="E3977">
            <v>3974</v>
          </cell>
          <cell r="F3977">
            <v>20.414200000000001</v>
          </cell>
        </row>
        <row r="3978">
          <cell r="E3978">
            <v>3975</v>
          </cell>
          <cell r="F3978">
            <v>20.4175</v>
          </cell>
        </row>
        <row r="3979">
          <cell r="E3979">
            <v>3976</v>
          </cell>
          <cell r="F3979">
            <v>20.4208</v>
          </cell>
        </row>
        <row r="3980">
          <cell r="E3980">
            <v>3977</v>
          </cell>
          <cell r="F3980">
            <v>20.424099999999999</v>
          </cell>
        </row>
        <row r="3981">
          <cell r="E3981">
            <v>3978</v>
          </cell>
          <cell r="F3981">
            <v>20.427399999999999</v>
          </cell>
        </row>
        <row r="3982">
          <cell r="E3982">
            <v>3979</v>
          </cell>
          <cell r="F3982">
            <v>20.430699999999998</v>
          </cell>
        </row>
        <row r="3983">
          <cell r="E3983">
            <v>3980</v>
          </cell>
          <cell r="F3983">
            <v>20.434000000000001</v>
          </cell>
        </row>
        <row r="3984">
          <cell r="E3984">
            <v>3981</v>
          </cell>
          <cell r="F3984">
            <v>20.4373</v>
          </cell>
        </row>
        <row r="3985">
          <cell r="E3985">
            <v>3982</v>
          </cell>
          <cell r="F3985">
            <v>20.4406</v>
          </cell>
        </row>
        <row r="3986">
          <cell r="E3986">
            <v>3983</v>
          </cell>
          <cell r="F3986">
            <v>20.443899999999999</v>
          </cell>
        </row>
        <row r="3987">
          <cell r="E3987">
            <v>3984</v>
          </cell>
          <cell r="F3987">
            <v>20.447199999999999</v>
          </cell>
        </row>
        <row r="3988">
          <cell r="E3988">
            <v>3985</v>
          </cell>
          <cell r="F3988">
            <v>20.450499999999998</v>
          </cell>
        </row>
        <row r="3989">
          <cell r="E3989">
            <v>3986</v>
          </cell>
          <cell r="F3989">
            <v>20.453800000000001</v>
          </cell>
        </row>
        <row r="3990">
          <cell r="E3990">
            <v>3987</v>
          </cell>
          <cell r="F3990">
            <v>20.457100000000001</v>
          </cell>
        </row>
        <row r="3991">
          <cell r="E3991">
            <v>3988</v>
          </cell>
          <cell r="F3991">
            <v>20.4604</v>
          </cell>
        </row>
        <row r="3992">
          <cell r="E3992">
            <v>3989</v>
          </cell>
          <cell r="F3992">
            <v>20.463699999999999</v>
          </cell>
        </row>
        <row r="3993">
          <cell r="E3993">
            <v>3990</v>
          </cell>
          <cell r="F3993">
            <v>20.466999999999999</v>
          </cell>
        </row>
        <row r="3994">
          <cell r="E3994">
            <v>3991</v>
          </cell>
          <cell r="F3994">
            <v>20.470299999999998</v>
          </cell>
        </row>
        <row r="3995">
          <cell r="E3995">
            <v>3992</v>
          </cell>
          <cell r="F3995">
            <v>20.473600000000001</v>
          </cell>
        </row>
        <row r="3996">
          <cell r="E3996">
            <v>3993</v>
          </cell>
          <cell r="F3996">
            <v>20.476900000000001</v>
          </cell>
        </row>
        <row r="3997">
          <cell r="E3997">
            <v>3994</v>
          </cell>
          <cell r="F3997">
            <v>20.4802</v>
          </cell>
        </row>
        <row r="3998">
          <cell r="E3998">
            <v>3995</v>
          </cell>
          <cell r="F3998">
            <v>20.483499999999999</v>
          </cell>
        </row>
        <row r="3999">
          <cell r="E3999">
            <v>3996</v>
          </cell>
          <cell r="F3999">
            <v>20.486799999999999</v>
          </cell>
        </row>
        <row r="4000">
          <cell r="E4000">
            <v>3997</v>
          </cell>
          <cell r="F4000">
            <v>20.490099999999998</v>
          </cell>
        </row>
        <row r="4001">
          <cell r="E4001">
            <v>3998</v>
          </cell>
          <cell r="F4001">
            <v>20.493400000000001</v>
          </cell>
        </row>
        <row r="4002">
          <cell r="E4002">
            <v>3999</v>
          </cell>
          <cell r="F4002">
            <v>20.496700000000001</v>
          </cell>
        </row>
        <row r="4003">
          <cell r="E4003">
            <v>4000</v>
          </cell>
          <cell r="F4003">
            <v>20.5</v>
          </cell>
        </row>
      </sheetData>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tacion"/>
      <sheetName val="UG"/>
      <sheetName val="REDES"/>
      <sheetName val="A. CALIENTE"/>
      <sheetName val="LONTITUDES AF"/>
      <sheetName val="IMPULSION"/>
      <sheetName val="HIDRONEUMATICO"/>
      <sheetName val="UD"/>
      <sheetName val="MONTANTES"/>
      <sheetName val="COLECTORES"/>
      <sheetName val="T.S. Y PERC. AD 1"/>
      <sheetName val="DRENAJE PLUVIAL"/>
      <sheetName val="ANEXO"/>
      <sheetName val="LONTITUDES AC"/>
      <sheetName val="C2 LONTITUD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4">
          <cell r="C4" t="str">
            <v>UH</v>
          </cell>
          <cell r="D4" t="str">
            <v>GASTO PROBLABLE</v>
          </cell>
        </row>
        <row r="5">
          <cell r="C5">
            <v>2</v>
          </cell>
          <cell r="D5">
            <v>0.08</v>
          </cell>
        </row>
        <row r="6">
          <cell r="C6">
            <v>3</v>
          </cell>
          <cell r="D6">
            <v>0.12</v>
          </cell>
        </row>
        <row r="7">
          <cell r="C7">
            <v>4</v>
          </cell>
          <cell r="D7">
            <v>0.16</v>
          </cell>
        </row>
        <row r="8">
          <cell r="C8">
            <v>5</v>
          </cell>
          <cell r="D8">
            <v>0.91</v>
          </cell>
        </row>
        <row r="9">
          <cell r="C9">
            <v>6</v>
          </cell>
          <cell r="D9">
            <v>0.94</v>
          </cell>
        </row>
        <row r="10">
          <cell r="C10">
            <v>7</v>
          </cell>
          <cell r="D10">
            <v>0.97</v>
          </cell>
        </row>
        <row r="11">
          <cell r="C11">
            <v>8</v>
          </cell>
          <cell r="D11">
            <v>1</v>
          </cell>
        </row>
        <row r="12">
          <cell r="C12">
            <v>9</v>
          </cell>
          <cell r="D12">
            <v>1.03</v>
          </cell>
        </row>
        <row r="13">
          <cell r="C13">
            <v>10</v>
          </cell>
          <cell r="D13">
            <v>1.06</v>
          </cell>
        </row>
        <row r="14">
          <cell r="C14">
            <v>11</v>
          </cell>
          <cell r="D14">
            <v>1.0900000000000001</v>
          </cell>
        </row>
        <row r="15">
          <cell r="C15">
            <v>12</v>
          </cell>
          <cell r="D15">
            <v>1.1200000000000001</v>
          </cell>
        </row>
        <row r="16">
          <cell r="C16">
            <v>13</v>
          </cell>
          <cell r="D16">
            <v>1.1399999999999999</v>
          </cell>
        </row>
        <row r="17">
          <cell r="C17">
            <v>14</v>
          </cell>
          <cell r="D17">
            <v>1.17</v>
          </cell>
        </row>
        <row r="18">
          <cell r="C18">
            <v>15</v>
          </cell>
          <cell r="D18">
            <v>1.19</v>
          </cell>
        </row>
        <row r="19">
          <cell r="C19">
            <v>16</v>
          </cell>
          <cell r="D19">
            <v>1.22</v>
          </cell>
        </row>
        <row r="20">
          <cell r="C20">
            <v>17</v>
          </cell>
          <cell r="D20">
            <v>1.25</v>
          </cell>
        </row>
        <row r="21">
          <cell r="C21">
            <v>18</v>
          </cell>
          <cell r="D21">
            <v>1.27</v>
          </cell>
        </row>
        <row r="22">
          <cell r="C22">
            <v>19</v>
          </cell>
          <cell r="D22">
            <v>1.29</v>
          </cell>
        </row>
        <row r="23">
          <cell r="C23">
            <v>20</v>
          </cell>
          <cell r="D23">
            <v>1.33</v>
          </cell>
        </row>
        <row r="24">
          <cell r="C24">
            <v>21</v>
          </cell>
          <cell r="D24">
            <v>1.35</v>
          </cell>
        </row>
        <row r="25">
          <cell r="C25">
            <v>22</v>
          </cell>
          <cell r="D25">
            <v>1.37</v>
          </cell>
        </row>
        <row r="26">
          <cell r="C26">
            <v>23</v>
          </cell>
          <cell r="D26">
            <v>1.39</v>
          </cell>
        </row>
        <row r="27">
          <cell r="C27">
            <v>24</v>
          </cell>
          <cell r="D27">
            <v>1.42</v>
          </cell>
        </row>
        <row r="28">
          <cell r="C28">
            <v>25</v>
          </cell>
          <cell r="D28">
            <v>1.44</v>
          </cell>
        </row>
        <row r="29">
          <cell r="C29">
            <v>26</v>
          </cell>
          <cell r="D29">
            <v>1.45</v>
          </cell>
        </row>
        <row r="30">
          <cell r="C30">
            <v>27</v>
          </cell>
          <cell r="D30">
            <v>1.48</v>
          </cell>
        </row>
        <row r="31">
          <cell r="C31">
            <v>28</v>
          </cell>
          <cell r="D31">
            <v>1.51</v>
          </cell>
        </row>
        <row r="32">
          <cell r="C32">
            <v>29</v>
          </cell>
          <cell r="D32">
            <v>1.53</v>
          </cell>
        </row>
        <row r="33">
          <cell r="C33">
            <v>30</v>
          </cell>
          <cell r="D33">
            <v>1.55</v>
          </cell>
        </row>
        <row r="34">
          <cell r="C34">
            <v>31</v>
          </cell>
          <cell r="D34">
            <v>1.57</v>
          </cell>
        </row>
        <row r="35">
          <cell r="C35">
            <v>32</v>
          </cell>
          <cell r="D35">
            <v>1.59</v>
          </cell>
        </row>
        <row r="36">
          <cell r="C36">
            <v>33</v>
          </cell>
          <cell r="D36">
            <v>1.61</v>
          </cell>
        </row>
        <row r="37">
          <cell r="C37">
            <v>34</v>
          </cell>
          <cell r="D37">
            <v>1.63</v>
          </cell>
        </row>
        <row r="38">
          <cell r="C38">
            <v>35</v>
          </cell>
          <cell r="D38">
            <v>1.65</v>
          </cell>
        </row>
        <row r="39">
          <cell r="C39">
            <v>36</v>
          </cell>
          <cell r="D39">
            <v>1.67</v>
          </cell>
        </row>
        <row r="40">
          <cell r="C40">
            <v>37</v>
          </cell>
          <cell r="D40">
            <v>1.69</v>
          </cell>
        </row>
        <row r="41">
          <cell r="C41">
            <v>38</v>
          </cell>
          <cell r="D41">
            <v>1.7</v>
          </cell>
        </row>
        <row r="42">
          <cell r="C42">
            <v>39</v>
          </cell>
          <cell r="D42">
            <v>1.73</v>
          </cell>
        </row>
        <row r="43">
          <cell r="C43">
            <v>40</v>
          </cell>
          <cell r="D43">
            <v>1.74</v>
          </cell>
        </row>
        <row r="44">
          <cell r="C44">
            <v>41</v>
          </cell>
          <cell r="D44">
            <v>1.76</v>
          </cell>
        </row>
        <row r="45">
          <cell r="C45">
            <v>42</v>
          </cell>
          <cell r="D45">
            <v>1.78</v>
          </cell>
        </row>
        <row r="46">
          <cell r="C46">
            <v>43</v>
          </cell>
          <cell r="D46">
            <v>1.8</v>
          </cell>
        </row>
        <row r="47">
          <cell r="C47">
            <v>44</v>
          </cell>
          <cell r="D47">
            <v>1.82</v>
          </cell>
        </row>
        <row r="48">
          <cell r="C48">
            <v>45</v>
          </cell>
          <cell r="D48">
            <v>1.83</v>
          </cell>
        </row>
        <row r="49">
          <cell r="C49">
            <v>46</v>
          </cell>
          <cell r="D49">
            <v>1.84</v>
          </cell>
        </row>
        <row r="50">
          <cell r="C50">
            <v>47</v>
          </cell>
          <cell r="D50">
            <v>1.88</v>
          </cell>
        </row>
        <row r="51">
          <cell r="C51">
            <v>48</v>
          </cell>
          <cell r="D51">
            <v>1.92</v>
          </cell>
        </row>
        <row r="52">
          <cell r="C52">
            <v>49</v>
          </cell>
          <cell r="D52">
            <v>1.95</v>
          </cell>
        </row>
        <row r="53">
          <cell r="C53">
            <v>50</v>
          </cell>
          <cell r="D53">
            <v>1.97</v>
          </cell>
        </row>
        <row r="54">
          <cell r="C54">
            <v>51</v>
          </cell>
          <cell r="D54">
            <v>1.984</v>
          </cell>
        </row>
        <row r="55">
          <cell r="C55">
            <v>52</v>
          </cell>
          <cell r="D55">
            <v>1.998</v>
          </cell>
        </row>
        <row r="56">
          <cell r="C56">
            <v>53</v>
          </cell>
          <cell r="D56">
            <v>2.012</v>
          </cell>
        </row>
        <row r="57">
          <cell r="C57">
            <v>54</v>
          </cell>
          <cell r="D57">
            <v>2.0259999999999998</v>
          </cell>
        </row>
        <row r="58">
          <cell r="C58">
            <v>55</v>
          </cell>
          <cell r="D58">
            <v>2.04</v>
          </cell>
        </row>
        <row r="59">
          <cell r="C59">
            <v>56</v>
          </cell>
          <cell r="D59">
            <v>2.0540000000000003</v>
          </cell>
        </row>
        <row r="60">
          <cell r="C60">
            <v>57</v>
          </cell>
          <cell r="D60">
            <v>2.0680000000000001</v>
          </cell>
        </row>
        <row r="61">
          <cell r="C61">
            <v>58</v>
          </cell>
          <cell r="D61">
            <v>2.0819999999999999</v>
          </cell>
        </row>
        <row r="62">
          <cell r="C62">
            <v>59</v>
          </cell>
          <cell r="D62">
            <v>2.0960000000000001</v>
          </cell>
        </row>
        <row r="63">
          <cell r="C63">
            <v>60</v>
          </cell>
          <cell r="D63">
            <v>2.11</v>
          </cell>
        </row>
        <row r="64">
          <cell r="C64">
            <v>61</v>
          </cell>
          <cell r="D64">
            <v>2.1219999999999999</v>
          </cell>
        </row>
        <row r="65">
          <cell r="C65">
            <v>62</v>
          </cell>
          <cell r="D65">
            <v>2.1339999999999999</v>
          </cell>
        </row>
        <row r="66">
          <cell r="C66">
            <v>63</v>
          </cell>
          <cell r="D66">
            <v>2.1459999999999999</v>
          </cell>
        </row>
        <row r="67">
          <cell r="C67">
            <v>64</v>
          </cell>
          <cell r="D67">
            <v>2.1579999999999999</v>
          </cell>
        </row>
        <row r="68">
          <cell r="C68">
            <v>65</v>
          </cell>
          <cell r="D68">
            <v>2.17</v>
          </cell>
        </row>
        <row r="69">
          <cell r="C69">
            <v>66</v>
          </cell>
          <cell r="D69">
            <v>2.1819999999999999</v>
          </cell>
        </row>
        <row r="70">
          <cell r="C70">
            <v>67</v>
          </cell>
          <cell r="D70">
            <v>2.194</v>
          </cell>
        </row>
        <row r="71">
          <cell r="C71">
            <v>68</v>
          </cell>
          <cell r="D71">
            <v>2.206</v>
          </cell>
        </row>
        <row r="72">
          <cell r="C72">
            <v>69</v>
          </cell>
          <cell r="D72">
            <v>2.218</v>
          </cell>
        </row>
        <row r="73">
          <cell r="C73">
            <v>70</v>
          </cell>
          <cell r="D73">
            <v>2.23</v>
          </cell>
        </row>
        <row r="74">
          <cell r="C74">
            <v>71</v>
          </cell>
          <cell r="D74">
            <v>2.242</v>
          </cell>
        </row>
        <row r="75">
          <cell r="C75">
            <v>72</v>
          </cell>
          <cell r="D75">
            <v>2.254</v>
          </cell>
        </row>
        <row r="76">
          <cell r="C76">
            <v>73</v>
          </cell>
          <cell r="D76">
            <v>2.266</v>
          </cell>
        </row>
        <row r="77">
          <cell r="C77">
            <v>74</v>
          </cell>
          <cell r="D77">
            <v>2.278</v>
          </cell>
        </row>
        <row r="78">
          <cell r="C78">
            <v>75</v>
          </cell>
          <cell r="D78">
            <v>2.29</v>
          </cell>
        </row>
        <row r="79">
          <cell r="C79">
            <v>76</v>
          </cell>
          <cell r="D79">
            <v>2.302</v>
          </cell>
        </row>
        <row r="80">
          <cell r="C80">
            <v>77</v>
          </cell>
          <cell r="D80">
            <v>2.3140000000000001</v>
          </cell>
        </row>
        <row r="81">
          <cell r="C81">
            <v>78</v>
          </cell>
          <cell r="D81">
            <v>2.3260000000000001</v>
          </cell>
        </row>
        <row r="82">
          <cell r="C82">
            <v>79</v>
          </cell>
          <cell r="D82">
            <v>2.3380000000000001</v>
          </cell>
        </row>
        <row r="83">
          <cell r="C83">
            <v>80</v>
          </cell>
          <cell r="D83">
            <v>2.35</v>
          </cell>
        </row>
        <row r="84">
          <cell r="C84">
            <v>81</v>
          </cell>
          <cell r="D84">
            <v>2.3620000000000001</v>
          </cell>
        </row>
        <row r="85">
          <cell r="C85">
            <v>82</v>
          </cell>
          <cell r="D85">
            <v>2.3739999999999997</v>
          </cell>
        </row>
        <row r="86">
          <cell r="C86">
            <v>83</v>
          </cell>
          <cell r="D86">
            <v>2.38</v>
          </cell>
        </row>
        <row r="87">
          <cell r="C87">
            <v>84</v>
          </cell>
          <cell r="D87">
            <v>2.39</v>
          </cell>
        </row>
        <row r="88">
          <cell r="C88">
            <v>85</v>
          </cell>
          <cell r="D88">
            <v>2.4</v>
          </cell>
        </row>
        <row r="89">
          <cell r="C89">
            <v>86</v>
          </cell>
          <cell r="D89">
            <v>2.41</v>
          </cell>
        </row>
        <row r="90">
          <cell r="C90">
            <v>87</v>
          </cell>
          <cell r="D90">
            <v>2.42</v>
          </cell>
        </row>
        <row r="91">
          <cell r="C91">
            <v>88</v>
          </cell>
          <cell r="D91">
            <v>2.4300000000000002</v>
          </cell>
        </row>
        <row r="92">
          <cell r="C92">
            <v>89</v>
          </cell>
          <cell r="D92">
            <v>2.44</v>
          </cell>
        </row>
        <row r="93">
          <cell r="C93">
            <v>90</v>
          </cell>
          <cell r="D93">
            <v>2.4500000000000002</v>
          </cell>
        </row>
        <row r="94">
          <cell r="C94">
            <v>91</v>
          </cell>
          <cell r="D94">
            <v>2.46</v>
          </cell>
        </row>
        <row r="95">
          <cell r="C95">
            <v>92</v>
          </cell>
          <cell r="D95">
            <v>2.4700000000000002</v>
          </cell>
        </row>
        <row r="96">
          <cell r="C96">
            <v>93</v>
          </cell>
          <cell r="D96">
            <v>2.48</v>
          </cell>
        </row>
        <row r="97">
          <cell r="C97">
            <v>94</v>
          </cell>
          <cell r="D97">
            <v>2.4900000000000002</v>
          </cell>
        </row>
        <row r="98">
          <cell r="C98">
            <v>95</v>
          </cell>
          <cell r="D98">
            <v>2.5</v>
          </cell>
        </row>
        <row r="99">
          <cell r="C99">
            <v>96</v>
          </cell>
          <cell r="D99">
            <v>2.5099999999999998</v>
          </cell>
        </row>
        <row r="100">
          <cell r="C100">
            <v>97</v>
          </cell>
          <cell r="D100">
            <v>2.52</v>
          </cell>
        </row>
        <row r="101">
          <cell r="C101">
            <v>98</v>
          </cell>
          <cell r="D101">
            <v>2.5300000000000002</v>
          </cell>
        </row>
        <row r="102">
          <cell r="C102">
            <v>99</v>
          </cell>
          <cell r="D102">
            <v>2.54</v>
          </cell>
        </row>
        <row r="103">
          <cell r="C103">
            <v>100</v>
          </cell>
          <cell r="D103">
            <v>2.5499999999999998</v>
          </cell>
        </row>
        <row r="104">
          <cell r="C104">
            <v>101</v>
          </cell>
          <cell r="D104">
            <v>2.5549999999999997</v>
          </cell>
        </row>
        <row r="105">
          <cell r="C105">
            <v>102</v>
          </cell>
          <cell r="D105">
            <v>2.5599999999999996</v>
          </cell>
        </row>
        <row r="106">
          <cell r="C106">
            <v>103</v>
          </cell>
          <cell r="D106">
            <v>2.5649999999999999</v>
          </cell>
        </row>
        <row r="107">
          <cell r="C107">
            <v>104</v>
          </cell>
          <cell r="D107">
            <v>2.57</v>
          </cell>
        </row>
        <row r="108">
          <cell r="C108">
            <v>105</v>
          </cell>
          <cell r="D108">
            <v>2.5749999999999997</v>
          </cell>
        </row>
        <row r="109">
          <cell r="C109">
            <v>106</v>
          </cell>
          <cell r="D109">
            <v>2.58</v>
          </cell>
        </row>
        <row r="110">
          <cell r="C110">
            <v>107</v>
          </cell>
          <cell r="D110">
            <v>2.585</v>
          </cell>
        </row>
        <row r="111">
          <cell r="C111">
            <v>108</v>
          </cell>
          <cell r="D111">
            <v>2.59</v>
          </cell>
        </row>
        <row r="112">
          <cell r="C112">
            <v>109</v>
          </cell>
          <cell r="D112">
            <v>2.5949999999999998</v>
          </cell>
        </row>
        <row r="113">
          <cell r="C113">
            <v>110</v>
          </cell>
          <cell r="D113">
            <v>2.6</v>
          </cell>
        </row>
        <row r="114">
          <cell r="C114">
            <v>111</v>
          </cell>
          <cell r="D114">
            <v>2.6120000000000001</v>
          </cell>
        </row>
        <row r="115">
          <cell r="C115">
            <v>112</v>
          </cell>
          <cell r="D115">
            <v>2.6240000000000001</v>
          </cell>
        </row>
        <row r="116">
          <cell r="C116">
            <v>113</v>
          </cell>
          <cell r="D116">
            <v>2.6360000000000001</v>
          </cell>
        </row>
        <row r="117">
          <cell r="C117">
            <v>114</v>
          </cell>
          <cell r="D117">
            <v>2.6480000000000001</v>
          </cell>
        </row>
        <row r="118">
          <cell r="C118">
            <v>115</v>
          </cell>
          <cell r="D118">
            <v>2.66</v>
          </cell>
        </row>
        <row r="119">
          <cell r="C119">
            <v>116</v>
          </cell>
          <cell r="D119">
            <v>2.6720000000000002</v>
          </cell>
        </row>
        <row r="120">
          <cell r="C120">
            <v>117</v>
          </cell>
          <cell r="D120">
            <v>2.6840000000000002</v>
          </cell>
        </row>
        <row r="121">
          <cell r="C121">
            <v>118</v>
          </cell>
          <cell r="D121">
            <v>2.6959999999999997</v>
          </cell>
        </row>
        <row r="122">
          <cell r="C122">
            <v>119</v>
          </cell>
          <cell r="D122">
            <v>2.7080000000000002</v>
          </cell>
        </row>
        <row r="123">
          <cell r="C123">
            <v>120</v>
          </cell>
          <cell r="D123">
            <v>2.72</v>
          </cell>
        </row>
        <row r="124">
          <cell r="C124">
            <v>121</v>
          </cell>
          <cell r="D124">
            <v>2.7279999999999998</v>
          </cell>
        </row>
        <row r="125">
          <cell r="C125">
            <v>122</v>
          </cell>
          <cell r="D125">
            <v>2.7359999999999998</v>
          </cell>
        </row>
        <row r="126">
          <cell r="C126">
            <v>123</v>
          </cell>
          <cell r="D126">
            <v>2.7439999999999998</v>
          </cell>
        </row>
        <row r="127">
          <cell r="C127">
            <v>124</v>
          </cell>
          <cell r="D127">
            <v>2.7519999999999998</v>
          </cell>
        </row>
        <row r="128">
          <cell r="C128">
            <v>125</v>
          </cell>
          <cell r="D128">
            <v>2.76</v>
          </cell>
        </row>
        <row r="129">
          <cell r="C129">
            <v>126</v>
          </cell>
          <cell r="D129">
            <v>2.7679999999999998</v>
          </cell>
        </row>
        <row r="130">
          <cell r="C130">
            <v>127</v>
          </cell>
          <cell r="D130">
            <v>2.7759999999999998</v>
          </cell>
        </row>
        <row r="131">
          <cell r="C131">
            <v>128</v>
          </cell>
          <cell r="D131">
            <v>2.7839999999999998</v>
          </cell>
        </row>
        <row r="132">
          <cell r="C132">
            <v>129</v>
          </cell>
          <cell r="D132">
            <v>2.7919999999999998</v>
          </cell>
        </row>
        <row r="133">
          <cell r="C133">
            <v>130</v>
          </cell>
          <cell r="D133">
            <v>2.8</v>
          </cell>
        </row>
        <row r="134">
          <cell r="C134">
            <v>131</v>
          </cell>
          <cell r="D134">
            <v>2.8049999999999997</v>
          </cell>
        </row>
        <row r="135">
          <cell r="C135">
            <v>132</v>
          </cell>
          <cell r="D135">
            <v>2.81</v>
          </cell>
        </row>
        <row r="136">
          <cell r="C136">
            <v>133</v>
          </cell>
          <cell r="D136">
            <v>2.8149999999999999</v>
          </cell>
        </row>
        <row r="137">
          <cell r="C137">
            <v>134</v>
          </cell>
          <cell r="D137">
            <v>2.82</v>
          </cell>
        </row>
        <row r="138">
          <cell r="C138">
            <v>135</v>
          </cell>
          <cell r="D138">
            <v>2.8250000000000002</v>
          </cell>
        </row>
        <row r="139">
          <cell r="C139">
            <v>136</v>
          </cell>
          <cell r="D139">
            <v>2.83</v>
          </cell>
        </row>
        <row r="140">
          <cell r="C140">
            <v>137</v>
          </cell>
          <cell r="D140">
            <v>2.835</v>
          </cell>
        </row>
        <row r="141">
          <cell r="C141">
            <v>138</v>
          </cell>
          <cell r="D141">
            <v>2.84</v>
          </cell>
        </row>
        <row r="142">
          <cell r="C142">
            <v>139</v>
          </cell>
          <cell r="D142">
            <v>2.8449999999999998</v>
          </cell>
        </row>
        <row r="143">
          <cell r="C143">
            <v>140</v>
          </cell>
          <cell r="D143">
            <v>2.85</v>
          </cell>
        </row>
        <row r="144">
          <cell r="C144">
            <v>141</v>
          </cell>
          <cell r="D144">
            <v>2.86</v>
          </cell>
        </row>
        <row r="145">
          <cell r="C145">
            <v>142</v>
          </cell>
          <cell r="D145">
            <v>2.87</v>
          </cell>
        </row>
        <row r="146">
          <cell r="C146">
            <v>143</v>
          </cell>
          <cell r="D146">
            <v>2.88</v>
          </cell>
        </row>
        <row r="147">
          <cell r="C147">
            <v>144</v>
          </cell>
          <cell r="D147">
            <v>2.8899999999999997</v>
          </cell>
        </row>
        <row r="148">
          <cell r="C148">
            <v>145</v>
          </cell>
          <cell r="D148">
            <v>2.9</v>
          </cell>
        </row>
        <row r="149">
          <cell r="C149">
            <v>146</v>
          </cell>
          <cell r="D149">
            <v>2.91</v>
          </cell>
        </row>
        <row r="150">
          <cell r="C150">
            <v>147</v>
          </cell>
          <cell r="D150">
            <v>2.92</v>
          </cell>
        </row>
        <row r="151">
          <cell r="C151">
            <v>148</v>
          </cell>
          <cell r="D151">
            <v>2.9299999999999997</v>
          </cell>
        </row>
        <row r="152">
          <cell r="C152">
            <v>149</v>
          </cell>
          <cell r="D152">
            <v>2.94</v>
          </cell>
        </row>
        <row r="153">
          <cell r="C153">
            <v>150</v>
          </cell>
          <cell r="D153">
            <v>2.95</v>
          </cell>
        </row>
        <row r="154">
          <cell r="C154">
            <v>151</v>
          </cell>
          <cell r="D154">
            <v>2.9590000000000001</v>
          </cell>
        </row>
        <row r="155">
          <cell r="C155">
            <v>152</v>
          </cell>
          <cell r="D155">
            <v>2.968</v>
          </cell>
        </row>
        <row r="156">
          <cell r="C156">
            <v>153</v>
          </cell>
          <cell r="D156">
            <v>2.9770000000000003</v>
          </cell>
        </row>
        <row r="157">
          <cell r="C157">
            <v>154</v>
          </cell>
          <cell r="D157">
            <v>2.9859999999999998</v>
          </cell>
        </row>
        <row r="158">
          <cell r="C158">
            <v>155</v>
          </cell>
          <cell r="D158">
            <v>2.9950000000000001</v>
          </cell>
        </row>
        <row r="159">
          <cell r="C159">
            <v>156</v>
          </cell>
          <cell r="D159">
            <v>3.004</v>
          </cell>
        </row>
        <row r="160">
          <cell r="C160">
            <v>157</v>
          </cell>
          <cell r="D160">
            <v>3.0129999999999999</v>
          </cell>
        </row>
        <row r="161">
          <cell r="C161">
            <v>158</v>
          </cell>
          <cell r="D161">
            <v>3.0220000000000002</v>
          </cell>
        </row>
        <row r="162">
          <cell r="C162">
            <v>159</v>
          </cell>
          <cell r="D162">
            <v>3.0309999999999997</v>
          </cell>
        </row>
        <row r="163">
          <cell r="C163">
            <v>160</v>
          </cell>
          <cell r="D163">
            <v>3.04</v>
          </cell>
        </row>
        <row r="164">
          <cell r="C164">
            <v>161</v>
          </cell>
          <cell r="D164">
            <v>3.048</v>
          </cell>
        </row>
        <row r="165">
          <cell r="C165">
            <v>162</v>
          </cell>
          <cell r="D165">
            <v>3.056</v>
          </cell>
        </row>
        <row r="166">
          <cell r="C166">
            <v>163</v>
          </cell>
          <cell r="D166">
            <v>3.0640000000000001</v>
          </cell>
        </row>
        <row r="167">
          <cell r="C167">
            <v>164</v>
          </cell>
          <cell r="D167">
            <v>3.0720000000000001</v>
          </cell>
        </row>
        <row r="168">
          <cell r="C168">
            <v>165</v>
          </cell>
          <cell r="D168">
            <v>3.08</v>
          </cell>
        </row>
        <row r="169">
          <cell r="C169">
            <v>166</v>
          </cell>
          <cell r="D169">
            <v>3.0880000000000001</v>
          </cell>
        </row>
        <row r="170">
          <cell r="C170">
            <v>167</v>
          </cell>
          <cell r="D170">
            <v>3.0960000000000001</v>
          </cell>
        </row>
        <row r="171">
          <cell r="C171">
            <v>168</v>
          </cell>
          <cell r="D171">
            <v>3.1040000000000001</v>
          </cell>
        </row>
        <row r="172">
          <cell r="C172">
            <v>169</v>
          </cell>
          <cell r="D172">
            <v>3.1120000000000001</v>
          </cell>
        </row>
        <row r="173">
          <cell r="C173">
            <v>170</v>
          </cell>
          <cell r="D173">
            <v>3.12</v>
          </cell>
        </row>
        <row r="174">
          <cell r="C174">
            <v>171</v>
          </cell>
          <cell r="D174">
            <v>3.1280000000000001</v>
          </cell>
        </row>
        <row r="175">
          <cell r="C175">
            <v>172</v>
          </cell>
          <cell r="D175">
            <v>3.1360000000000001</v>
          </cell>
        </row>
        <row r="176">
          <cell r="C176">
            <v>173</v>
          </cell>
          <cell r="D176">
            <v>3.1440000000000001</v>
          </cell>
        </row>
        <row r="177">
          <cell r="C177">
            <v>174</v>
          </cell>
          <cell r="D177">
            <v>3.1520000000000001</v>
          </cell>
        </row>
        <row r="178">
          <cell r="C178">
            <v>175</v>
          </cell>
          <cell r="D178">
            <v>3.16</v>
          </cell>
        </row>
        <row r="179">
          <cell r="C179">
            <v>176</v>
          </cell>
          <cell r="D179">
            <v>3.1680000000000001</v>
          </cell>
        </row>
        <row r="180">
          <cell r="C180">
            <v>177</v>
          </cell>
          <cell r="D180">
            <v>3.1760000000000002</v>
          </cell>
        </row>
        <row r="181">
          <cell r="C181">
            <v>178</v>
          </cell>
          <cell r="D181">
            <v>3.1840000000000002</v>
          </cell>
        </row>
        <row r="182">
          <cell r="C182">
            <v>179</v>
          </cell>
          <cell r="D182">
            <v>3.1920000000000002</v>
          </cell>
        </row>
        <row r="183">
          <cell r="C183">
            <v>180</v>
          </cell>
          <cell r="D183">
            <v>3.2</v>
          </cell>
        </row>
        <row r="184">
          <cell r="C184">
            <v>181</v>
          </cell>
          <cell r="D184">
            <v>3.2050000000000001</v>
          </cell>
        </row>
        <row r="185">
          <cell r="C185">
            <v>182</v>
          </cell>
          <cell r="D185">
            <v>3.21</v>
          </cell>
        </row>
        <row r="186">
          <cell r="C186">
            <v>183</v>
          </cell>
          <cell r="D186">
            <v>3.2149999999999999</v>
          </cell>
        </row>
        <row r="187">
          <cell r="C187">
            <v>184</v>
          </cell>
          <cell r="D187">
            <v>3.2199999999999998</v>
          </cell>
        </row>
        <row r="188">
          <cell r="C188">
            <v>185</v>
          </cell>
          <cell r="D188">
            <v>3.2249999999999996</v>
          </cell>
        </row>
        <row r="189">
          <cell r="C189">
            <v>186</v>
          </cell>
          <cell r="D189">
            <v>3.23</v>
          </cell>
        </row>
        <row r="190">
          <cell r="C190">
            <v>187</v>
          </cell>
          <cell r="D190">
            <v>3.2349999999999999</v>
          </cell>
        </row>
        <row r="191">
          <cell r="C191">
            <v>188</v>
          </cell>
          <cell r="D191">
            <v>3.2399999999999998</v>
          </cell>
        </row>
        <row r="192">
          <cell r="C192">
            <v>189</v>
          </cell>
          <cell r="D192">
            <v>3.2450000000000001</v>
          </cell>
        </row>
        <row r="193">
          <cell r="C193">
            <v>190</v>
          </cell>
          <cell r="D193">
            <v>3.25</v>
          </cell>
        </row>
        <row r="194">
          <cell r="C194">
            <v>191</v>
          </cell>
          <cell r="D194">
            <v>3.2610000000000001</v>
          </cell>
        </row>
        <row r="195">
          <cell r="C195">
            <v>192</v>
          </cell>
          <cell r="D195">
            <v>3.2720000000000002</v>
          </cell>
        </row>
        <row r="196">
          <cell r="C196">
            <v>193</v>
          </cell>
          <cell r="D196">
            <v>3.2829999999999995</v>
          </cell>
        </row>
        <row r="197">
          <cell r="C197">
            <v>194</v>
          </cell>
          <cell r="D197">
            <v>3.2939999999999996</v>
          </cell>
        </row>
        <row r="198">
          <cell r="C198">
            <v>195</v>
          </cell>
          <cell r="D198">
            <v>3.3049999999999997</v>
          </cell>
        </row>
        <row r="199">
          <cell r="C199">
            <v>196</v>
          </cell>
          <cell r="D199">
            <v>3.3159999999999998</v>
          </cell>
        </row>
        <row r="200">
          <cell r="C200">
            <v>197</v>
          </cell>
          <cell r="D200">
            <v>3.327</v>
          </cell>
        </row>
        <row r="201">
          <cell r="C201">
            <v>198</v>
          </cell>
          <cell r="D201">
            <v>3.3380000000000001</v>
          </cell>
        </row>
        <row r="202">
          <cell r="C202">
            <v>199</v>
          </cell>
          <cell r="D202">
            <v>3.3490000000000002</v>
          </cell>
        </row>
        <row r="203">
          <cell r="C203">
            <v>200</v>
          </cell>
          <cell r="D203">
            <v>3.36</v>
          </cell>
        </row>
        <row r="204">
          <cell r="C204">
            <v>201</v>
          </cell>
          <cell r="D204">
            <v>3.3680000000000003</v>
          </cell>
        </row>
        <row r="205">
          <cell r="C205">
            <v>202</v>
          </cell>
          <cell r="D205">
            <v>3.3760000000000003</v>
          </cell>
        </row>
        <row r="206">
          <cell r="C206">
            <v>203</v>
          </cell>
          <cell r="D206">
            <v>3.3840000000000003</v>
          </cell>
        </row>
        <row r="207">
          <cell r="C207">
            <v>204</v>
          </cell>
          <cell r="D207">
            <v>3.3920000000000003</v>
          </cell>
        </row>
        <row r="208">
          <cell r="C208">
            <v>205</v>
          </cell>
          <cell r="D208">
            <v>3.4000000000000004</v>
          </cell>
        </row>
        <row r="209">
          <cell r="C209">
            <v>206</v>
          </cell>
          <cell r="D209">
            <v>3.4080000000000004</v>
          </cell>
        </row>
        <row r="210">
          <cell r="C210">
            <v>207</v>
          </cell>
          <cell r="D210">
            <v>3.4160000000000004</v>
          </cell>
        </row>
        <row r="211">
          <cell r="C211">
            <v>208</v>
          </cell>
          <cell r="D211">
            <v>3.4240000000000004</v>
          </cell>
        </row>
        <row r="212">
          <cell r="C212">
            <v>209</v>
          </cell>
          <cell r="D212">
            <v>3.4319999999999999</v>
          </cell>
        </row>
        <row r="213">
          <cell r="C213">
            <v>210</v>
          </cell>
          <cell r="D213">
            <v>3.44</v>
          </cell>
        </row>
        <row r="214">
          <cell r="C214">
            <v>211</v>
          </cell>
          <cell r="D214">
            <v>3.4470000000000001</v>
          </cell>
        </row>
        <row r="215">
          <cell r="C215">
            <v>212</v>
          </cell>
          <cell r="D215">
            <v>3.4539999999999997</v>
          </cell>
        </row>
        <row r="216">
          <cell r="C216">
            <v>213</v>
          </cell>
          <cell r="D216">
            <v>3.4610000000000003</v>
          </cell>
        </row>
        <row r="217">
          <cell r="C217">
            <v>214</v>
          </cell>
          <cell r="D217">
            <v>3.468</v>
          </cell>
        </row>
        <row r="218">
          <cell r="C218">
            <v>215</v>
          </cell>
          <cell r="D218">
            <v>3.4750000000000001</v>
          </cell>
        </row>
        <row r="219">
          <cell r="C219">
            <v>216</v>
          </cell>
          <cell r="D219">
            <v>3.4820000000000002</v>
          </cell>
        </row>
        <row r="220">
          <cell r="C220">
            <v>217</v>
          </cell>
          <cell r="D220">
            <v>3.4889999999999999</v>
          </cell>
        </row>
        <row r="221">
          <cell r="C221">
            <v>218</v>
          </cell>
          <cell r="D221">
            <v>3.496</v>
          </cell>
        </row>
        <row r="222">
          <cell r="C222">
            <v>219</v>
          </cell>
          <cell r="D222">
            <v>3.5030000000000001</v>
          </cell>
        </row>
        <row r="223">
          <cell r="C223">
            <v>220</v>
          </cell>
          <cell r="D223">
            <v>3.51</v>
          </cell>
        </row>
        <row r="224">
          <cell r="C224">
            <v>221</v>
          </cell>
          <cell r="D224">
            <v>3.512</v>
          </cell>
        </row>
        <row r="225">
          <cell r="C225">
            <v>222</v>
          </cell>
          <cell r="D225">
            <v>3.5139999999999998</v>
          </cell>
        </row>
        <row r="226">
          <cell r="C226">
            <v>223</v>
          </cell>
          <cell r="D226">
            <v>3.516</v>
          </cell>
        </row>
        <row r="227">
          <cell r="C227">
            <v>224</v>
          </cell>
          <cell r="D227">
            <v>3.5179999999999998</v>
          </cell>
        </row>
        <row r="228">
          <cell r="C228">
            <v>225</v>
          </cell>
          <cell r="D228">
            <v>3.52</v>
          </cell>
        </row>
        <row r="229">
          <cell r="C229">
            <v>226</v>
          </cell>
          <cell r="D229">
            <v>3.5219999999999998</v>
          </cell>
        </row>
        <row r="230">
          <cell r="C230">
            <v>227</v>
          </cell>
          <cell r="D230">
            <v>3.524</v>
          </cell>
        </row>
        <row r="231">
          <cell r="C231">
            <v>228</v>
          </cell>
          <cell r="D231">
            <v>3.5259999999999998</v>
          </cell>
        </row>
        <row r="232">
          <cell r="C232">
            <v>229</v>
          </cell>
          <cell r="D232">
            <v>3.528</v>
          </cell>
        </row>
        <row r="233">
          <cell r="C233">
            <v>230</v>
          </cell>
          <cell r="D233">
            <v>3.53</v>
          </cell>
        </row>
        <row r="234">
          <cell r="C234">
            <v>231</v>
          </cell>
          <cell r="D234">
            <v>3.5420000000000003</v>
          </cell>
        </row>
        <row r="235">
          <cell r="C235">
            <v>232</v>
          </cell>
          <cell r="D235">
            <v>3.5540000000000003</v>
          </cell>
        </row>
        <row r="236">
          <cell r="C236">
            <v>233</v>
          </cell>
          <cell r="D236">
            <v>3.5660000000000003</v>
          </cell>
        </row>
        <row r="237">
          <cell r="C237">
            <v>234</v>
          </cell>
          <cell r="D237">
            <v>3.5780000000000003</v>
          </cell>
        </row>
        <row r="238">
          <cell r="C238">
            <v>235</v>
          </cell>
          <cell r="D238">
            <v>3.59</v>
          </cell>
        </row>
        <row r="239">
          <cell r="C239">
            <v>236</v>
          </cell>
          <cell r="D239">
            <v>3.6019999999999999</v>
          </cell>
        </row>
        <row r="240">
          <cell r="C240">
            <v>237</v>
          </cell>
          <cell r="D240">
            <v>3.6139999999999999</v>
          </cell>
        </row>
        <row r="241">
          <cell r="C241">
            <v>238</v>
          </cell>
          <cell r="D241">
            <v>3.6259999999999999</v>
          </cell>
        </row>
        <row r="242">
          <cell r="C242">
            <v>239</v>
          </cell>
          <cell r="D242">
            <v>3.6379999999999999</v>
          </cell>
        </row>
        <row r="243">
          <cell r="C243">
            <v>240</v>
          </cell>
          <cell r="D243">
            <v>3.65</v>
          </cell>
        </row>
        <row r="244">
          <cell r="C244">
            <v>241</v>
          </cell>
          <cell r="D244">
            <v>3.6559999999999997</v>
          </cell>
        </row>
        <row r="245">
          <cell r="C245">
            <v>242</v>
          </cell>
          <cell r="D245">
            <v>3.6619999999999999</v>
          </cell>
        </row>
        <row r="246">
          <cell r="C246">
            <v>243</v>
          </cell>
          <cell r="D246">
            <v>3.6680000000000001</v>
          </cell>
        </row>
        <row r="247">
          <cell r="C247">
            <v>244</v>
          </cell>
          <cell r="D247">
            <v>3.6739999999999999</v>
          </cell>
        </row>
        <row r="248">
          <cell r="C248">
            <v>245</v>
          </cell>
          <cell r="D248">
            <v>3.6799999999999997</v>
          </cell>
        </row>
        <row r="249">
          <cell r="C249">
            <v>246</v>
          </cell>
          <cell r="D249">
            <v>3.6859999999999999</v>
          </cell>
        </row>
        <row r="250">
          <cell r="C250">
            <v>247</v>
          </cell>
          <cell r="D250">
            <v>3.6920000000000002</v>
          </cell>
        </row>
        <row r="251">
          <cell r="C251">
            <v>248</v>
          </cell>
          <cell r="D251">
            <v>3.698</v>
          </cell>
        </row>
        <row r="252">
          <cell r="C252">
            <v>249</v>
          </cell>
          <cell r="D252">
            <v>3.7039999999999997</v>
          </cell>
        </row>
        <row r="253">
          <cell r="C253">
            <v>250</v>
          </cell>
          <cell r="D253">
            <v>3.71</v>
          </cell>
        </row>
        <row r="254">
          <cell r="C254">
            <v>251</v>
          </cell>
          <cell r="D254">
            <v>3.718</v>
          </cell>
        </row>
        <row r="255">
          <cell r="C255">
            <v>252</v>
          </cell>
          <cell r="D255">
            <v>3.726</v>
          </cell>
        </row>
        <row r="256">
          <cell r="C256">
            <v>253</v>
          </cell>
          <cell r="D256">
            <v>3.734</v>
          </cell>
        </row>
        <row r="257">
          <cell r="C257">
            <v>254</v>
          </cell>
          <cell r="D257">
            <v>3.742</v>
          </cell>
        </row>
        <row r="258">
          <cell r="C258">
            <v>255</v>
          </cell>
          <cell r="D258">
            <v>3.75</v>
          </cell>
        </row>
        <row r="259">
          <cell r="C259">
            <v>256</v>
          </cell>
          <cell r="D259">
            <v>3.758</v>
          </cell>
        </row>
        <row r="260">
          <cell r="C260">
            <v>257</v>
          </cell>
          <cell r="D260">
            <v>3.766</v>
          </cell>
        </row>
        <row r="261">
          <cell r="C261">
            <v>258</v>
          </cell>
          <cell r="D261">
            <v>3.774</v>
          </cell>
        </row>
        <row r="262">
          <cell r="C262">
            <v>259</v>
          </cell>
          <cell r="D262">
            <v>3.782</v>
          </cell>
        </row>
        <row r="263">
          <cell r="C263">
            <v>260</v>
          </cell>
          <cell r="D263">
            <v>3.79</v>
          </cell>
        </row>
        <row r="264">
          <cell r="C264">
            <v>261</v>
          </cell>
          <cell r="D264">
            <v>3.798</v>
          </cell>
        </row>
        <row r="265">
          <cell r="C265">
            <v>262</v>
          </cell>
          <cell r="D265">
            <v>3.806</v>
          </cell>
        </row>
        <row r="266">
          <cell r="C266">
            <v>263</v>
          </cell>
          <cell r="D266">
            <v>3.8140000000000001</v>
          </cell>
        </row>
        <row r="267">
          <cell r="C267">
            <v>264</v>
          </cell>
          <cell r="D267">
            <v>3.8220000000000001</v>
          </cell>
        </row>
        <row r="268">
          <cell r="C268">
            <v>265</v>
          </cell>
          <cell r="D268">
            <v>3.83</v>
          </cell>
        </row>
        <row r="269">
          <cell r="C269">
            <v>266</v>
          </cell>
          <cell r="D269">
            <v>3.8380000000000001</v>
          </cell>
        </row>
        <row r="270">
          <cell r="C270">
            <v>267</v>
          </cell>
          <cell r="D270">
            <v>3.8460000000000001</v>
          </cell>
        </row>
        <row r="271">
          <cell r="C271">
            <v>268</v>
          </cell>
          <cell r="D271">
            <v>3.8540000000000001</v>
          </cell>
        </row>
        <row r="272">
          <cell r="C272">
            <v>269</v>
          </cell>
          <cell r="D272">
            <v>3.8620000000000001</v>
          </cell>
        </row>
        <row r="273">
          <cell r="C273">
            <v>270</v>
          </cell>
          <cell r="D273">
            <v>3.87</v>
          </cell>
        </row>
        <row r="274">
          <cell r="C274">
            <v>271</v>
          </cell>
          <cell r="D274">
            <v>3.8769999999999998</v>
          </cell>
        </row>
        <row r="275">
          <cell r="C275">
            <v>272</v>
          </cell>
          <cell r="D275">
            <v>3.8840000000000003</v>
          </cell>
        </row>
        <row r="276">
          <cell r="C276">
            <v>273</v>
          </cell>
          <cell r="D276">
            <v>3.891</v>
          </cell>
        </row>
        <row r="277">
          <cell r="C277">
            <v>274</v>
          </cell>
          <cell r="D277">
            <v>3.8980000000000001</v>
          </cell>
        </row>
        <row r="278">
          <cell r="C278">
            <v>275</v>
          </cell>
          <cell r="D278">
            <v>3.9050000000000002</v>
          </cell>
        </row>
        <row r="279">
          <cell r="C279">
            <v>276</v>
          </cell>
          <cell r="D279">
            <v>3.9119999999999999</v>
          </cell>
        </row>
        <row r="280">
          <cell r="C280">
            <v>277</v>
          </cell>
          <cell r="D280">
            <v>3.919</v>
          </cell>
        </row>
        <row r="281">
          <cell r="C281">
            <v>278</v>
          </cell>
          <cell r="D281">
            <v>3.9260000000000002</v>
          </cell>
        </row>
        <row r="282">
          <cell r="C282">
            <v>279</v>
          </cell>
          <cell r="D282">
            <v>3.9329999999999998</v>
          </cell>
        </row>
        <row r="283">
          <cell r="C283">
            <v>280</v>
          </cell>
          <cell r="D283">
            <v>3.94</v>
          </cell>
        </row>
        <row r="284">
          <cell r="C284">
            <v>281</v>
          </cell>
          <cell r="D284">
            <v>3.95</v>
          </cell>
        </row>
        <row r="285">
          <cell r="C285">
            <v>282</v>
          </cell>
          <cell r="D285">
            <v>3.96</v>
          </cell>
        </row>
        <row r="286">
          <cell r="C286">
            <v>283</v>
          </cell>
          <cell r="D286">
            <v>3.9699999999999998</v>
          </cell>
        </row>
        <row r="287">
          <cell r="C287">
            <v>284</v>
          </cell>
          <cell r="D287">
            <v>3.9799999999999995</v>
          </cell>
        </row>
        <row r="288">
          <cell r="C288">
            <v>285</v>
          </cell>
          <cell r="D288">
            <v>3.99</v>
          </cell>
        </row>
        <row r="289">
          <cell r="C289">
            <v>286</v>
          </cell>
          <cell r="D289">
            <v>4</v>
          </cell>
        </row>
        <row r="290">
          <cell r="C290">
            <v>287</v>
          </cell>
          <cell r="D290">
            <v>4.01</v>
          </cell>
        </row>
        <row r="291">
          <cell r="C291">
            <v>288</v>
          </cell>
          <cell r="D291">
            <v>4.0199999999999996</v>
          </cell>
        </row>
        <row r="292">
          <cell r="C292">
            <v>289</v>
          </cell>
          <cell r="D292">
            <v>4.03</v>
          </cell>
        </row>
        <row r="293">
          <cell r="C293">
            <v>290</v>
          </cell>
          <cell r="D293">
            <v>4.04</v>
          </cell>
        </row>
        <row r="294">
          <cell r="C294">
            <v>291</v>
          </cell>
          <cell r="D294">
            <v>4.048</v>
          </cell>
        </row>
        <row r="295">
          <cell r="C295">
            <v>292</v>
          </cell>
          <cell r="D295">
            <v>4.056</v>
          </cell>
        </row>
        <row r="296">
          <cell r="C296">
            <v>293</v>
          </cell>
          <cell r="D296">
            <v>4.0640000000000001</v>
          </cell>
        </row>
        <row r="297">
          <cell r="C297">
            <v>294</v>
          </cell>
          <cell r="D297">
            <v>4.0720000000000001</v>
          </cell>
        </row>
        <row r="298">
          <cell r="C298">
            <v>295</v>
          </cell>
          <cell r="D298">
            <v>4.08</v>
          </cell>
        </row>
        <row r="299">
          <cell r="C299">
            <v>296</v>
          </cell>
          <cell r="D299">
            <v>4.0880000000000001</v>
          </cell>
        </row>
        <row r="300">
          <cell r="C300">
            <v>297</v>
          </cell>
          <cell r="D300">
            <v>4.0960000000000001</v>
          </cell>
        </row>
        <row r="301">
          <cell r="C301">
            <v>298</v>
          </cell>
          <cell r="D301">
            <v>4.1040000000000001</v>
          </cell>
        </row>
        <row r="302">
          <cell r="C302">
            <v>299</v>
          </cell>
          <cell r="D302">
            <v>4.1120000000000001</v>
          </cell>
        </row>
        <row r="303">
          <cell r="C303">
            <v>300</v>
          </cell>
          <cell r="D303">
            <v>4.12</v>
          </cell>
        </row>
        <row r="304">
          <cell r="C304">
            <v>301</v>
          </cell>
          <cell r="D304">
            <v>4.1259999999999994</v>
          </cell>
        </row>
        <row r="305">
          <cell r="C305">
            <v>302</v>
          </cell>
          <cell r="D305">
            <v>4.1319999999999997</v>
          </cell>
        </row>
        <row r="306">
          <cell r="C306">
            <v>303</v>
          </cell>
          <cell r="D306">
            <v>4.1379999999999999</v>
          </cell>
        </row>
        <row r="307">
          <cell r="C307">
            <v>304</v>
          </cell>
          <cell r="D307">
            <v>4.1440000000000001</v>
          </cell>
        </row>
        <row r="308">
          <cell r="C308">
            <v>305</v>
          </cell>
          <cell r="D308">
            <v>4.1500000000000004</v>
          </cell>
        </row>
        <row r="309">
          <cell r="C309">
            <v>306</v>
          </cell>
          <cell r="D309">
            <v>4.1559999999999997</v>
          </cell>
        </row>
        <row r="310">
          <cell r="C310">
            <v>307</v>
          </cell>
          <cell r="D310">
            <v>4.1619999999999999</v>
          </cell>
        </row>
        <row r="311">
          <cell r="C311">
            <v>308</v>
          </cell>
          <cell r="D311">
            <v>4.1680000000000001</v>
          </cell>
        </row>
        <row r="312">
          <cell r="C312">
            <v>309</v>
          </cell>
          <cell r="D312">
            <v>4.1739999999999995</v>
          </cell>
        </row>
        <row r="313">
          <cell r="C313">
            <v>310</v>
          </cell>
          <cell r="D313">
            <v>4.18</v>
          </cell>
        </row>
        <row r="314">
          <cell r="C314">
            <v>311</v>
          </cell>
          <cell r="D314">
            <v>4.1859999999999999</v>
          </cell>
        </row>
        <row r="315">
          <cell r="C315">
            <v>312</v>
          </cell>
          <cell r="D315">
            <v>4.1920000000000002</v>
          </cell>
        </row>
        <row r="316">
          <cell r="C316">
            <v>313</v>
          </cell>
          <cell r="D316">
            <v>4.1980000000000004</v>
          </cell>
        </row>
        <row r="317">
          <cell r="C317">
            <v>314</v>
          </cell>
          <cell r="D317">
            <v>4.2039999999999997</v>
          </cell>
        </row>
        <row r="318">
          <cell r="C318">
            <v>315</v>
          </cell>
          <cell r="D318">
            <v>4.21</v>
          </cell>
        </row>
        <row r="319">
          <cell r="C319">
            <v>316</v>
          </cell>
          <cell r="D319">
            <v>4.2160000000000002</v>
          </cell>
        </row>
        <row r="320">
          <cell r="C320">
            <v>317</v>
          </cell>
          <cell r="D320">
            <v>4.2219999999999995</v>
          </cell>
        </row>
        <row r="321">
          <cell r="C321">
            <v>318</v>
          </cell>
          <cell r="D321">
            <v>4.2279999999999998</v>
          </cell>
        </row>
        <row r="322">
          <cell r="C322">
            <v>319</v>
          </cell>
          <cell r="D322">
            <v>4.234</v>
          </cell>
        </row>
        <row r="323">
          <cell r="C323">
            <v>320</v>
          </cell>
          <cell r="D323">
            <v>4.24</v>
          </cell>
        </row>
        <row r="324">
          <cell r="C324">
            <v>321</v>
          </cell>
          <cell r="D324">
            <v>4.2454999999999998</v>
          </cell>
        </row>
        <row r="325">
          <cell r="C325">
            <v>322</v>
          </cell>
          <cell r="D325">
            <v>4.2509999999999994</v>
          </cell>
        </row>
        <row r="326">
          <cell r="C326">
            <v>323</v>
          </cell>
          <cell r="D326">
            <v>4.2565</v>
          </cell>
        </row>
        <row r="327">
          <cell r="C327">
            <v>324</v>
          </cell>
          <cell r="D327">
            <v>4.2619999999999996</v>
          </cell>
        </row>
        <row r="328">
          <cell r="C328">
            <v>325</v>
          </cell>
          <cell r="D328">
            <v>4.2675000000000001</v>
          </cell>
        </row>
        <row r="329">
          <cell r="C329">
            <v>326</v>
          </cell>
          <cell r="D329">
            <v>4.2729999999999997</v>
          </cell>
        </row>
        <row r="330">
          <cell r="C330">
            <v>327</v>
          </cell>
          <cell r="D330">
            <v>4.2785000000000002</v>
          </cell>
        </row>
        <row r="331">
          <cell r="C331">
            <v>328</v>
          </cell>
          <cell r="D331">
            <v>4.2839999999999998</v>
          </cell>
        </row>
        <row r="332">
          <cell r="C332">
            <v>329</v>
          </cell>
          <cell r="D332">
            <v>4.2895000000000003</v>
          </cell>
        </row>
        <row r="333">
          <cell r="C333">
            <v>330</v>
          </cell>
          <cell r="D333">
            <v>4.2949999999999999</v>
          </cell>
        </row>
        <row r="334">
          <cell r="C334">
            <v>331</v>
          </cell>
          <cell r="D334">
            <v>4.3004999999999995</v>
          </cell>
        </row>
        <row r="335">
          <cell r="C335">
            <v>332</v>
          </cell>
          <cell r="D335">
            <v>4.306</v>
          </cell>
        </row>
        <row r="336">
          <cell r="C336">
            <v>333</v>
          </cell>
          <cell r="D336">
            <v>4.3114999999999997</v>
          </cell>
        </row>
        <row r="337">
          <cell r="C337">
            <v>334</v>
          </cell>
          <cell r="D337">
            <v>4.3170000000000002</v>
          </cell>
        </row>
        <row r="338">
          <cell r="C338">
            <v>335</v>
          </cell>
          <cell r="D338">
            <v>4.3224999999999998</v>
          </cell>
        </row>
        <row r="339">
          <cell r="C339">
            <v>336</v>
          </cell>
          <cell r="D339">
            <v>4.3279999999999994</v>
          </cell>
        </row>
        <row r="340">
          <cell r="C340">
            <v>337</v>
          </cell>
          <cell r="D340">
            <v>4.3334999999999999</v>
          </cell>
        </row>
        <row r="341">
          <cell r="C341">
            <v>338</v>
          </cell>
          <cell r="D341">
            <v>4.3390000000000004</v>
          </cell>
        </row>
        <row r="342">
          <cell r="C342">
            <v>339</v>
          </cell>
          <cell r="D342">
            <v>4.3445</v>
          </cell>
        </row>
        <row r="343">
          <cell r="C343">
            <v>340</v>
          </cell>
          <cell r="D343">
            <v>4.3499999999999996</v>
          </cell>
        </row>
        <row r="344">
          <cell r="C344">
            <v>341</v>
          </cell>
          <cell r="D344">
            <v>4.3527500000000003</v>
          </cell>
        </row>
        <row r="345">
          <cell r="C345">
            <v>342</v>
          </cell>
          <cell r="D345">
            <v>4.3555000000000001</v>
          </cell>
        </row>
        <row r="346">
          <cell r="C346">
            <v>343</v>
          </cell>
          <cell r="D346">
            <v>4.35825</v>
          </cell>
        </row>
        <row r="347">
          <cell r="C347">
            <v>344</v>
          </cell>
          <cell r="D347">
            <v>4.3609999999999998</v>
          </cell>
        </row>
        <row r="348">
          <cell r="C348">
            <v>345</v>
          </cell>
          <cell r="D348">
            <v>4.3637499999999996</v>
          </cell>
        </row>
        <row r="349">
          <cell r="C349">
            <v>346</v>
          </cell>
          <cell r="D349">
            <v>4.3665000000000003</v>
          </cell>
        </row>
        <row r="350">
          <cell r="C350">
            <v>347</v>
          </cell>
          <cell r="D350">
            <v>4.3692500000000001</v>
          </cell>
        </row>
        <row r="351">
          <cell r="C351">
            <v>348</v>
          </cell>
          <cell r="D351">
            <v>4.3719999999999999</v>
          </cell>
        </row>
        <row r="352">
          <cell r="C352">
            <v>349</v>
          </cell>
          <cell r="D352">
            <v>4.3747499999999997</v>
          </cell>
        </row>
        <row r="353">
          <cell r="C353">
            <v>350</v>
          </cell>
          <cell r="D353">
            <v>4.3774999999999995</v>
          </cell>
        </row>
        <row r="354">
          <cell r="C354">
            <v>351</v>
          </cell>
          <cell r="D354">
            <v>4.3802500000000002</v>
          </cell>
        </row>
        <row r="355">
          <cell r="C355">
            <v>352</v>
          </cell>
          <cell r="D355">
            <v>4.383</v>
          </cell>
        </row>
        <row r="356">
          <cell r="C356">
            <v>353</v>
          </cell>
          <cell r="D356">
            <v>4.3857499999999998</v>
          </cell>
        </row>
        <row r="357">
          <cell r="C357">
            <v>354</v>
          </cell>
          <cell r="D357">
            <v>4.3884999999999996</v>
          </cell>
        </row>
        <row r="358">
          <cell r="C358">
            <v>355</v>
          </cell>
          <cell r="D358">
            <v>4.3912500000000003</v>
          </cell>
        </row>
        <row r="359">
          <cell r="C359">
            <v>356</v>
          </cell>
          <cell r="D359">
            <v>4.3940000000000001</v>
          </cell>
        </row>
        <row r="360">
          <cell r="C360">
            <v>357</v>
          </cell>
          <cell r="D360">
            <v>4.3967499999999999</v>
          </cell>
        </row>
        <row r="361">
          <cell r="C361">
            <v>358</v>
          </cell>
          <cell r="D361">
            <v>4.3994999999999997</v>
          </cell>
        </row>
        <row r="362">
          <cell r="C362">
            <v>359</v>
          </cell>
          <cell r="D362">
            <v>4.4022500000000004</v>
          </cell>
        </row>
        <row r="363">
          <cell r="C363">
            <v>360</v>
          </cell>
          <cell r="D363">
            <v>4.4050000000000002</v>
          </cell>
        </row>
        <row r="364">
          <cell r="C364">
            <v>361</v>
          </cell>
          <cell r="D364">
            <v>4.4077500000000001</v>
          </cell>
        </row>
        <row r="365">
          <cell r="C365">
            <v>362</v>
          </cell>
          <cell r="D365">
            <v>4.4104999999999999</v>
          </cell>
        </row>
        <row r="366">
          <cell r="C366">
            <v>363</v>
          </cell>
          <cell r="D366">
            <v>4.4132499999999997</v>
          </cell>
        </row>
        <row r="367">
          <cell r="C367">
            <v>364</v>
          </cell>
          <cell r="D367">
            <v>4.4160000000000004</v>
          </cell>
        </row>
        <row r="368">
          <cell r="C368">
            <v>365</v>
          </cell>
          <cell r="D368">
            <v>4.4187500000000002</v>
          </cell>
        </row>
        <row r="369">
          <cell r="C369">
            <v>366</v>
          </cell>
          <cell r="D369">
            <v>4.4215</v>
          </cell>
        </row>
        <row r="370">
          <cell r="C370">
            <v>367</v>
          </cell>
          <cell r="D370">
            <v>4.4242499999999998</v>
          </cell>
        </row>
        <row r="371">
          <cell r="C371">
            <v>368</v>
          </cell>
          <cell r="D371">
            <v>4.4269999999999996</v>
          </cell>
        </row>
        <row r="372">
          <cell r="C372">
            <v>369</v>
          </cell>
          <cell r="D372">
            <v>4.4297500000000003</v>
          </cell>
        </row>
        <row r="373">
          <cell r="C373">
            <v>370</v>
          </cell>
          <cell r="D373">
            <v>4.4325000000000001</v>
          </cell>
        </row>
        <row r="374">
          <cell r="C374">
            <v>371</v>
          </cell>
          <cell r="D374">
            <v>4.4352499999999999</v>
          </cell>
        </row>
        <row r="375">
          <cell r="C375">
            <v>372</v>
          </cell>
          <cell r="D375">
            <v>4.4379999999999997</v>
          </cell>
        </row>
        <row r="376">
          <cell r="C376">
            <v>373</v>
          </cell>
          <cell r="D376">
            <v>4.4407499999999995</v>
          </cell>
        </row>
        <row r="377">
          <cell r="C377">
            <v>374</v>
          </cell>
          <cell r="D377">
            <v>4.4435000000000002</v>
          </cell>
        </row>
        <row r="378">
          <cell r="C378">
            <v>375</v>
          </cell>
          <cell r="D378">
            <v>4.44625</v>
          </cell>
        </row>
        <row r="379">
          <cell r="C379">
            <v>376</v>
          </cell>
          <cell r="D379">
            <v>4.4489999999999998</v>
          </cell>
        </row>
        <row r="380">
          <cell r="C380">
            <v>377</v>
          </cell>
          <cell r="D380">
            <v>4.4517499999999997</v>
          </cell>
        </row>
        <row r="381">
          <cell r="C381">
            <v>378</v>
          </cell>
          <cell r="D381">
            <v>4.4544999999999995</v>
          </cell>
        </row>
        <row r="382">
          <cell r="C382">
            <v>379</v>
          </cell>
          <cell r="D382">
            <v>4.4572500000000002</v>
          </cell>
        </row>
        <row r="383">
          <cell r="C383">
            <v>380</v>
          </cell>
          <cell r="D383">
            <v>4.46</v>
          </cell>
        </row>
        <row r="384">
          <cell r="C384">
            <v>381</v>
          </cell>
          <cell r="D384">
            <v>4.4740000000000002</v>
          </cell>
        </row>
        <row r="385">
          <cell r="C385">
            <v>382</v>
          </cell>
          <cell r="D385">
            <v>4.4879999999999995</v>
          </cell>
        </row>
        <row r="386">
          <cell r="C386">
            <v>383</v>
          </cell>
          <cell r="D386">
            <v>4.5019999999999998</v>
          </cell>
        </row>
        <row r="387">
          <cell r="C387">
            <v>384</v>
          </cell>
          <cell r="D387">
            <v>4.516</v>
          </cell>
        </row>
        <row r="388">
          <cell r="C388">
            <v>385</v>
          </cell>
          <cell r="D388">
            <v>4.5299999999999994</v>
          </cell>
        </row>
        <row r="389">
          <cell r="C389">
            <v>386</v>
          </cell>
          <cell r="D389">
            <v>4.5439999999999996</v>
          </cell>
        </row>
        <row r="390">
          <cell r="C390">
            <v>387</v>
          </cell>
          <cell r="D390">
            <v>4.5579999999999998</v>
          </cell>
        </row>
        <row r="391">
          <cell r="C391">
            <v>388</v>
          </cell>
          <cell r="D391">
            <v>4.5720000000000001</v>
          </cell>
        </row>
        <row r="392">
          <cell r="C392">
            <v>389</v>
          </cell>
          <cell r="D392">
            <v>4.5859999999999994</v>
          </cell>
        </row>
        <row r="393">
          <cell r="C393">
            <v>390</v>
          </cell>
          <cell r="D393">
            <v>4.5999999999999996</v>
          </cell>
        </row>
        <row r="394">
          <cell r="C394">
            <v>391</v>
          </cell>
          <cell r="D394">
            <v>4.6120000000000001</v>
          </cell>
        </row>
        <row r="395">
          <cell r="C395">
            <v>392</v>
          </cell>
          <cell r="D395">
            <v>4.6239999999999997</v>
          </cell>
        </row>
        <row r="396">
          <cell r="C396">
            <v>393</v>
          </cell>
          <cell r="D396">
            <v>4.6360000000000001</v>
          </cell>
        </row>
        <row r="397">
          <cell r="C397">
            <v>394</v>
          </cell>
          <cell r="D397">
            <v>4.6479999999999997</v>
          </cell>
        </row>
        <row r="398">
          <cell r="C398">
            <v>395</v>
          </cell>
          <cell r="D398">
            <v>4.66</v>
          </cell>
        </row>
        <row r="399">
          <cell r="C399">
            <v>396</v>
          </cell>
          <cell r="D399">
            <v>4.6719999999999997</v>
          </cell>
        </row>
        <row r="400">
          <cell r="C400">
            <v>397</v>
          </cell>
          <cell r="D400">
            <v>4.6840000000000002</v>
          </cell>
        </row>
        <row r="401">
          <cell r="C401">
            <v>398</v>
          </cell>
          <cell r="D401">
            <v>4.6959999999999997</v>
          </cell>
        </row>
        <row r="402">
          <cell r="C402">
            <v>399</v>
          </cell>
          <cell r="D402">
            <v>4.7080000000000002</v>
          </cell>
        </row>
        <row r="403">
          <cell r="C403">
            <v>400</v>
          </cell>
          <cell r="D403">
            <v>4.72</v>
          </cell>
        </row>
        <row r="404">
          <cell r="C404">
            <v>401</v>
          </cell>
          <cell r="D404">
            <v>4.726</v>
          </cell>
        </row>
        <row r="405">
          <cell r="C405">
            <v>402</v>
          </cell>
          <cell r="D405">
            <v>4.7319999999999993</v>
          </cell>
        </row>
        <row r="406">
          <cell r="C406">
            <v>403</v>
          </cell>
          <cell r="D406">
            <v>4.7379999999999995</v>
          </cell>
        </row>
        <row r="407">
          <cell r="C407">
            <v>404</v>
          </cell>
          <cell r="D407">
            <v>4.7439999999999998</v>
          </cell>
        </row>
        <row r="408">
          <cell r="C408">
            <v>405</v>
          </cell>
          <cell r="D408">
            <v>4.75</v>
          </cell>
        </row>
        <row r="409">
          <cell r="C409">
            <v>406</v>
          </cell>
          <cell r="D409">
            <v>4.7560000000000002</v>
          </cell>
        </row>
        <row r="410">
          <cell r="C410">
            <v>407</v>
          </cell>
          <cell r="D410">
            <v>4.7620000000000005</v>
          </cell>
        </row>
        <row r="411">
          <cell r="C411">
            <v>408</v>
          </cell>
          <cell r="D411">
            <v>4.7679999999999998</v>
          </cell>
        </row>
        <row r="412">
          <cell r="C412">
            <v>409</v>
          </cell>
          <cell r="D412">
            <v>4.774</v>
          </cell>
        </row>
        <row r="413">
          <cell r="C413">
            <v>410</v>
          </cell>
          <cell r="D413">
            <v>4.7799999999999994</v>
          </cell>
        </row>
        <row r="414">
          <cell r="C414">
            <v>411</v>
          </cell>
          <cell r="D414">
            <v>4.7859999999999996</v>
          </cell>
        </row>
        <row r="415">
          <cell r="C415">
            <v>412</v>
          </cell>
          <cell r="D415">
            <v>4.7919999999999998</v>
          </cell>
        </row>
        <row r="416">
          <cell r="C416">
            <v>413</v>
          </cell>
          <cell r="D416">
            <v>4.798</v>
          </cell>
        </row>
        <row r="417">
          <cell r="C417">
            <v>414</v>
          </cell>
          <cell r="D417">
            <v>4.8040000000000003</v>
          </cell>
        </row>
        <row r="418">
          <cell r="C418">
            <v>415</v>
          </cell>
          <cell r="D418">
            <v>4.8100000000000005</v>
          </cell>
        </row>
        <row r="419">
          <cell r="C419">
            <v>416</v>
          </cell>
          <cell r="D419">
            <v>4.8159999999999998</v>
          </cell>
        </row>
        <row r="420">
          <cell r="C420">
            <v>417</v>
          </cell>
          <cell r="D420">
            <v>4.8220000000000001</v>
          </cell>
        </row>
        <row r="421">
          <cell r="C421">
            <v>418</v>
          </cell>
          <cell r="D421">
            <v>4.8279999999999994</v>
          </cell>
        </row>
        <row r="422">
          <cell r="C422">
            <v>419</v>
          </cell>
          <cell r="D422">
            <v>4.8339999999999996</v>
          </cell>
        </row>
        <row r="423">
          <cell r="C423">
            <v>420</v>
          </cell>
          <cell r="D423">
            <v>4.84</v>
          </cell>
        </row>
        <row r="424">
          <cell r="C424">
            <v>421</v>
          </cell>
          <cell r="D424">
            <v>4.8460000000000001</v>
          </cell>
        </row>
        <row r="425">
          <cell r="C425">
            <v>422</v>
          </cell>
          <cell r="D425">
            <v>4.8520000000000003</v>
          </cell>
        </row>
        <row r="426">
          <cell r="C426">
            <v>423</v>
          </cell>
          <cell r="D426">
            <v>4.8580000000000005</v>
          </cell>
        </row>
        <row r="427">
          <cell r="C427">
            <v>424</v>
          </cell>
          <cell r="D427">
            <v>4.8639999999999999</v>
          </cell>
        </row>
        <row r="428">
          <cell r="C428">
            <v>425</v>
          </cell>
          <cell r="D428">
            <v>4.87</v>
          </cell>
        </row>
        <row r="429">
          <cell r="C429">
            <v>426</v>
          </cell>
          <cell r="D429">
            <v>4.8759999999999994</v>
          </cell>
        </row>
        <row r="430">
          <cell r="C430">
            <v>427</v>
          </cell>
          <cell r="D430">
            <v>4.8819999999999997</v>
          </cell>
        </row>
        <row r="431">
          <cell r="C431">
            <v>428</v>
          </cell>
          <cell r="D431">
            <v>4.8879999999999999</v>
          </cell>
        </row>
        <row r="432">
          <cell r="C432">
            <v>429</v>
          </cell>
          <cell r="D432">
            <v>4.8940000000000001</v>
          </cell>
        </row>
        <row r="433">
          <cell r="C433">
            <v>430</v>
          </cell>
          <cell r="D433">
            <v>4.9000000000000004</v>
          </cell>
        </row>
        <row r="434">
          <cell r="C434">
            <v>431</v>
          </cell>
          <cell r="D434">
            <v>4.9059999999999997</v>
          </cell>
        </row>
        <row r="435">
          <cell r="C435">
            <v>432</v>
          </cell>
          <cell r="D435">
            <v>4.9119999999999999</v>
          </cell>
        </row>
        <row r="436">
          <cell r="C436">
            <v>433</v>
          </cell>
          <cell r="D436">
            <v>4.9179999999999993</v>
          </cell>
        </row>
        <row r="437">
          <cell r="C437">
            <v>434</v>
          </cell>
          <cell r="D437">
            <v>4.9239999999999995</v>
          </cell>
        </row>
        <row r="438">
          <cell r="C438">
            <v>435</v>
          </cell>
          <cell r="D438">
            <v>4.93</v>
          </cell>
        </row>
        <row r="439">
          <cell r="C439">
            <v>436</v>
          </cell>
          <cell r="D439">
            <v>4.9359999999999999</v>
          </cell>
        </row>
        <row r="440">
          <cell r="C440">
            <v>437</v>
          </cell>
          <cell r="D440">
            <v>4.9420000000000002</v>
          </cell>
        </row>
        <row r="441">
          <cell r="C441">
            <v>438</v>
          </cell>
          <cell r="D441">
            <v>4.9480000000000004</v>
          </cell>
        </row>
        <row r="442">
          <cell r="C442">
            <v>439</v>
          </cell>
          <cell r="D442">
            <v>4.9539999999999997</v>
          </cell>
        </row>
        <row r="443">
          <cell r="C443">
            <v>440</v>
          </cell>
          <cell r="D443">
            <v>4.96</v>
          </cell>
        </row>
        <row r="444">
          <cell r="C444">
            <v>441</v>
          </cell>
          <cell r="D444">
            <v>4.9719999999999995</v>
          </cell>
        </row>
        <row r="445">
          <cell r="C445">
            <v>442</v>
          </cell>
          <cell r="D445">
            <v>4.984</v>
          </cell>
        </row>
        <row r="446">
          <cell r="C446">
            <v>443</v>
          </cell>
          <cell r="D446">
            <v>4.9959999999999996</v>
          </cell>
        </row>
        <row r="447">
          <cell r="C447">
            <v>444</v>
          </cell>
          <cell r="D447">
            <v>5.008</v>
          </cell>
        </row>
        <row r="448">
          <cell r="C448">
            <v>445</v>
          </cell>
          <cell r="D448">
            <v>5.0199999999999996</v>
          </cell>
        </row>
        <row r="449">
          <cell r="C449">
            <v>446</v>
          </cell>
          <cell r="D449">
            <v>5.032</v>
          </cell>
        </row>
        <row r="450">
          <cell r="C450">
            <v>447</v>
          </cell>
          <cell r="D450">
            <v>5.0439999999999996</v>
          </cell>
        </row>
        <row r="451">
          <cell r="C451">
            <v>448</v>
          </cell>
          <cell r="D451">
            <v>5.056</v>
          </cell>
        </row>
        <row r="452">
          <cell r="C452">
            <v>449</v>
          </cell>
          <cell r="D452">
            <v>5.0679999999999996</v>
          </cell>
        </row>
        <row r="453">
          <cell r="C453">
            <v>450</v>
          </cell>
          <cell r="D453">
            <v>5.08</v>
          </cell>
        </row>
        <row r="454">
          <cell r="C454">
            <v>451</v>
          </cell>
          <cell r="D454">
            <v>5.0839999999999996</v>
          </cell>
        </row>
        <row r="455">
          <cell r="C455">
            <v>452</v>
          </cell>
          <cell r="D455">
            <v>5.0880000000000001</v>
          </cell>
        </row>
        <row r="456">
          <cell r="C456">
            <v>453</v>
          </cell>
          <cell r="D456">
            <v>5.0919999999999996</v>
          </cell>
        </row>
        <row r="457">
          <cell r="C457">
            <v>454</v>
          </cell>
          <cell r="D457">
            <v>5.0960000000000001</v>
          </cell>
        </row>
        <row r="458">
          <cell r="C458">
            <v>455</v>
          </cell>
          <cell r="D458">
            <v>5.0999999999999996</v>
          </cell>
        </row>
        <row r="459">
          <cell r="C459">
            <v>456</v>
          </cell>
          <cell r="D459">
            <v>5.1040000000000001</v>
          </cell>
        </row>
        <row r="460">
          <cell r="C460">
            <v>457</v>
          </cell>
          <cell r="D460">
            <v>5.1079999999999997</v>
          </cell>
        </row>
        <row r="461">
          <cell r="C461">
            <v>458</v>
          </cell>
          <cell r="D461">
            <v>5.1120000000000001</v>
          </cell>
        </row>
        <row r="462">
          <cell r="C462">
            <v>459</v>
          </cell>
          <cell r="D462">
            <v>5.1159999999999997</v>
          </cell>
        </row>
        <row r="463">
          <cell r="C463">
            <v>460</v>
          </cell>
          <cell r="D463">
            <v>5.12</v>
          </cell>
        </row>
        <row r="464">
          <cell r="C464">
            <v>461</v>
          </cell>
          <cell r="D464">
            <v>5.1239999999999997</v>
          </cell>
        </row>
        <row r="465">
          <cell r="C465">
            <v>462</v>
          </cell>
          <cell r="D465">
            <v>5.1280000000000001</v>
          </cell>
        </row>
        <row r="466">
          <cell r="C466">
            <v>463</v>
          </cell>
          <cell r="D466">
            <v>5.1319999999999997</v>
          </cell>
        </row>
        <row r="467">
          <cell r="C467">
            <v>464</v>
          </cell>
          <cell r="D467">
            <v>5.1360000000000001</v>
          </cell>
        </row>
        <row r="468">
          <cell r="C468">
            <v>465</v>
          </cell>
          <cell r="D468">
            <v>5.14</v>
          </cell>
        </row>
        <row r="469">
          <cell r="C469">
            <v>466</v>
          </cell>
          <cell r="D469">
            <v>5.1440000000000001</v>
          </cell>
        </row>
        <row r="470">
          <cell r="C470">
            <v>467</v>
          </cell>
          <cell r="D470">
            <v>5.1479999999999997</v>
          </cell>
        </row>
        <row r="471">
          <cell r="C471">
            <v>468</v>
          </cell>
          <cell r="D471">
            <v>5.1520000000000001</v>
          </cell>
        </row>
        <row r="472">
          <cell r="C472">
            <v>469</v>
          </cell>
          <cell r="D472">
            <v>5.1559999999999997</v>
          </cell>
        </row>
        <row r="473">
          <cell r="C473">
            <v>470</v>
          </cell>
          <cell r="D473">
            <v>5.16</v>
          </cell>
        </row>
        <row r="474">
          <cell r="C474">
            <v>471</v>
          </cell>
          <cell r="D474">
            <v>5.1639999999999997</v>
          </cell>
        </row>
        <row r="475">
          <cell r="C475">
            <v>472</v>
          </cell>
          <cell r="D475">
            <v>5.1680000000000001</v>
          </cell>
        </row>
        <row r="476">
          <cell r="C476">
            <v>473</v>
          </cell>
          <cell r="D476">
            <v>5.1719999999999997</v>
          </cell>
        </row>
        <row r="477">
          <cell r="C477">
            <v>474</v>
          </cell>
          <cell r="D477">
            <v>5.1760000000000002</v>
          </cell>
        </row>
        <row r="478">
          <cell r="C478">
            <v>475</v>
          </cell>
          <cell r="D478">
            <v>5.18</v>
          </cell>
        </row>
        <row r="479">
          <cell r="C479">
            <v>476</v>
          </cell>
          <cell r="D479">
            <v>5.1840000000000002</v>
          </cell>
        </row>
        <row r="480">
          <cell r="C480">
            <v>477</v>
          </cell>
          <cell r="D480">
            <v>5.1879999999999997</v>
          </cell>
        </row>
        <row r="481">
          <cell r="C481">
            <v>478</v>
          </cell>
          <cell r="D481">
            <v>5.1920000000000002</v>
          </cell>
        </row>
        <row r="482">
          <cell r="C482">
            <v>479</v>
          </cell>
          <cell r="D482">
            <v>5.1959999999999997</v>
          </cell>
        </row>
        <row r="483">
          <cell r="C483">
            <v>480</v>
          </cell>
          <cell r="D483">
            <v>5.2</v>
          </cell>
        </row>
        <row r="484">
          <cell r="C484">
            <v>481</v>
          </cell>
          <cell r="D484">
            <v>5.2054999999999998</v>
          </cell>
        </row>
        <row r="485">
          <cell r="C485">
            <v>482</v>
          </cell>
          <cell r="D485">
            <v>5.2110000000000003</v>
          </cell>
        </row>
        <row r="486">
          <cell r="C486">
            <v>483</v>
          </cell>
          <cell r="D486">
            <v>5.2164999999999999</v>
          </cell>
        </row>
        <row r="487">
          <cell r="C487">
            <v>484</v>
          </cell>
          <cell r="D487">
            <v>5.2219999999999995</v>
          </cell>
        </row>
        <row r="488">
          <cell r="C488">
            <v>485</v>
          </cell>
          <cell r="D488">
            <v>5.2275</v>
          </cell>
        </row>
        <row r="489">
          <cell r="C489">
            <v>486</v>
          </cell>
          <cell r="D489">
            <v>5.2330000000000005</v>
          </cell>
        </row>
        <row r="490">
          <cell r="C490">
            <v>487</v>
          </cell>
          <cell r="D490">
            <v>5.2385000000000002</v>
          </cell>
        </row>
        <row r="491">
          <cell r="C491">
            <v>488</v>
          </cell>
          <cell r="D491">
            <v>5.2439999999999998</v>
          </cell>
        </row>
        <row r="492">
          <cell r="C492">
            <v>489</v>
          </cell>
          <cell r="D492">
            <v>5.2494999999999994</v>
          </cell>
        </row>
        <row r="493">
          <cell r="C493">
            <v>490</v>
          </cell>
          <cell r="D493">
            <v>5.2549999999999999</v>
          </cell>
        </row>
        <row r="494">
          <cell r="C494">
            <v>491</v>
          </cell>
          <cell r="D494">
            <v>5.2605000000000004</v>
          </cell>
        </row>
        <row r="495">
          <cell r="C495">
            <v>492</v>
          </cell>
          <cell r="D495">
            <v>5.266</v>
          </cell>
        </row>
        <row r="496">
          <cell r="C496">
            <v>493</v>
          </cell>
          <cell r="D496">
            <v>5.2714999999999996</v>
          </cell>
        </row>
        <row r="497">
          <cell r="C497">
            <v>494</v>
          </cell>
          <cell r="D497">
            <v>5.2769999999999992</v>
          </cell>
        </row>
        <row r="498">
          <cell r="C498">
            <v>495</v>
          </cell>
          <cell r="D498">
            <v>5.2824999999999998</v>
          </cell>
        </row>
        <row r="499">
          <cell r="C499">
            <v>496</v>
          </cell>
          <cell r="D499">
            <v>5.2880000000000003</v>
          </cell>
        </row>
        <row r="500">
          <cell r="C500">
            <v>497</v>
          </cell>
          <cell r="D500">
            <v>5.2934999999999999</v>
          </cell>
        </row>
        <row r="501">
          <cell r="C501">
            <v>498</v>
          </cell>
          <cell r="D501">
            <v>5.2989999999999995</v>
          </cell>
        </row>
        <row r="502">
          <cell r="C502">
            <v>499</v>
          </cell>
          <cell r="D502">
            <v>5.3045</v>
          </cell>
        </row>
        <row r="503">
          <cell r="C503">
            <v>500</v>
          </cell>
          <cell r="D503">
            <v>5.31</v>
          </cell>
        </row>
        <row r="504">
          <cell r="C504">
            <v>501</v>
          </cell>
          <cell r="D504">
            <v>5.3151999999999999</v>
          </cell>
        </row>
        <row r="505">
          <cell r="C505">
            <v>502</v>
          </cell>
          <cell r="D505">
            <v>5.3203999999999994</v>
          </cell>
        </row>
        <row r="506">
          <cell r="C506">
            <v>503</v>
          </cell>
          <cell r="D506">
            <v>5.3255999999999997</v>
          </cell>
        </row>
        <row r="507">
          <cell r="C507">
            <v>504</v>
          </cell>
          <cell r="D507">
            <v>5.3308</v>
          </cell>
        </row>
        <row r="508">
          <cell r="C508">
            <v>505</v>
          </cell>
          <cell r="D508">
            <v>5.3360000000000003</v>
          </cell>
        </row>
        <row r="509">
          <cell r="C509">
            <v>506</v>
          </cell>
          <cell r="D509">
            <v>5.3411999999999997</v>
          </cell>
        </row>
        <row r="510">
          <cell r="C510">
            <v>507</v>
          </cell>
          <cell r="D510">
            <v>5.3464</v>
          </cell>
        </row>
        <row r="511">
          <cell r="C511">
            <v>508</v>
          </cell>
          <cell r="D511">
            <v>5.3515999999999995</v>
          </cell>
        </row>
        <row r="512">
          <cell r="C512">
            <v>509</v>
          </cell>
          <cell r="D512">
            <v>5.3567999999999998</v>
          </cell>
        </row>
        <row r="513">
          <cell r="C513">
            <v>510</v>
          </cell>
          <cell r="D513">
            <v>5.3620000000000001</v>
          </cell>
        </row>
        <row r="514">
          <cell r="C514">
            <v>511</v>
          </cell>
          <cell r="D514">
            <v>5.3672000000000004</v>
          </cell>
        </row>
        <row r="515">
          <cell r="C515">
            <v>512</v>
          </cell>
          <cell r="D515">
            <v>5.3723999999999998</v>
          </cell>
        </row>
        <row r="516">
          <cell r="C516">
            <v>513</v>
          </cell>
          <cell r="D516">
            <v>5.3775999999999993</v>
          </cell>
        </row>
        <row r="517">
          <cell r="C517">
            <v>514</v>
          </cell>
          <cell r="D517">
            <v>5.3827999999999996</v>
          </cell>
        </row>
        <row r="518">
          <cell r="C518">
            <v>515</v>
          </cell>
          <cell r="D518">
            <v>5.3879999999999999</v>
          </cell>
        </row>
        <row r="519">
          <cell r="C519">
            <v>516</v>
          </cell>
          <cell r="D519">
            <v>5.3932000000000002</v>
          </cell>
        </row>
        <row r="520">
          <cell r="C520">
            <v>517</v>
          </cell>
          <cell r="D520">
            <v>5.3983999999999996</v>
          </cell>
        </row>
        <row r="521">
          <cell r="C521">
            <v>518</v>
          </cell>
          <cell r="D521">
            <v>5.4036</v>
          </cell>
        </row>
        <row r="522">
          <cell r="C522">
            <v>519</v>
          </cell>
          <cell r="D522">
            <v>5.4087999999999994</v>
          </cell>
        </row>
        <row r="523">
          <cell r="C523">
            <v>520</v>
          </cell>
          <cell r="D523">
            <v>5.4139999999999997</v>
          </cell>
        </row>
        <row r="524">
          <cell r="C524">
            <v>521</v>
          </cell>
          <cell r="D524">
            <v>5.4192</v>
          </cell>
        </row>
        <row r="525">
          <cell r="C525">
            <v>522</v>
          </cell>
          <cell r="D525">
            <v>5.4244000000000003</v>
          </cell>
        </row>
        <row r="526">
          <cell r="C526">
            <v>523</v>
          </cell>
          <cell r="D526">
            <v>5.4295999999999998</v>
          </cell>
        </row>
        <row r="527">
          <cell r="C527">
            <v>524</v>
          </cell>
          <cell r="D527">
            <v>5.4347999999999992</v>
          </cell>
        </row>
        <row r="528">
          <cell r="C528">
            <v>525</v>
          </cell>
          <cell r="D528">
            <v>5.4399999999999995</v>
          </cell>
        </row>
        <row r="529">
          <cell r="C529">
            <v>526</v>
          </cell>
          <cell r="D529">
            <v>5.4451999999999998</v>
          </cell>
        </row>
        <row r="530">
          <cell r="C530">
            <v>527</v>
          </cell>
          <cell r="D530">
            <v>5.4504000000000001</v>
          </cell>
        </row>
        <row r="531">
          <cell r="C531">
            <v>528</v>
          </cell>
          <cell r="D531">
            <v>5.4556000000000004</v>
          </cell>
        </row>
        <row r="532">
          <cell r="C532">
            <v>529</v>
          </cell>
          <cell r="D532">
            <v>5.4607999999999999</v>
          </cell>
        </row>
        <row r="533">
          <cell r="C533">
            <v>530</v>
          </cell>
          <cell r="D533">
            <v>5.4659999999999993</v>
          </cell>
        </row>
        <row r="534">
          <cell r="C534">
            <v>531</v>
          </cell>
          <cell r="D534">
            <v>5.4711999999999996</v>
          </cell>
        </row>
        <row r="535">
          <cell r="C535">
            <v>532</v>
          </cell>
          <cell r="D535">
            <v>5.4763999999999999</v>
          </cell>
        </row>
        <row r="536">
          <cell r="C536">
            <v>533</v>
          </cell>
          <cell r="D536">
            <v>5.4816000000000003</v>
          </cell>
        </row>
        <row r="537">
          <cell r="C537">
            <v>534</v>
          </cell>
          <cell r="D537">
            <v>5.4867999999999997</v>
          </cell>
        </row>
        <row r="538">
          <cell r="C538">
            <v>535</v>
          </cell>
          <cell r="D538">
            <v>5.492</v>
          </cell>
        </row>
        <row r="539">
          <cell r="C539">
            <v>536</v>
          </cell>
          <cell r="D539">
            <v>5.4971999999999994</v>
          </cell>
        </row>
        <row r="540">
          <cell r="C540">
            <v>537</v>
          </cell>
          <cell r="D540">
            <v>5.5023999999999997</v>
          </cell>
        </row>
        <row r="541">
          <cell r="C541">
            <v>538</v>
          </cell>
          <cell r="D541">
            <v>5.5076000000000001</v>
          </cell>
        </row>
        <row r="542">
          <cell r="C542">
            <v>539</v>
          </cell>
          <cell r="D542">
            <v>5.5128000000000004</v>
          </cell>
        </row>
        <row r="543">
          <cell r="C543">
            <v>540</v>
          </cell>
          <cell r="D543">
            <v>5.5179999999999998</v>
          </cell>
        </row>
        <row r="544">
          <cell r="C544">
            <v>541</v>
          </cell>
          <cell r="D544">
            <v>5.5231999999999992</v>
          </cell>
        </row>
        <row r="545">
          <cell r="C545">
            <v>542</v>
          </cell>
          <cell r="D545">
            <v>5.5283999999999995</v>
          </cell>
        </row>
        <row r="546">
          <cell r="C546">
            <v>543</v>
          </cell>
          <cell r="D546">
            <v>5.5335999999999999</v>
          </cell>
        </row>
        <row r="547">
          <cell r="C547">
            <v>544</v>
          </cell>
          <cell r="D547">
            <v>5.5388000000000002</v>
          </cell>
        </row>
        <row r="548">
          <cell r="C548">
            <v>545</v>
          </cell>
          <cell r="D548">
            <v>5.5440000000000005</v>
          </cell>
        </row>
        <row r="549">
          <cell r="C549">
            <v>546</v>
          </cell>
          <cell r="D549">
            <v>5.5491999999999999</v>
          </cell>
        </row>
        <row r="550">
          <cell r="C550">
            <v>547</v>
          </cell>
          <cell r="D550">
            <v>5.5543999999999993</v>
          </cell>
        </row>
        <row r="551">
          <cell r="C551">
            <v>548</v>
          </cell>
          <cell r="D551">
            <v>5.5595999999999997</v>
          </cell>
        </row>
        <row r="552">
          <cell r="C552">
            <v>549</v>
          </cell>
          <cell r="D552">
            <v>5.5648</v>
          </cell>
        </row>
        <row r="553">
          <cell r="C553">
            <v>550</v>
          </cell>
          <cell r="D553">
            <v>5.57</v>
          </cell>
        </row>
        <row r="554">
          <cell r="C554">
            <v>551</v>
          </cell>
          <cell r="D554">
            <v>5.5751999999999997</v>
          </cell>
        </row>
        <row r="555">
          <cell r="C555">
            <v>552</v>
          </cell>
          <cell r="D555">
            <v>5.5804</v>
          </cell>
        </row>
        <row r="556">
          <cell r="C556">
            <v>553</v>
          </cell>
          <cell r="D556">
            <v>5.5855999999999995</v>
          </cell>
        </row>
        <row r="557">
          <cell r="C557">
            <v>554</v>
          </cell>
          <cell r="D557">
            <v>5.5907999999999998</v>
          </cell>
        </row>
        <row r="558">
          <cell r="C558">
            <v>555</v>
          </cell>
          <cell r="D558">
            <v>5.5960000000000001</v>
          </cell>
        </row>
        <row r="559">
          <cell r="C559">
            <v>556</v>
          </cell>
          <cell r="D559">
            <v>5.6012000000000004</v>
          </cell>
        </row>
        <row r="560">
          <cell r="C560">
            <v>557</v>
          </cell>
          <cell r="D560">
            <v>5.6063999999999998</v>
          </cell>
        </row>
        <row r="561">
          <cell r="C561">
            <v>558</v>
          </cell>
          <cell r="D561">
            <v>5.6115999999999993</v>
          </cell>
        </row>
        <row r="562">
          <cell r="C562">
            <v>559</v>
          </cell>
          <cell r="D562">
            <v>5.6167999999999996</v>
          </cell>
        </row>
        <row r="563">
          <cell r="C563">
            <v>560</v>
          </cell>
          <cell r="D563">
            <v>5.6219999999999999</v>
          </cell>
        </row>
        <row r="564">
          <cell r="C564">
            <v>561</v>
          </cell>
          <cell r="D564">
            <v>5.6272000000000002</v>
          </cell>
        </row>
        <row r="565">
          <cell r="C565">
            <v>562</v>
          </cell>
          <cell r="D565">
            <v>5.6323999999999996</v>
          </cell>
        </row>
        <row r="566">
          <cell r="C566">
            <v>563</v>
          </cell>
          <cell r="D566">
            <v>5.6375999999999999</v>
          </cell>
        </row>
        <row r="567">
          <cell r="C567">
            <v>564</v>
          </cell>
          <cell r="D567">
            <v>5.6427999999999994</v>
          </cell>
        </row>
        <row r="568">
          <cell r="C568">
            <v>565</v>
          </cell>
          <cell r="D568">
            <v>5.6479999999999997</v>
          </cell>
        </row>
        <row r="569">
          <cell r="C569">
            <v>566</v>
          </cell>
          <cell r="D569">
            <v>5.6532</v>
          </cell>
        </row>
        <row r="570">
          <cell r="C570">
            <v>567</v>
          </cell>
          <cell r="D570">
            <v>5.6584000000000003</v>
          </cell>
        </row>
        <row r="571">
          <cell r="C571">
            <v>568</v>
          </cell>
          <cell r="D571">
            <v>5.6635999999999997</v>
          </cell>
        </row>
        <row r="572">
          <cell r="C572">
            <v>569</v>
          </cell>
          <cell r="D572">
            <v>5.6687999999999992</v>
          </cell>
        </row>
        <row r="573">
          <cell r="C573">
            <v>570</v>
          </cell>
          <cell r="D573">
            <v>5.6739999999999995</v>
          </cell>
        </row>
        <row r="574">
          <cell r="C574">
            <v>571</v>
          </cell>
          <cell r="D574">
            <v>5.6791999999999998</v>
          </cell>
        </row>
        <row r="575">
          <cell r="C575">
            <v>572</v>
          </cell>
          <cell r="D575">
            <v>5.6844000000000001</v>
          </cell>
        </row>
        <row r="576">
          <cell r="C576">
            <v>573</v>
          </cell>
          <cell r="D576">
            <v>5.6896000000000004</v>
          </cell>
        </row>
        <row r="577">
          <cell r="C577">
            <v>574</v>
          </cell>
          <cell r="D577">
            <v>5.6947999999999999</v>
          </cell>
        </row>
        <row r="578">
          <cell r="C578">
            <v>575</v>
          </cell>
          <cell r="D578">
            <v>5.6999999999999993</v>
          </cell>
        </row>
        <row r="579">
          <cell r="C579">
            <v>576</v>
          </cell>
          <cell r="D579">
            <v>5.7051999999999996</v>
          </cell>
        </row>
        <row r="580">
          <cell r="C580">
            <v>577</v>
          </cell>
          <cell r="D580">
            <v>5.7103999999999999</v>
          </cell>
        </row>
        <row r="581">
          <cell r="C581">
            <v>578</v>
          </cell>
          <cell r="D581">
            <v>5.7156000000000002</v>
          </cell>
        </row>
        <row r="582">
          <cell r="C582">
            <v>579</v>
          </cell>
          <cell r="D582">
            <v>5.7207999999999997</v>
          </cell>
        </row>
        <row r="583">
          <cell r="C583">
            <v>580</v>
          </cell>
          <cell r="D583">
            <v>5.726</v>
          </cell>
        </row>
        <row r="584">
          <cell r="C584">
            <v>581</v>
          </cell>
          <cell r="D584">
            <v>5.7311999999999994</v>
          </cell>
        </row>
        <row r="585">
          <cell r="C585">
            <v>582</v>
          </cell>
          <cell r="D585">
            <v>5.7363999999999997</v>
          </cell>
        </row>
        <row r="586">
          <cell r="C586">
            <v>583</v>
          </cell>
          <cell r="D586">
            <v>5.7416</v>
          </cell>
        </row>
        <row r="587">
          <cell r="C587">
            <v>584</v>
          </cell>
          <cell r="D587">
            <v>5.7468000000000004</v>
          </cell>
        </row>
        <row r="588">
          <cell r="C588">
            <v>585</v>
          </cell>
          <cell r="D588">
            <v>5.7519999999999998</v>
          </cell>
        </row>
        <row r="589">
          <cell r="C589">
            <v>586</v>
          </cell>
          <cell r="D589">
            <v>5.7571999999999992</v>
          </cell>
        </row>
        <row r="590">
          <cell r="C590">
            <v>587</v>
          </cell>
          <cell r="D590">
            <v>5.7623999999999995</v>
          </cell>
        </row>
        <row r="591">
          <cell r="C591">
            <v>588</v>
          </cell>
          <cell r="D591">
            <v>5.7675999999999998</v>
          </cell>
        </row>
        <row r="592">
          <cell r="C592">
            <v>589</v>
          </cell>
          <cell r="D592">
            <v>5.7728000000000002</v>
          </cell>
        </row>
        <row r="593">
          <cell r="C593">
            <v>590</v>
          </cell>
          <cell r="D593">
            <v>5.7780000000000005</v>
          </cell>
        </row>
        <row r="594">
          <cell r="C594">
            <v>591</v>
          </cell>
          <cell r="D594">
            <v>5.7831999999999999</v>
          </cell>
        </row>
        <row r="595">
          <cell r="C595">
            <v>592</v>
          </cell>
          <cell r="D595">
            <v>5.7883999999999993</v>
          </cell>
        </row>
        <row r="596">
          <cell r="C596">
            <v>593</v>
          </cell>
          <cell r="D596">
            <v>5.7935999999999996</v>
          </cell>
        </row>
        <row r="597">
          <cell r="C597">
            <v>594</v>
          </cell>
          <cell r="D597">
            <v>5.7988</v>
          </cell>
        </row>
        <row r="598">
          <cell r="C598">
            <v>595</v>
          </cell>
          <cell r="D598">
            <v>5.8040000000000003</v>
          </cell>
        </row>
        <row r="599">
          <cell r="C599">
            <v>596</v>
          </cell>
          <cell r="D599">
            <v>5.8091999999999997</v>
          </cell>
        </row>
        <row r="600">
          <cell r="C600">
            <v>597</v>
          </cell>
          <cell r="D600">
            <v>5.8144</v>
          </cell>
        </row>
        <row r="601">
          <cell r="C601">
            <v>598</v>
          </cell>
          <cell r="D601">
            <v>5.8195999999999994</v>
          </cell>
        </row>
        <row r="602">
          <cell r="C602">
            <v>599</v>
          </cell>
          <cell r="D602">
            <v>5.8247999999999998</v>
          </cell>
        </row>
        <row r="603">
          <cell r="C603">
            <v>600</v>
          </cell>
          <cell r="D603">
            <v>5.83</v>
          </cell>
        </row>
        <row r="604">
          <cell r="C604">
            <v>601</v>
          </cell>
          <cell r="D604">
            <v>5.8352000000000004</v>
          </cell>
        </row>
        <row r="605">
          <cell r="C605">
            <v>602</v>
          </cell>
          <cell r="D605">
            <v>5.8403999999999998</v>
          </cell>
        </row>
        <row r="606">
          <cell r="C606">
            <v>603</v>
          </cell>
          <cell r="D606">
            <v>5.8455999999999992</v>
          </cell>
        </row>
        <row r="607">
          <cell r="C607">
            <v>604</v>
          </cell>
          <cell r="D607">
            <v>5.8507999999999996</v>
          </cell>
        </row>
        <row r="608">
          <cell r="C608">
            <v>605</v>
          </cell>
          <cell r="D608">
            <v>5.8559999999999999</v>
          </cell>
        </row>
        <row r="609">
          <cell r="C609">
            <v>606</v>
          </cell>
          <cell r="D609">
            <v>5.8612000000000002</v>
          </cell>
        </row>
        <row r="610">
          <cell r="C610">
            <v>607</v>
          </cell>
          <cell r="D610">
            <v>5.8663999999999996</v>
          </cell>
        </row>
        <row r="611">
          <cell r="C611">
            <v>608</v>
          </cell>
          <cell r="D611">
            <v>5.8715999999999999</v>
          </cell>
        </row>
        <row r="612">
          <cell r="C612">
            <v>609</v>
          </cell>
          <cell r="D612">
            <v>5.8767999999999994</v>
          </cell>
        </row>
        <row r="613">
          <cell r="C613">
            <v>610</v>
          </cell>
          <cell r="D613">
            <v>5.8819999999999997</v>
          </cell>
        </row>
        <row r="614">
          <cell r="C614">
            <v>611</v>
          </cell>
          <cell r="D614">
            <v>5.8872</v>
          </cell>
        </row>
        <row r="615">
          <cell r="C615">
            <v>612</v>
          </cell>
          <cell r="D615">
            <v>5.8924000000000003</v>
          </cell>
        </row>
        <row r="616">
          <cell r="C616">
            <v>613</v>
          </cell>
          <cell r="D616">
            <v>5.8975999999999997</v>
          </cell>
        </row>
        <row r="617">
          <cell r="C617">
            <v>614</v>
          </cell>
          <cell r="D617">
            <v>5.9027999999999992</v>
          </cell>
        </row>
        <row r="618">
          <cell r="C618">
            <v>615</v>
          </cell>
          <cell r="D618">
            <v>5.9079999999999995</v>
          </cell>
        </row>
        <row r="619">
          <cell r="C619">
            <v>616</v>
          </cell>
          <cell r="D619">
            <v>5.9131999999999998</v>
          </cell>
        </row>
        <row r="620">
          <cell r="C620">
            <v>617</v>
          </cell>
          <cell r="D620">
            <v>5.9184000000000001</v>
          </cell>
        </row>
        <row r="621">
          <cell r="C621">
            <v>618</v>
          </cell>
          <cell r="D621">
            <v>5.9236000000000004</v>
          </cell>
        </row>
        <row r="622">
          <cell r="C622">
            <v>619</v>
          </cell>
          <cell r="D622">
            <v>5.9287999999999998</v>
          </cell>
        </row>
        <row r="623">
          <cell r="C623">
            <v>620</v>
          </cell>
          <cell r="D623">
            <v>5.9339999999999993</v>
          </cell>
        </row>
        <row r="624">
          <cell r="C624">
            <v>621</v>
          </cell>
          <cell r="D624">
            <v>5.9391999999999996</v>
          </cell>
        </row>
        <row r="625">
          <cell r="C625">
            <v>622</v>
          </cell>
          <cell r="D625">
            <v>5.9443999999999999</v>
          </cell>
        </row>
        <row r="626">
          <cell r="C626">
            <v>623</v>
          </cell>
          <cell r="D626">
            <v>5.9496000000000002</v>
          </cell>
        </row>
        <row r="627">
          <cell r="C627">
            <v>624</v>
          </cell>
          <cell r="D627">
            <v>5.9547999999999996</v>
          </cell>
        </row>
        <row r="628">
          <cell r="C628">
            <v>625</v>
          </cell>
          <cell r="D628">
            <v>5.96</v>
          </cell>
        </row>
        <row r="629">
          <cell r="C629">
            <v>626</v>
          </cell>
          <cell r="D629">
            <v>5.9651999999999994</v>
          </cell>
        </row>
        <row r="630">
          <cell r="C630">
            <v>627</v>
          </cell>
          <cell r="D630">
            <v>5.9703999999999997</v>
          </cell>
        </row>
        <row r="631">
          <cell r="C631">
            <v>628</v>
          </cell>
          <cell r="D631">
            <v>5.9756</v>
          </cell>
        </row>
        <row r="632">
          <cell r="C632">
            <v>629</v>
          </cell>
          <cell r="D632">
            <v>5.9808000000000003</v>
          </cell>
        </row>
        <row r="633">
          <cell r="C633">
            <v>630</v>
          </cell>
          <cell r="D633">
            <v>5.9859999999999998</v>
          </cell>
        </row>
        <row r="634">
          <cell r="C634">
            <v>631</v>
          </cell>
          <cell r="D634">
            <v>5.9911999999999992</v>
          </cell>
        </row>
        <row r="635">
          <cell r="C635">
            <v>632</v>
          </cell>
          <cell r="D635">
            <v>5.9963999999999995</v>
          </cell>
        </row>
        <row r="636">
          <cell r="C636">
            <v>633</v>
          </cell>
          <cell r="D636">
            <v>6.0015999999999998</v>
          </cell>
        </row>
        <row r="637">
          <cell r="C637">
            <v>634</v>
          </cell>
          <cell r="D637">
            <v>6.0068000000000001</v>
          </cell>
        </row>
        <row r="638">
          <cell r="C638">
            <v>635</v>
          </cell>
          <cell r="D638">
            <v>6.0120000000000005</v>
          </cell>
        </row>
        <row r="639">
          <cell r="C639">
            <v>636</v>
          </cell>
          <cell r="D639">
            <v>6.0171999999999999</v>
          </cell>
        </row>
        <row r="640">
          <cell r="C640">
            <v>637</v>
          </cell>
          <cell r="D640">
            <v>6.0223999999999993</v>
          </cell>
        </row>
        <row r="641">
          <cell r="C641">
            <v>638</v>
          </cell>
          <cell r="D641">
            <v>6.0275999999999996</v>
          </cell>
        </row>
        <row r="642">
          <cell r="C642">
            <v>639</v>
          </cell>
          <cell r="D642">
            <v>6.0327999999999999</v>
          </cell>
        </row>
        <row r="643">
          <cell r="C643">
            <v>640</v>
          </cell>
          <cell r="D643">
            <v>6.0380000000000003</v>
          </cell>
        </row>
        <row r="644">
          <cell r="C644">
            <v>641</v>
          </cell>
          <cell r="D644">
            <v>6.0431999999999997</v>
          </cell>
        </row>
        <row r="645">
          <cell r="C645">
            <v>642</v>
          </cell>
          <cell r="D645">
            <v>6.0484</v>
          </cell>
        </row>
        <row r="646">
          <cell r="C646">
            <v>643</v>
          </cell>
          <cell r="D646">
            <v>6.0535999999999994</v>
          </cell>
        </row>
        <row r="647">
          <cell r="C647">
            <v>644</v>
          </cell>
          <cell r="D647">
            <v>6.0587999999999997</v>
          </cell>
        </row>
        <row r="648">
          <cell r="C648">
            <v>645</v>
          </cell>
          <cell r="D648">
            <v>6.0640000000000001</v>
          </cell>
        </row>
        <row r="649">
          <cell r="C649">
            <v>646</v>
          </cell>
          <cell r="D649">
            <v>6.0692000000000004</v>
          </cell>
        </row>
        <row r="650">
          <cell r="C650">
            <v>647</v>
          </cell>
          <cell r="D650">
            <v>6.0743999999999998</v>
          </cell>
        </row>
        <row r="651">
          <cell r="C651">
            <v>648</v>
          </cell>
          <cell r="D651">
            <v>6.0795999999999992</v>
          </cell>
        </row>
        <row r="652">
          <cell r="C652">
            <v>649</v>
          </cell>
          <cell r="D652">
            <v>6.0847999999999995</v>
          </cell>
        </row>
        <row r="653">
          <cell r="C653">
            <v>650</v>
          </cell>
          <cell r="D653">
            <v>6.09</v>
          </cell>
        </row>
        <row r="654">
          <cell r="C654">
            <v>651</v>
          </cell>
          <cell r="D654">
            <v>6.0952000000000002</v>
          </cell>
        </row>
        <row r="655">
          <cell r="C655">
            <v>652</v>
          </cell>
          <cell r="D655">
            <v>6.1003999999999996</v>
          </cell>
        </row>
        <row r="656">
          <cell r="C656">
            <v>653</v>
          </cell>
          <cell r="D656">
            <v>6.1055999999999999</v>
          </cell>
        </row>
        <row r="657">
          <cell r="C657">
            <v>654</v>
          </cell>
          <cell r="D657">
            <v>6.1107999999999993</v>
          </cell>
        </row>
        <row r="658">
          <cell r="C658">
            <v>655</v>
          </cell>
          <cell r="D658">
            <v>6.1159999999999997</v>
          </cell>
        </row>
        <row r="659">
          <cell r="C659">
            <v>656</v>
          </cell>
          <cell r="D659">
            <v>6.1212</v>
          </cell>
        </row>
        <row r="660">
          <cell r="C660">
            <v>657</v>
          </cell>
          <cell r="D660">
            <v>6.1264000000000003</v>
          </cell>
        </row>
        <row r="661">
          <cell r="C661">
            <v>658</v>
          </cell>
          <cell r="D661">
            <v>6.1315999999999997</v>
          </cell>
        </row>
        <row r="662">
          <cell r="C662">
            <v>659</v>
          </cell>
          <cell r="D662">
            <v>6.1367999999999991</v>
          </cell>
        </row>
        <row r="663">
          <cell r="C663">
            <v>660</v>
          </cell>
          <cell r="D663">
            <v>6.1419999999999995</v>
          </cell>
        </row>
        <row r="664">
          <cell r="C664">
            <v>661</v>
          </cell>
          <cell r="D664">
            <v>6.1471999999999998</v>
          </cell>
        </row>
        <row r="665">
          <cell r="C665">
            <v>662</v>
          </cell>
          <cell r="D665">
            <v>6.1524000000000001</v>
          </cell>
        </row>
        <row r="666">
          <cell r="C666">
            <v>663</v>
          </cell>
          <cell r="D666">
            <v>6.1576000000000004</v>
          </cell>
        </row>
        <row r="667">
          <cell r="C667">
            <v>664</v>
          </cell>
          <cell r="D667">
            <v>6.1627999999999998</v>
          </cell>
        </row>
        <row r="668">
          <cell r="C668">
            <v>665</v>
          </cell>
          <cell r="D668">
            <v>6.1679999999999993</v>
          </cell>
        </row>
        <row r="669">
          <cell r="C669">
            <v>666</v>
          </cell>
          <cell r="D669">
            <v>6.1731999999999996</v>
          </cell>
        </row>
        <row r="670">
          <cell r="C670">
            <v>667</v>
          </cell>
          <cell r="D670">
            <v>6.1783999999999999</v>
          </cell>
        </row>
        <row r="671">
          <cell r="C671">
            <v>668</v>
          </cell>
          <cell r="D671">
            <v>6.1836000000000002</v>
          </cell>
        </row>
        <row r="672">
          <cell r="C672">
            <v>669</v>
          </cell>
          <cell r="D672">
            <v>6.1887999999999996</v>
          </cell>
        </row>
        <row r="673">
          <cell r="C673">
            <v>670</v>
          </cell>
          <cell r="D673">
            <v>6.194</v>
          </cell>
        </row>
        <row r="674">
          <cell r="C674">
            <v>671</v>
          </cell>
          <cell r="D674">
            <v>6.1991999999999994</v>
          </cell>
        </row>
        <row r="675">
          <cell r="C675">
            <v>672</v>
          </cell>
          <cell r="D675">
            <v>6.2043999999999997</v>
          </cell>
        </row>
        <row r="676">
          <cell r="C676">
            <v>673</v>
          </cell>
          <cell r="D676">
            <v>6.2096</v>
          </cell>
        </row>
        <row r="677">
          <cell r="C677">
            <v>674</v>
          </cell>
          <cell r="D677">
            <v>6.2148000000000003</v>
          </cell>
        </row>
        <row r="678">
          <cell r="C678">
            <v>675</v>
          </cell>
          <cell r="D678">
            <v>6.22</v>
          </cell>
        </row>
        <row r="679">
          <cell r="C679">
            <v>676</v>
          </cell>
          <cell r="D679">
            <v>6.2251999999999992</v>
          </cell>
        </row>
        <row r="680">
          <cell r="C680">
            <v>677</v>
          </cell>
          <cell r="D680">
            <v>6.2303999999999995</v>
          </cell>
        </row>
        <row r="681">
          <cell r="C681">
            <v>678</v>
          </cell>
          <cell r="D681">
            <v>6.2355999999999998</v>
          </cell>
        </row>
        <row r="682">
          <cell r="C682">
            <v>679</v>
          </cell>
          <cell r="D682">
            <v>6.2408000000000001</v>
          </cell>
        </row>
        <row r="683">
          <cell r="C683">
            <v>680</v>
          </cell>
          <cell r="D683">
            <v>6.2460000000000004</v>
          </cell>
        </row>
        <row r="684">
          <cell r="C684">
            <v>681</v>
          </cell>
          <cell r="D684">
            <v>6.2511999999999999</v>
          </cell>
        </row>
        <row r="685">
          <cell r="C685">
            <v>682</v>
          </cell>
          <cell r="D685">
            <v>6.2563999999999993</v>
          </cell>
        </row>
        <row r="686">
          <cell r="C686">
            <v>683</v>
          </cell>
          <cell r="D686">
            <v>6.2615999999999996</v>
          </cell>
        </row>
        <row r="687">
          <cell r="C687">
            <v>684</v>
          </cell>
          <cell r="D687">
            <v>6.2667999999999999</v>
          </cell>
        </row>
        <row r="688">
          <cell r="C688">
            <v>685</v>
          </cell>
          <cell r="D688">
            <v>6.2720000000000002</v>
          </cell>
        </row>
        <row r="689">
          <cell r="C689">
            <v>686</v>
          </cell>
          <cell r="D689">
            <v>6.2771999999999997</v>
          </cell>
        </row>
        <row r="690">
          <cell r="C690">
            <v>687</v>
          </cell>
          <cell r="D690">
            <v>6.2824</v>
          </cell>
        </row>
        <row r="691">
          <cell r="C691">
            <v>688</v>
          </cell>
          <cell r="D691">
            <v>6.2875999999999994</v>
          </cell>
        </row>
        <row r="692">
          <cell r="C692">
            <v>689</v>
          </cell>
          <cell r="D692">
            <v>6.2927999999999997</v>
          </cell>
        </row>
        <row r="693">
          <cell r="C693">
            <v>690</v>
          </cell>
          <cell r="D693">
            <v>6.298</v>
          </cell>
        </row>
        <row r="694">
          <cell r="C694">
            <v>691</v>
          </cell>
          <cell r="D694">
            <v>6.3032000000000004</v>
          </cell>
        </row>
        <row r="695">
          <cell r="C695">
            <v>692</v>
          </cell>
          <cell r="D695">
            <v>6.3083999999999998</v>
          </cell>
        </row>
        <row r="696">
          <cell r="C696">
            <v>693</v>
          </cell>
          <cell r="D696">
            <v>6.3135999999999992</v>
          </cell>
        </row>
        <row r="697">
          <cell r="C697">
            <v>694</v>
          </cell>
          <cell r="D697">
            <v>6.3187999999999995</v>
          </cell>
        </row>
        <row r="698">
          <cell r="C698">
            <v>695</v>
          </cell>
          <cell r="D698">
            <v>6.3239999999999998</v>
          </cell>
        </row>
        <row r="699">
          <cell r="C699">
            <v>696</v>
          </cell>
          <cell r="D699">
            <v>6.3292000000000002</v>
          </cell>
        </row>
        <row r="700">
          <cell r="C700">
            <v>697</v>
          </cell>
          <cell r="D700">
            <v>6.3343999999999996</v>
          </cell>
        </row>
        <row r="701">
          <cell r="C701">
            <v>698</v>
          </cell>
          <cell r="D701">
            <v>6.3395999999999999</v>
          </cell>
        </row>
        <row r="702">
          <cell r="C702">
            <v>699</v>
          </cell>
          <cell r="D702">
            <v>6.3447999999999993</v>
          </cell>
        </row>
        <row r="703">
          <cell r="C703">
            <v>700</v>
          </cell>
          <cell r="D703">
            <v>6.35</v>
          </cell>
        </row>
        <row r="704">
          <cell r="C704">
            <v>701</v>
          </cell>
          <cell r="D704">
            <v>6.3552</v>
          </cell>
        </row>
        <row r="705">
          <cell r="C705">
            <v>702</v>
          </cell>
          <cell r="D705">
            <v>6.3604000000000003</v>
          </cell>
        </row>
        <row r="706">
          <cell r="C706">
            <v>703</v>
          </cell>
          <cell r="D706">
            <v>6.3655999999999997</v>
          </cell>
        </row>
        <row r="707">
          <cell r="C707">
            <v>704</v>
          </cell>
          <cell r="D707">
            <v>6.3708</v>
          </cell>
        </row>
        <row r="708">
          <cell r="C708">
            <v>705</v>
          </cell>
          <cell r="D708">
            <v>6.3759999999999994</v>
          </cell>
        </row>
        <row r="709">
          <cell r="C709">
            <v>706</v>
          </cell>
          <cell r="D709">
            <v>6.3811999999999998</v>
          </cell>
        </row>
        <row r="710">
          <cell r="C710">
            <v>707</v>
          </cell>
          <cell r="D710">
            <v>6.3864000000000001</v>
          </cell>
        </row>
        <row r="711">
          <cell r="C711">
            <v>708</v>
          </cell>
          <cell r="D711">
            <v>6.3916000000000004</v>
          </cell>
        </row>
        <row r="712">
          <cell r="C712">
            <v>709</v>
          </cell>
          <cell r="D712">
            <v>6.3967999999999998</v>
          </cell>
        </row>
        <row r="713">
          <cell r="C713">
            <v>710</v>
          </cell>
          <cell r="D713">
            <v>6.4019999999999992</v>
          </cell>
        </row>
        <row r="714">
          <cell r="C714">
            <v>711</v>
          </cell>
          <cell r="D714">
            <v>6.4071999999999996</v>
          </cell>
        </row>
        <row r="715">
          <cell r="C715">
            <v>712</v>
          </cell>
          <cell r="D715">
            <v>6.4123999999999999</v>
          </cell>
        </row>
        <row r="716">
          <cell r="C716">
            <v>713</v>
          </cell>
          <cell r="D716">
            <v>6.4176000000000002</v>
          </cell>
        </row>
        <row r="717">
          <cell r="C717">
            <v>714</v>
          </cell>
          <cell r="D717">
            <v>6.4227999999999996</v>
          </cell>
        </row>
        <row r="718">
          <cell r="C718">
            <v>715</v>
          </cell>
          <cell r="D718">
            <v>6.4279999999999999</v>
          </cell>
        </row>
        <row r="719">
          <cell r="C719">
            <v>716</v>
          </cell>
          <cell r="D719">
            <v>6.4331999999999994</v>
          </cell>
        </row>
        <row r="720">
          <cell r="C720">
            <v>717</v>
          </cell>
          <cell r="D720">
            <v>6.4383999999999997</v>
          </cell>
        </row>
        <row r="721">
          <cell r="C721">
            <v>718</v>
          </cell>
          <cell r="D721">
            <v>6.4436</v>
          </cell>
        </row>
        <row r="722">
          <cell r="C722">
            <v>719</v>
          </cell>
          <cell r="D722">
            <v>6.4488000000000003</v>
          </cell>
        </row>
        <row r="723">
          <cell r="C723">
            <v>720</v>
          </cell>
          <cell r="D723">
            <v>6.4539999999999997</v>
          </cell>
        </row>
        <row r="724">
          <cell r="C724">
            <v>721</v>
          </cell>
          <cell r="D724">
            <v>6.4591999999999992</v>
          </cell>
        </row>
        <row r="725">
          <cell r="C725">
            <v>722</v>
          </cell>
          <cell r="D725">
            <v>6.4643999999999995</v>
          </cell>
        </row>
        <row r="726">
          <cell r="C726">
            <v>723</v>
          </cell>
          <cell r="D726">
            <v>6.4695999999999998</v>
          </cell>
        </row>
        <row r="727">
          <cell r="C727">
            <v>724</v>
          </cell>
          <cell r="D727">
            <v>6.4748000000000001</v>
          </cell>
        </row>
        <row r="728">
          <cell r="C728">
            <v>725</v>
          </cell>
          <cell r="D728">
            <v>6.48</v>
          </cell>
        </row>
        <row r="729">
          <cell r="C729">
            <v>726</v>
          </cell>
          <cell r="D729">
            <v>6.4851999999999999</v>
          </cell>
        </row>
        <row r="730">
          <cell r="C730">
            <v>727</v>
          </cell>
          <cell r="D730">
            <v>6.4903999999999993</v>
          </cell>
        </row>
        <row r="731">
          <cell r="C731">
            <v>728</v>
          </cell>
          <cell r="D731">
            <v>6.4955999999999996</v>
          </cell>
        </row>
        <row r="732">
          <cell r="C732">
            <v>729</v>
          </cell>
          <cell r="D732">
            <v>6.5007999999999999</v>
          </cell>
        </row>
        <row r="733">
          <cell r="C733">
            <v>730</v>
          </cell>
          <cell r="D733">
            <v>6.5060000000000002</v>
          </cell>
        </row>
        <row r="734">
          <cell r="C734">
            <v>731</v>
          </cell>
          <cell r="D734">
            <v>6.5111999999999997</v>
          </cell>
        </row>
        <row r="735">
          <cell r="C735">
            <v>732</v>
          </cell>
          <cell r="D735">
            <v>6.5164</v>
          </cell>
        </row>
        <row r="736">
          <cell r="C736">
            <v>733</v>
          </cell>
          <cell r="D736">
            <v>6.5215999999999994</v>
          </cell>
        </row>
        <row r="737">
          <cell r="C737">
            <v>734</v>
          </cell>
          <cell r="D737">
            <v>6.5267999999999997</v>
          </cell>
        </row>
        <row r="738">
          <cell r="C738">
            <v>735</v>
          </cell>
          <cell r="D738">
            <v>6.532</v>
          </cell>
        </row>
        <row r="739">
          <cell r="C739">
            <v>736</v>
          </cell>
          <cell r="D739">
            <v>6.5372000000000003</v>
          </cell>
        </row>
        <row r="740">
          <cell r="C740">
            <v>737</v>
          </cell>
          <cell r="D740">
            <v>6.5423999999999998</v>
          </cell>
        </row>
        <row r="741">
          <cell r="C741">
            <v>738</v>
          </cell>
          <cell r="D741">
            <v>6.5475999999999992</v>
          </cell>
        </row>
        <row r="742">
          <cell r="C742">
            <v>739</v>
          </cell>
          <cell r="D742">
            <v>6.5527999999999995</v>
          </cell>
        </row>
        <row r="743">
          <cell r="C743">
            <v>740</v>
          </cell>
          <cell r="D743">
            <v>6.5579999999999998</v>
          </cell>
        </row>
        <row r="744">
          <cell r="C744">
            <v>741</v>
          </cell>
          <cell r="D744">
            <v>6.5632000000000001</v>
          </cell>
        </row>
        <row r="745">
          <cell r="C745">
            <v>742</v>
          </cell>
          <cell r="D745">
            <v>6.5683999999999996</v>
          </cell>
        </row>
        <row r="746">
          <cell r="C746">
            <v>743</v>
          </cell>
          <cell r="D746">
            <v>6.5735999999999999</v>
          </cell>
        </row>
        <row r="747">
          <cell r="C747">
            <v>744</v>
          </cell>
          <cell r="D747">
            <v>6.5787999999999993</v>
          </cell>
        </row>
        <row r="748">
          <cell r="C748">
            <v>745</v>
          </cell>
          <cell r="D748">
            <v>6.5839999999999996</v>
          </cell>
        </row>
        <row r="749">
          <cell r="C749">
            <v>746</v>
          </cell>
          <cell r="D749">
            <v>6.5891999999999999</v>
          </cell>
        </row>
        <row r="750">
          <cell r="C750">
            <v>747</v>
          </cell>
          <cell r="D750">
            <v>6.5944000000000003</v>
          </cell>
        </row>
        <row r="751">
          <cell r="C751">
            <v>748</v>
          </cell>
          <cell r="D751">
            <v>6.5995999999999997</v>
          </cell>
        </row>
        <row r="752">
          <cell r="C752">
            <v>749</v>
          </cell>
          <cell r="D752">
            <v>6.6048</v>
          </cell>
        </row>
        <row r="753">
          <cell r="C753">
            <v>750</v>
          </cell>
          <cell r="D753">
            <v>6.61</v>
          </cell>
        </row>
        <row r="754">
          <cell r="C754">
            <v>751</v>
          </cell>
          <cell r="D754">
            <v>6.6146000000000003</v>
          </cell>
        </row>
        <row r="755">
          <cell r="C755">
            <v>752</v>
          </cell>
          <cell r="D755">
            <v>6.6192000000000002</v>
          </cell>
        </row>
        <row r="756">
          <cell r="C756">
            <v>753</v>
          </cell>
          <cell r="D756">
            <v>6.6238000000000001</v>
          </cell>
        </row>
        <row r="757">
          <cell r="C757">
            <v>754</v>
          </cell>
          <cell r="D757">
            <v>6.6284000000000001</v>
          </cell>
        </row>
        <row r="758">
          <cell r="C758">
            <v>755</v>
          </cell>
          <cell r="D758">
            <v>6.633</v>
          </cell>
        </row>
        <row r="759">
          <cell r="C759">
            <v>756</v>
          </cell>
          <cell r="D759">
            <v>6.6375999999999999</v>
          </cell>
        </row>
        <row r="760">
          <cell r="C760">
            <v>757</v>
          </cell>
          <cell r="D760">
            <v>6.6421999999999999</v>
          </cell>
        </row>
        <row r="761">
          <cell r="C761">
            <v>758</v>
          </cell>
          <cell r="D761">
            <v>6.6468000000000007</v>
          </cell>
        </row>
        <row r="762">
          <cell r="C762">
            <v>759</v>
          </cell>
          <cell r="D762">
            <v>6.6514000000000006</v>
          </cell>
        </row>
        <row r="763">
          <cell r="C763">
            <v>760</v>
          </cell>
          <cell r="D763">
            <v>6.6560000000000006</v>
          </cell>
        </row>
        <row r="764">
          <cell r="C764">
            <v>761</v>
          </cell>
          <cell r="D764">
            <v>6.6606000000000005</v>
          </cell>
        </row>
        <row r="765">
          <cell r="C765">
            <v>762</v>
          </cell>
          <cell r="D765">
            <v>6.6652000000000005</v>
          </cell>
        </row>
        <row r="766">
          <cell r="C766">
            <v>763</v>
          </cell>
          <cell r="D766">
            <v>6.6698000000000004</v>
          </cell>
        </row>
        <row r="767">
          <cell r="C767">
            <v>764</v>
          </cell>
          <cell r="D767">
            <v>6.6744000000000003</v>
          </cell>
        </row>
        <row r="768">
          <cell r="C768">
            <v>765</v>
          </cell>
          <cell r="D768">
            <v>6.6790000000000003</v>
          </cell>
        </row>
        <row r="769">
          <cell r="C769">
            <v>766</v>
          </cell>
          <cell r="D769">
            <v>6.6836000000000002</v>
          </cell>
        </row>
        <row r="770">
          <cell r="C770">
            <v>767</v>
          </cell>
          <cell r="D770">
            <v>6.6882000000000001</v>
          </cell>
        </row>
        <row r="771">
          <cell r="C771">
            <v>768</v>
          </cell>
          <cell r="D771">
            <v>6.6928000000000001</v>
          </cell>
        </row>
        <row r="772">
          <cell r="C772">
            <v>769</v>
          </cell>
          <cell r="D772">
            <v>6.6974</v>
          </cell>
        </row>
        <row r="773">
          <cell r="C773">
            <v>770</v>
          </cell>
          <cell r="D773">
            <v>6.702</v>
          </cell>
        </row>
        <row r="774">
          <cell r="C774">
            <v>771</v>
          </cell>
          <cell r="D774">
            <v>6.7065999999999999</v>
          </cell>
        </row>
        <row r="775">
          <cell r="C775">
            <v>772</v>
          </cell>
          <cell r="D775">
            <v>6.7111999999999998</v>
          </cell>
        </row>
        <row r="776">
          <cell r="C776">
            <v>773</v>
          </cell>
          <cell r="D776">
            <v>6.7157999999999998</v>
          </cell>
        </row>
        <row r="777">
          <cell r="C777">
            <v>774</v>
          </cell>
          <cell r="D777">
            <v>6.7203999999999997</v>
          </cell>
        </row>
        <row r="778">
          <cell r="C778">
            <v>775</v>
          </cell>
          <cell r="D778">
            <v>6.7249999999999996</v>
          </cell>
        </row>
        <row r="779">
          <cell r="C779">
            <v>776</v>
          </cell>
          <cell r="D779">
            <v>6.7295999999999996</v>
          </cell>
        </row>
        <row r="780">
          <cell r="C780">
            <v>777</v>
          </cell>
          <cell r="D780">
            <v>6.7341999999999995</v>
          </cell>
        </row>
        <row r="781">
          <cell r="C781">
            <v>778</v>
          </cell>
          <cell r="D781">
            <v>6.7387999999999995</v>
          </cell>
        </row>
        <row r="782">
          <cell r="C782">
            <v>779</v>
          </cell>
          <cell r="D782">
            <v>6.7434000000000003</v>
          </cell>
        </row>
        <row r="783">
          <cell r="C783">
            <v>780</v>
          </cell>
          <cell r="D783">
            <v>6.7480000000000002</v>
          </cell>
        </row>
        <row r="784">
          <cell r="C784">
            <v>781</v>
          </cell>
          <cell r="D784">
            <v>6.7526000000000002</v>
          </cell>
        </row>
        <row r="785">
          <cell r="C785">
            <v>782</v>
          </cell>
          <cell r="D785">
            <v>6.7572000000000001</v>
          </cell>
        </row>
        <row r="786">
          <cell r="C786">
            <v>783</v>
          </cell>
          <cell r="D786">
            <v>6.7618</v>
          </cell>
        </row>
        <row r="787">
          <cell r="C787">
            <v>784</v>
          </cell>
          <cell r="D787">
            <v>6.7664</v>
          </cell>
        </row>
        <row r="788">
          <cell r="C788">
            <v>785</v>
          </cell>
          <cell r="D788">
            <v>6.7709999999999999</v>
          </cell>
        </row>
        <row r="789">
          <cell r="C789">
            <v>786</v>
          </cell>
          <cell r="D789">
            <v>6.7756000000000007</v>
          </cell>
        </row>
        <row r="790">
          <cell r="C790">
            <v>787</v>
          </cell>
          <cell r="D790">
            <v>6.7802000000000007</v>
          </cell>
        </row>
        <row r="791">
          <cell r="C791">
            <v>788</v>
          </cell>
          <cell r="D791">
            <v>6.7848000000000006</v>
          </cell>
        </row>
        <row r="792">
          <cell r="C792">
            <v>789</v>
          </cell>
          <cell r="D792">
            <v>6.7894000000000005</v>
          </cell>
        </row>
        <row r="793">
          <cell r="C793">
            <v>790</v>
          </cell>
          <cell r="D793">
            <v>6.7940000000000005</v>
          </cell>
        </row>
        <row r="794">
          <cell r="C794">
            <v>791</v>
          </cell>
          <cell r="D794">
            <v>6.7986000000000004</v>
          </cell>
        </row>
        <row r="795">
          <cell r="C795">
            <v>792</v>
          </cell>
          <cell r="D795">
            <v>6.8032000000000004</v>
          </cell>
        </row>
        <row r="796">
          <cell r="C796">
            <v>793</v>
          </cell>
          <cell r="D796">
            <v>6.8078000000000003</v>
          </cell>
        </row>
        <row r="797">
          <cell r="C797">
            <v>794</v>
          </cell>
          <cell r="D797">
            <v>6.8124000000000002</v>
          </cell>
        </row>
        <row r="798">
          <cell r="C798">
            <v>795</v>
          </cell>
          <cell r="D798">
            <v>6.8170000000000002</v>
          </cell>
        </row>
        <row r="799">
          <cell r="C799">
            <v>796</v>
          </cell>
          <cell r="D799">
            <v>6.8216000000000001</v>
          </cell>
        </row>
        <row r="800">
          <cell r="C800">
            <v>797</v>
          </cell>
          <cell r="D800">
            <v>6.8262</v>
          </cell>
        </row>
        <row r="801">
          <cell r="C801">
            <v>798</v>
          </cell>
          <cell r="D801">
            <v>6.8308</v>
          </cell>
        </row>
        <row r="802">
          <cell r="C802">
            <v>799</v>
          </cell>
          <cell r="D802">
            <v>6.8353999999999999</v>
          </cell>
        </row>
        <row r="803">
          <cell r="C803">
            <v>800</v>
          </cell>
          <cell r="D803">
            <v>6.84</v>
          </cell>
        </row>
        <row r="804">
          <cell r="C804">
            <v>801</v>
          </cell>
          <cell r="D804">
            <v>6.8453999999999997</v>
          </cell>
        </row>
        <row r="805">
          <cell r="C805">
            <v>802</v>
          </cell>
          <cell r="D805">
            <v>6.8507999999999996</v>
          </cell>
        </row>
        <row r="806">
          <cell r="C806">
            <v>803</v>
          </cell>
          <cell r="D806">
            <v>6.8561999999999994</v>
          </cell>
        </row>
        <row r="807">
          <cell r="C807">
            <v>804</v>
          </cell>
          <cell r="D807">
            <v>6.861600000000001</v>
          </cell>
        </row>
        <row r="808">
          <cell r="C808">
            <v>805</v>
          </cell>
          <cell r="D808">
            <v>6.8670000000000009</v>
          </cell>
        </row>
        <row r="809">
          <cell r="C809">
            <v>806</v>
          </cell>
          <cell r="D809">
            <v>6.8724000000000007</v>
          </cell>
        </row>
        <row r="810">
          <cell r="C810">
            <v>807</v>
          </cell>
          <cell r="D810">
            <v>6.8778000000000006</v>
          </cell>
        </row>
        <row r="811">
          <cell r="C811">
            <v>808</v>
          </cell>
          <cell r="D811">
            <v>6.8832000000000004</v>
          </cell>
        </row>
        <row r="812">
          <cell r="C812">
            <v>809</v>
          </cell>
          <cell r="D812">
            <v>6.8886000000000003</v>
          </cell>
        </row>
        <row r="813">
          <cell r="C813">
            <v>810</v>
          </cell>
          <cell r="D813">
            <v>6.8940000000000001</v>
          </cell>
        </row>
        <row r="814">
          <cell r="C814">
            <v>811</v>
          </cell>
          <cell r="D814">
            <v>6.8994</v>
          </cell>
        </row>
        <row r="815">
          <cell r="C815">
            <v>812</v>
          </cell>
          <cell r="D815">
            <v>6.9047999999999998</v>
          </cell>
        </row>
        <row r="816">
          <cell r="C816">
            <v>813</v>
          </cell>
          <cell r="D816">
            <v>6.9101999999999997</v>
          </cell>
        </row>
        <row r="817">
          <cell r="C817">
            <v>814</v>
          </cell>
          <cell r="D817">
            <v>6.9155999999999995</v>
          </cell>
        </row>
        <row r="818">
          <cell r="C818">
            <v>815</v>
          </cell>
          <cell r="D818">
            <v>6.9209999999999994</v>
          </cell>
        </row>
        <row r="819">
          <cell r="C819">
            <v>816</v>
          </cell>
          <cell r="D819">
            <v>6.926400000000001</v>
          </cell>
        </row>
        <row r="820">
          <cell r="C820">
            <v>817</v>
          </cell>
          <cell r="D820">
            <v>6.9318000000000008</v>
          </cell>
        </row>
        <row r="821">
          <cell r="C821">
            <v>818</v>
          </cell>
          <cell r="D821">
            <v>6.9372000000000007</v>
          </cell>
        </row>
        <row r="822">
          <cell r="C822">
            <v>819</v>
          </cell>
          <cell r="D822">
            <v>6.9426000000000005</v>
          </cell>
        </row>
        <row r="823">
          <cell r="C823">
            <v>820</v>
          </cell>
          <cell r="D823">
            <v>6.9480000000000004</v>
          </cell>
        </row>
        <row r="824">
          <cell r="C824">
            <v>821</v>
          </cell>
          <cell r="D824">
            <v>6.9534000000000002</v>
          </cell>
        </row>
        <row r="825">
          <cell r="C825">
            <v>822</v>
          </cell>
          <cell r="D825">
            <v>6.9588000000000001</v>
          </cell>
        </row>
        <row r="826">
          <cell r="C826">
            <v>823</v>
          </cell>
          <cell r="D826">
            <v>6.9641999999999999</v>
          </cell>
        </row>
        <row r="827">
          <cell r="C827">
            <v>824</v>
          </cell>
          <cell r="D827">
            <v>6.9695999999999998</v>
          </cell>
        </row>
        <row r="828">
          <cell r="C828">
            <v>825</v>
          </cell>
          <cell r="D828">
            <v>6.9749999999999996</v>
          </cell>
        </row>
        <row r="829">
          <cell r="C829">
            <v>826</v>
          </cell>
          <cell r="D829">
            <v>6.9803999999999995</v>
          </cell>
        </row>
        <row r="830">
          <cell r="C830">
            <v>827</v>
          </cell>
          <cell r="D830">
            <v>6.9858000000000011</v>
          </cell>
        </row>
        <row r="831">
          <cell r="C831">
            <v>828</v>
          </cell>
          <cell r="D831">
            <v>6.991200000000001</v>
          </cell>
        </row>
        <row r="832">
          <cell r="C832">
            <v>829</v>
          </cell>
          <cell r="D832">
            <v>6.9966000000000008</v>
          </cell>
        </row>
        <row r="833">
          <cell r="C833">
            <v>830</v>
          </cell>
          <cell r="D833">
            <v>7.0020000000000007</v>
          </cell>
        </row>
        <row r="834">
          <cell r="C834">
            <v>831</v>
          </cell>
          <cell r="D834">
            <v>7.0074000000000005</v>
          </cell>
        </row>
        <row r="835">
          <cell r="C835">
            <v>832</v>
          </cell>
          <cell r="D835">
            <v>7.0128000000000004</v>
          </cell>
        </row>
        <row r="836">
          <cell r="C836">
            <v>833</v>
          </cell>
          <cell r="D836">
            <v>7.0182000000000002</v>
          </cell>
        </row>
        <row r="837">
          <cell r="C837">
            <v>834</v>
          </cell>
          <cell r="D837">
            <v>7.0236000000000001</v>
          </cell>
        </row>
        <row r="838">
          <cell r="C838">
            <v>835</v>
          </cell>
          <cell r="D838">
            <v>7.0289999999999999</v>
          </cell>
        </row>
        <row r="839">
          <cell r="C839">
            <v>836</v>
          </cell>
          <cell r="D839">
            <v>7.0343999999999998</v>
          </cell>
        </row>
        <row r="840">
          <cell r="C840">
            <v>837</v>
          </cell>
          <cell r="D840">
            <v>7.0397999999999996</v>
          </cell>
        </row>
        <row r="841">
          <cell r="C841">
            <v>838</v>
          </cell>
          <cell r="D841">
            <v>7.0451999999999995</v>
          </cell>
        </row>
        <row r="842">
          <cell r="C842">
            <v>839</v>
          </cell>
          <cell r="D842">
            <v>7.0506000000000011</v>
          </cell>
        </row>
        <row r="843">
          <cell r="C843">
            <v>840</v>
          </cell>
          <cell r="D843">
            <v>7.0560000000000009</v>
          </cell>
        </row>
        <row r="844">
          <cell r="C844">
            <v>841</v>
          </cell>
          <cell r="D844">
            <v>7.0614000000000008</v>
          </cell>
        </row>
        <row r="845">
          <cell r="C845">
            <v>842</v>
          </cell>
          <cell r="D845">
            <v>7.0668000000000006</v>
          </cell>
        </row>
        <row r="846">
          <cell r="C846">
            <v>843</v>
          </cell>
          <cell r="D846">
            <v>7.0722000000000005</v>
          </cell>
        </row>
        <row r="847">
          <cell r="C847">
            <v>844</v>
          </cell>
          <cell r="D847">
            <v>7.0776000000000003</v>
          </cell>
        </row>
        <row r="848">
          <cell r="C848">
            <v>845</v>
          </cell>
          <cell r="D848">
            <v>7.0830000000000002</v>
          </cell>
        </row>
        <row r="849">
          <cell r="C849">
            <v>846</v>
          </cell>
          <cell r="D849">
            <v>7.0884</v>
          </cell>
        </row>
        <row r="850">
          <cell r="C850">
            <v>847</v>
          </cell>
          <cell r="D850">
            <v>7.0937999999999999</v>
          </cell>
        </row>
        <row r="851">
          <cell r="C851">
            <v>848</v>
          </cell>
          <cell r="D851">
            <v>7.0991999999999997</v>
          </cell>
        </row>
        <row r="852">
          <cell r="C852">
            <v>849</v>
          </cell>
          <cell r="D852">
            <v>7.1045999999999996</v>
          </cell>
        </row>
        <row r="853">
          <cell r="C853">
            <v>850</v>
          </cell>
          <cell r="D853">
            <v>7.11</v>
          </cell>
        </row>
        <row r="854">
          <cell r="C854">
            <v>851</v>
          </cell>
          <cell r="D854">
            <v>7.1150000000000002</v>
          </cell>
        </row>
        <row r="855">
          <cell r="C855">
            <v>852</v>
          </cell>
          <cell r="D855">
            <v>7.1199999999999992</v>
          </cell>
        </row>
        <row r="856">
          <cell r="C856">
            <v>853</v>
          </cell>
          <cell r="D856">
            <v>7.125</v>
          </cell>
        </row>
        <row r="857">
          <cell r="C857">
            <v>854</v>
          </cell>
          <cell r="D857">
            <v>7.1300000000000008</v>
          </cell>
        </row>
        <row r="858">
          <cell r="C858">
            <v>855</v>
          </cell>
          <cell r="D858">
            <v>7.1349999999999998</v>
          </cell>
        </row>
        <row r="859">
          <cell r="C859">
            <v>856</v>
          </cell>
          <cell r="D859">
            <v>7.1400000000000006</v>
          </cell>
        </row>
        <row r="860">
          <cell r="C860">
            <v>857</v>
          </cell>
          <cell r="D860">
            <v>7.1449999999999996</v>
          </cell>
        </row>
        <row r="861">
          <cell r="C861">
            <v>858</v>
          </cell>
          <cell r="D861">
            <v>7.15</v>
          </cell>
        </row>
        <row r="862">
          <cell r="C862">
            <v>859</v>
          </cell>
          <cell r="D862">
            <v>7.1549999999999994</v>
          </cell>
        </row>
        <row r="863">
          <cell r="C863">
            <v>860</v>
          </cell>
          <cell r="D863">
            <v>7.16</v>
          </cell>
        </row>
        <row r="864">
          <cell r="C864">
            <v>861</v>
          </cell>
          <cell r="D864">
            <v>7.1649999999999991</v>
          </cell>
        </row>
        <row r="865">
          <cell r="C865">
            <v>862</v>
          </cell>
          <cell r="D865">
            <v>7.17</v>
          </cell>
        </row>
        <row r="866">
          <cell r="C866">
            <v>863</v>
          </cell>
          <cell r="D866">
            <v>7.1750000000000007</v>
          </cell>
        </row>
        <row r="867">
          <cell r="C867">
            <v>864</v>
          </cell>
          <cell r="D867">
            <v>7.18</v>
          </cell>
        </row>
        <row r="868">
          <cell r="C868">
            <v>865</v>
          </cell>
          <cell r="D868">
            <v>7.1850000000000005</v>
          </cell>
        </row>
        <row r="869">
          <cell r="C869">
            <v>866</v>
          </cell>
          <cell r="D869">
            <v>7.1899999999999995</v>
          </cell>
        </row>
        <row r="870">
          <cell r="C870">
            <v>867</v>
          </cell>
          <cell r="D870">
            <v>7.1950000000000003</v>
          </cell>
        </row>
        <row r="871">
          <cell r="C871">
            <v>868</v>
          </cell>
          <cell r="D871">
            <v>7.1999999999999993</v>
          </cell>
        </row>
        <row r="872">
          <cell r="C872">
            <v>869</v>
          </cell>
          <cell r="D872">
            <v>7.2050000000000001</v>
          </cell>
        </row>
        <row r="873">
          <cell r="C873">
            <v>870</v>
          </cell>
          <cell r="D873">
            <v>7.2100000000000009</v>
          </cell>
        </row>
        <row r="874">
          <cell r="C874">
            <v>871</v>
          </cell>
          <cell r="D874">
            <v>7.2149999999999999</v>
          </cell>
        </row>
        <row r="875">
          <cell r="C875">
            <v>872</v>
          </cell>
          <cell r="D875">
            <v>7.2200000000000006</v>
          </cell>
        </row>
        <row r="876">
          <cell r="C876">
            <v>873</v>
          </cell>
          <cell r="D876">
            <v>7.2249999999999996</v>
          </cell>
        </row>
        <row r="877">
          <cell r="C877">
            <v>874</v>
          </cell>
          <cell r="D877">
            <v>7.23</v>
          </cell>
        </row>
        <row r="878">
          <cell r="C878">
            <v>875</v>
          </cell>
          <cell r="D878">
            <v>7.2349999999999994</v>
          </cell>
        </row>
        <row r="879">
          <cell r="C879">
            <v>876</v>
          </cell>
          <cell r="D879">
            <v>7.24</v>
          </cell>
        </row>
        <row r="880">
          <cell r="C880">
            <v>877</v>
          </cell>
          <cell r="D880">
            <v>7.2449999999999992</v>
          </cell>
        </row>
        <row r="881">
          <cell r="C881">
            <v>878</v>
          </cell>
          <cell r="D881">
            <v>7.25</v>
          </cell>
        </row>
        <row r="882">
          <cell r="C882">
            <v>879</v>
          </cell>
          <cell r="D882">
            <v>7.2550000000000008</v>
          </cell>
        </row>
        <row r="883">
          <cell r="C883">
            <v>880</v>
          </cell>
          <cell r="D883">
            <v>7.26</v>
          </cell>
        </row>
        <row r="884">
          <cell r="C884">
            <v>881</v>
          </cell>
          <cell r="D884">
            <v>7.2650000000000006</v>
          </cell>
        </row>
        <row r="885">
          <cell r="C885">
            <v>882</v>
          </cell>
          <cell r="D885">
            <v>7.27</v>
          </cell>
        </row>
        <row r="886">
          <cell r="C886">
            <v>883</v>
          </cell>
          <cell r="D886">
            <v>7.2750000000000004</v>
          </cell>
        </row>
        <row r="887">
          <cell r="C887">
            <v>884</v>
          </cell>
          <cell r="D887">
            <v>7.2799999999999994</v>
          </cell>
        </row>
        <row r="888">
          <cell r="C888">
            <v>885</v>
          </cell>
          <cell r="D888">
            <v>7.2850000000000001</v>
          </cell>
        </row>
        <row r="889">
          <cell r="C889">
            <v>886</v>
          </cell>
          <cell r="D889">
            <v>7.2899999999999991</v>
          </cell>
        </row>
        <row r="890">
          <cell r="C890">
            <v>887</v>
          </cell>
          <cell r="D890">
            <v>7.2949999999999999</v>
          </cell>
        </row>
        <row r="891">
          <cell r="C891">
            <v>888</v>
          </cell>
          <cell r="D891">
            <v>7.3000000000000007</v>
          </cell>
        </row>
        <row r="892">
          <cell r="C892">
            <v>889</v>
          </cell>
          <cell r="D892">
            <v>7.3049999999999997</v>
          </cell>
        </row>
        <row r="893">
          <cell r="C893">
            <v>890</v>
          </cell>
          <cell r="D893">
            <v>7.3100000000000005</v>
          </cell>
        </row>
        <row r="894">
          <cell r="C894">
            <v>891</v>
          </cell>
          <cell r="D894">
            <v>7.3149999999999995</v>
          </cell>
        </row>
        <row r="895">
          <cell r="C895">
            <v>892</v>
          </cell>
          <cell r="D895">
            <v>7.32</v>
          </cell>
        </row>
        <row r="896">
          <cell r="C896">
            <v>893</v>
          </cell>
          <cell r="D896">
            <v>7.3249999999999993</v>
          </cell>
        </row>
        <row r="897">
          <cell r="C897">
            <v>894</v>
          </cell>
          <cell r="D897">
            <v>7.33</v>
          </cell>
        </row>
        <row r="898">
          <cell r="C898">
            <v>895</v>
          </cell>
          <cell r="D898">
            <v>7.3350000000000009</v>
          </cell>
        </row>
        <row r="899">
          <cell r="C899">
            <v>896</v>
          </cell>
          <cell r="D899">
            <v>7.34</v>
          </cell>
        </row>
        <row r="900">
          <cell r="C900">
            <v>897</v>
          </cell>
          <cell r="D900">
            <v>7.3450000000000006</v>
          </cell>
        </row>
        <row r="901">
          <cell r="C901">
            <v>898</v>
          </cell>
          <cell r="D901">
            <v>7.35</v>
          </cell>
        </row>
        <row r="902">
          <cell r="C902">
            <v>899</v>
          </cell>
          <cell r="D902">
            <v>7.3550000000000004</v>
          </cell>
        </row>
        <row r="903">
          <cell r="C903">
            <v>900</v>
          </cell>
          <cell r="D903">
            <v>7.36</v>
          </cell>
        </row>
        <row r="904">
          <cell r="C904">
            <v>901</v>
          </cell>
          <cell r="D904">
            <v>7.3650000000000002</v>
          </cell>
        </row>
        <row r="905">
          <cell r="C905">
            <v>902</v>
          </cell>
          <cell r="D905">
            <v>7.3699999999999992</v>
          </cell>
        </row>
        <row r="906">
          <cell r="C906">
            <v>903</v>
          </cell>
          <cell r="D906">
            <v>7.375</v>
          </cell>
        </row>
        <row r="907">
          <cell r="C907">
            <v>904</v>
          </cell>
          <cell r="D907">
            <v>7.3800000000000008</v>
          </cell>
        </row>
        <row r="908">
          <cell r="C908">
            <v>905</v>
          </cell>
          <cell r="D908">
            <v>7.3849999999999998</v>
          </cell>
        </row>
        <row r="909">
          <cell r="C909">
            <v>906</v>
          </cell>
          <cell r="D909">
            <v>7.3900000000000006</v>
          </cell>
        </row>
        <row r="910">
          <cell r="C910">
            <v>907</v>
          </cell>
          <cell r="D910">
            <v>7.3949999999999996</v>
          </cell>
        </row>
        <row r="911">
          <cell r="C911">
            <v>908</v>
          </cell>
          <cell r="D911">
            <v>7.4</v>
          </cell>
        </row>
        <row r="912">
          <cell r="C912">
            <v>909</v>
          </cell>
          <cell r="D912">
            <v>7.4049999999999994</v>
          </cell>
        </row>
        <row r="913">
          <cell r="C913">
            <v>910</v>
          </cell>
          <cell r="D913">
            <v>7.41</v>
          </cell>
        </row>
        <row r="914">
          <cell r="C914">
            <v>911</v>
          </cell>
          <cell r="D914">
            <v>7.4149999999999991</v>
          </cell>
        </row>
        <row r="915">
          <cell r="C915">
            <v>912</v>
          </cell>
          <cell r="D915">
            <v>7.42</v>
          </cell>
        </row>
        <row r="916">
          <cell r="C916">
            <v>913</v>
          </cell>
          <cell r="D916">
            <v>7.4250000000000007</v>
          </cell>
        </row>
        <row r="917">
          <cell r="C917">
            <v>914</v>
          </cell>
          <cell r="D917">
            <v>7.43</v>
          </cell>
        </row>
        <row r="918">
          <cell r="C918">
            <v>915</v>
          </cell>
          <cell r="D918">
            <v>7.4350000000000005</v>
          </cell>
        </row>
        <row r="919">
          <cell r="C919">
            <v>916</v>
          </cell>
          <cell r="D919">
            <v>7.4399999999999995</v>
          </cell>
        </row>
        <row r="920">
          <cell r="C920">
            <v>917</v>
          </cell>
          <cell r="D920">
            <v>7.4450000000000003</v>
          </cell>
        </row>
        <row r="921">
          <cell r="C921">
            <v>918</v>
          </cell>
          <cell r="D921">
            <v>7.4499999999999993</v>
          </cell>
        </row>
        <row r="922">
          <cell r="C922">
            <v>919</v>
          </cell>
          <cell r="D922">
            <v>7.4550000000000001</v>
          </cell>
        </row>
        <row r="923">
          <cell r="C923">
            <v>920</v>
          </cell>
          <cell r="D923">
            <v>7.4600000000000009</v>
          </cell>
        </row>
        <row r="924">
          <cell r="C924">
            <v>921</v>
          </cell>
          <cell r="D924">
            <v>7.4649999999999999</v>
          </cell>
        </row>
        <row r="925">
          <cell r="C925">
            <v>922</v>
          </cell>
          <cell r="D925">
            <v>7.4700000000000006</v>
          </cell>
        </row>
        <row r="926">
          <cell r="C926">
            <v>923</v>
          </cell>
          <cell r="D926">
            <v>7.4749999999999996</v>
          </cell>
        </row>
        <row r="927">
          <cell r="C927">
            <v>924</v>
          </cell>
          <cell r="D927">
            <v>7.48</v>
          </cell>
        </row>
        <row r="928">
          <cell r="C928">
            <v>925</v>
          </cell>
          <cell r="D928">
            <v>7.4849999999999994</v>
          </cell>
        </row>
        <row r="929">
          <cell r="C929">
            <v>926</v>
          </cell>
          <cell r="D929">
            <v>7.49</v>
          </cell>
        </row>
        <row r="930">
          <cell r="C930">
            <v>927</v>
          </cell>
          <cell r="D930">
            <v>7.4949999999999992</v>
          </cell>
        </row>
        <row r="931">
          <cell r="C931">
            <v>928</v>
          </cell>
          <cell r="D931">
            <v>7.5</v>
          </cell>
        </row>
        <row r="932">
          <cell r="C932">
            <v>929</v>
          </cell>
          <cell r="D932">
            <v>7.5050000000000008</v>
          </cell>
        </row>
        <row r="933">
          <cell r="C933">
            <v>930</v>
          </cell>
          <cell r="D933">
            <v>7.51</v>
          </cell>
        </row>
        <row r="934">
          <cell r="C934">
            <v>931</v>
          </cell>
          <cell r="D934">
            <v>7.5150000000000006</v>
          </cell>
        </row>
        <row r="935">
          <cell r="C935">
            <v>932</v>
          </cell>
          <cell r="D935">
            <v>7.52</v>
          </cell>
        </row>
        <row r="936">
          <cell r="C936">
            <v>933</v>
          </cell>
          <cell r="D936">
            <v>7.5250000000000004</v>
          </cell>
        </row>
        <row r="937">
          <cell r="C937">
            <v>934</v>
          </cell>
          <cell r="D937">
            <v>7.5299999999999994</v>
          </cell>
        </row>
        <row r="938">
          <cell r="C938">
            <v>935</v>
          </cell>
          <cell r="D938">
            <v>7.5350000000000001</v>
          </cell>
        </row>
        <row r="939">
          <cell r="C939">
            <v>936</v>
          </cell>
          <cell r="D939">
            <v>7.5399999999999991</v>
          </cell>
        </row>
        <row r="940">
          <cell r="C940">
            <v>937</v>
          </cell>
          <cell r="D940">
            <v>7.5449999999999999</v>
          </cell>
        </row>
        <row r="941">
          <cell r="C941">
            <v>938</v>
          </cell>
          <cell r="D941">
            <v>7.5500000000000007</v>
          </cell>
        </row>
        <row r="942">
          <cell r="C942">
            <v>939</v>
          </cell>
          <cell r="D942">
            <v>7.5549999999999997</v>
          </cell>
        </row>
        <row r="943">
          <cell r="C943">
            <v>940</v>
          </cell>
          <cell r="D943">
            <v>7.5600000000000005</v>
          </cell>
        </row>
        <row r="944">
          <cell r="C944">
            <v>941</v>
          </cell>
          <cell r="D944">
            <v>7.5649999999999995</v>
          </cell>
        </row>
        <row r="945">
          <cell r="C945">
            <v>942</v>
          </cell>
          <cell r="D945">
            <v>7.57</v>
          </cell>
        </row>
        <row r="946">
          <cell r="C946">
            <v>943</v>
          </cell>
          <cell r="D946">
            <v>7.5749999999999993</v>
          </cell>
        </row>
        <row r="947">
          <cell r="C947">
            <v>944</v>
          </cell>
          <cell r="D947">
            <v>7.58</v>
          </cell>
        </row>
        <row r="948">
          <cell r="C948">
            <v>945</v>
          </cell>
          <cell r="D948">
            <v>7.5850000000000009</v>
          </cell>
        </row>
        <row r="949">
          <cell r="C949">
            <v>946</v>
          </cell>
          <cell r="D949">
            <v>7.59</v>
          </cell>
        </row>
        <row r="950">
          <cell r="C950">
            <v>947</v>
          </cell>
          <cell r="D950">
            <v>7.5950000000000006</v>
          </cell>
        </row>
        <row r="951">
          <cell r="C951">
            <v>948</v>
          </cell>
          <cell r="D951">
            <v>7.6</v>
          </cell>
        </row>
        <row r="952">
          <cell r="C952">
            <v>949</v>
          </cell>
          <cell r="D952">
            <v>7.6050000000000004</v>
          </cell>
        </row>
        <row r="953">
          <cell r="C953">
            <v>950</v>
          </cell>
          <cell r="D953">
            <v>7.61</v>
          </cell>
        </row>
        <row r="954">
          <cell r="C954">
            <v>951</v>
          </cell>
          <cell r="D954">
            <v>7.6147999999999998</v>
          </cell>
        </row>
        <row r="955">
          <cell r="C955">
            <v>952</v>
          </cell>
          <cell r="D955">
            <v>7.6195999999999993</v>
          </cell>
        </row>
        <row r="956">
          <cell r="C956">
            <v>953</v>
          </cell>
          <cell r="D956">
            <v>7.6243999999999996</v>
          </cell>
        </row>
        <row r="957">
          <cell r="C957">
            <v>954</v>
          </cell>
          <cell r="D957">
            <v>7.6291999999999991</v>
          </cell>
        </row>
        <row r="958">
          <cell r="C958">
            <v>955</v>
          </cell>
          <cell r="D958">
            <v>7.6339999999999995</v>
          </cell>
        </row>
        <row r="959">
          <cell r="C959">
            <v>956</v>
          </cell>
          <cell r="D959">
            <v>7.6387999999999998</v>
          </cell>
        </row>
        <row r="960">
          <cell r="C960">
            <v>957</v>
          </cell>
          <cell r="D960">
            <v>7.6435999999999993</v>
          </cell>
        </row>
        <row r="961">
          <cell r="C961">
            <v>958</v>
          </cell>
          <cell r="D961">
            <v>7.6483999999999996</v>
          </cell>
        </row>
        <row r="962">
          <cell r="C962">
            <v>959</v>
          </cell>
          <cell r="D962">
            <v>7.6531999999999991</v>
          </cell>
        </row>
        <row r="963">
          <cell r="C963">
            <v>960</v>
          </cell>
          <cell r="D963">
            <v>7.6579999999999995</v>
          </cell>
        </row>
        <row r="964">
          <cell r="C964">
            <v>961</v>
          </cell>
          <cell r="D964">
            <v>7.6627999999999998</v>
          </cell>
        </row>
        <row r="965">
          <cell r="C965">
            <v>962</v>
          </cell>
          <cell r="D965">
            <v>7.6675999999999993</v>
          </cell>
        </row>
        <row r="966">
          <cell r="C966">
            <v>963</v>
          </cell>
          <cell r="D966">
            <v>7.6723999999999997</v>
          </cell>
        </row>
        <row r="967">
          <cell r="C967">
            <v>964</v>
          </cell>
          <cell r="D967">
            <v>7.6771999999999991</v>
          </cell>
        </row>
        <row r="968">
          <cell r="C968">
            <v>965</v>
          </cell>
          <cell r="D968">
            <v>7.6819999999999995</v>
          </cell>
        </row>
        <row r="969">
          <cell r="C969">
            <v>966</v>
          </cell>
          <cell r="D969">
            <v>7.6867999999999999</v>
          </cell>
        </row>
        <row r="970">
          <cell r="C970">
            <v>967</v>
          </cell>
          <cell r="D970">
            <v>7.6915999999999993</v>
          </cell>
        </row>
        <row r="971">
          <cell r="C971">
            <v>968</v>
          </cell>
          <cell r="D971">
            <v>7.6963999999999997</v>
          </cell>
        </row>
        <row r="972">
          <cell r="C972">
            <v>969</v>
          </cell>
          <cell r="D972">
            <v>7.7011999999999992</v>
          </cell>
        </row>
        <row r="973">
          <cell r="C973">
            <v>970</v>
          </cell>
          <cell r="D973">
            <v>7.7059999999999995</v>
          </cell>
        </row>
        <row r="974">
          <cell r="C974">
            <v>971</v>
          </cell>
          <cell r="D974">
            <v>7.710799999999999</v>
          </cell>
        </row>
        <row r="975">
          <cell r="C975">
            <v>972</v>
          </cell>
          <cell r="D975">
            <v>7.7155999999999993</v>
          </cell>
        </row>
        <row r="976">
          <cell r="C976">
            <v>973</v>
          </cell>
          <cell r="D976">
            <v>7.7203999999999997</v>
          </cell>
        </row>
        <row r="977">
          <cell r="C977">
            <v>974</v>
          </cell>
          <cell r="D977">
            <v>7.7251999999999992</v>
          </cell>
        </row>
        <row r="978">
          <cell r="C978">
            <v>975</v>
          </cell>
          <cell r="D978">
            <v>7.7299999999999995</v>
          </cell>
        </row>
        <row r="979">
          <cell r="C979">
            <v>976</v>
          </cell>
          <cell r="D979">
            <v>7.734799999999999</v>
          </cell>
        </row>
        <row r="980">
          <cell r="C980">
            <v>977</v>
          </cell>
          <cell r="D980">
            <v>7.7395999999999994</v>
          </cell>
        </row>
        <row r="981">
          <cell r="C981">
            <v>978</v>
          </cell>
          <cell r="D981">
            <v>7.7443999999999997</v>
          </cell>
        </row>
        <row r="982">
          <cell r="C982">
            <v>979</v>
          </cell>
          <cell r="D982">
            <v>7.7491999999999992</v>
          </cell>
        </row>
        <row r="983">
          <cell r="C983">
            <v>980</v>
          </cell>
          <cell r="D983">
            <v>7.7539999999999996</v>
          </cell>
        </row>
        <row r="984">
          <cell r="C984">
            <v>981</v>
          </cell>
          <cell r="D984">
            <v>7.758799999999999</v>
          </cell>
        </row>
        <row r="985">
          <cell r="C985">
            <v>982</v>
          </cell>
          <cell r="D985">
            <v>7.7635999999999994</v>
          </cell>
        </row>
        <row r="986">
          <cell r="C986">
            <v>983</v>
          </cell>
          <cell r="D986">
            <v>7.7683999999999997</v>
          </cell>
        </row>
        <row r="987">
          <cell r="C987">
            <v>984</v>
          </cell>
          <cell r="D987">
            <v>7.7731999999999992</v>
          </cell>
        </row>
        <row r="988">
          <cell r="C988">
            <v>985</v>
          </cell>
          <cell r="D988">
            <v>7.7779999999999996</v>
          </cell>
        </row>
        <row r="989">
          <cell r="C989">
            <v>986</v>
          </cell>
          <cell r="D989">
            <v>7.7827999999999991</v>
          </cell>
        </row>
        <row r="990">
          <cell r="C990">
            <v>987</v>
          </cell>
          <cell r="D990">
            <v>7.7875999999999994</v>
          </cell>
        </row>
        <row r="991">
          <cell r="C991">
            <v>988</v>
          </cell>
          <cell r="D991">
            <v>7.7923999999999998</v>
          </cell>
        </row>
        <row r="992">
          <cell r="C992">
            <v>989</v>
          </cell>
          <cell r="D992">
            <v>7.7971999999999992</v>
          </cell>
        </row>
        <row r="993">
          <cell r="C993">
            <v>990</v>
          </cell>
          <cell r="D993">
            <v>7.8019999999999996</v>
          </cell>
        </row>
        <row r="994">
          <cell r="C994">
            <v>991</v>
          </cell>
          <cell r="D994">
            <v>7.8067999999999991</v>
          </cell>
        </row>
        <row r="995">
          <cell r="C995">
            <v>992</v>
          </cell>
          <cell r="D995">
            <v>7.8115999999999994</v>
          </cell>
        </row>
        <row r="996">
          <cell r="C996">
            <v>993</v>
          </cell>
          <cell r="D996">
            <v>7.8163999999999998</v>
          </cell>
        </row>
        <row r="997">
          <cell r="C997">
            <v>994</v>
          </cell>
          <cell r="D997">
            <v>7.8211999999999993</v>
          </cell>
        </row>
        <row r="998">
          <cell r="C998">
            <v>995</v>
          </cell>
          <cell r="D998">
            <v>7.8259999999999996</v>
          </cell>
        </row>
        <row r="999">
          <cell r="C999">
            <v>996</v>
          </cell>
          <cell r="D999">
            <v>7.8307999999999991</v>
          </cell>
        </row>
        <row r="1000">
          <cell r="C1000">
            <v>997</v>
          </cell>
          <cell r="D1000">
            <v>7.8355999999999995</v>
          </cell>
        </row>
        <row r="1001">
          <cell r="C1001">
            <v>998</v>
          </cell>
          <cell r="D1001">
            <v>7.8403999999999998</v>
          </cell>
        </row>
        <row r="1002">
          <cell r="C1002">
            <v>999</v>
          </cell>
          <cell r="D1002">
            <v>7.8451999999999993</v>
          </cell>
        </row>
        <row r="1003">
          <cell r="C1003">
            <v>1000</v>
          </cell>
          <cell r="D1003">
            <v>7.85</v>
          </cell>
        </row>
        <row r="1004">
          <cell r="C1004">
            <v>1001</v>
          </cell>
          <cell r="D1004">
            <v>7.8542000000000005</v>
          </cell>
        </row>
        <row r="1005">
          <cell r="C1005">
            <v>1002</v>
          </cell>
          <cell r="D1005">
            <v>7.8583999999999996</v>
          </cell>
        </row>
        <row r="1006">
          <cell r="C1006">
            <v>1003</v>
          </cell>
          <cell r="D1006">
            <v>7.8626000000000005</v>
          </cell>
        </row>
        <row r="1007">
          <cell r="C1007">
            <v>1004</v>
          </cell>
          <cell r="D1007">
            <v>7.8667999999999996</v>
          </cell>
        </row>
        <row r="1008">
          <cell r="C1008">
            <v>1005</v>
          </cell>
          <cell r="D1008">
            <v>7.8710000000000004</v>
          </cell>
        </row>
        <row r="1009">
          <cell r="C1009">
            <v>1006</v>
          </cell>
          <cell r="D1009">
            <v>7.8751999999999995</v>
          </cell>
        </row>
        <row r="1010">
          <cell r="C1010">
            <v>1007</v>
          </cell>
          <cell r="D1010">
            <v>7.8794000000000004</v>
          </cell>
        </row>
        <row r="1011">
          <cell r="C1011">
            <v>1008</v>
          </cell>
          <cell r="D1011">
            <v>7.8835999999999995</v>
          </cell>
        </row>
        <row r="1012">
          <cell r="C1012">
            <v>1009</v>
          </cell>
          <cell r="D1012">
            <v>7.8878000000000004</v>
          </cell>
        </row>
        <row r="1013">
          <cell r="C1013">
            <v>1010</v>
          </cell>
          <cell r="D1013">
            <v>7.8919999999999995</v>
          </cell>
        </row>
        <row r="1014">
          <cell r="C1014">
            <v>1011</v>
          </cell>
          <cell r="D1014">
            <v>7.8962000000000003</v>
          </cell>
        </row>
        <row r="1015">
          <cell r="C1015">
            <v>1012</v>
          </cell>
          <cell r="D1015">
            <v>7.9003999999999994</v>
          </cell>
        </row>
        <row r="1016">
          <cell r="C1016">
            <v>1013</v>
          </cell>
          <cell r="D1016">
            <v>7.9046000000000003</v>
          </cell>
        </row>
        <row r="1017">
          <cell r="C1017">
            <v>1014</v>
          </cell>
          <cell r="D1017">
            <v>7.9087999999999994</v>
          </cell>
        </row>
        <row r="1018">
          <cell r="C1018">
            <v>1015</v>
          </cell>
          <cell r="D1018">
            <v>7.9130000000000003</v>
          </cell>
        </row>
        <row r="1019">
          <cell r="C1019">
            <v>1016</v>
          </cell>
          <cell r="D1019">
            <v>7.9171999999999993</v>
          </cell>
        </row>
        <row r="1020">
          <cell r="C1020">
            <v>1017</v>
          </cell>
          <cell r="D1020">
            <v>7.9214000000000002</v>
          </cell>
        </row>
        <row r="1021">
          <cell r="C1021">
            <v>1018</v>
          </cell>
          <cell r="D1021">
            <v>7.9255999999999993</v>
          </cell>
        </row>
        <row r="1022">
          <cell r="C1022">
            <v>1019</v>
          </cell>
          <cell r="D1022">
            <v>7.9298000000000002</v>
          </cell>
        </row>
        <row r="1023">
          <cell r="C1023">
            <v>1020</v>
          </cell>
          <cell r="D1023">
            <v>7.9339999999999993</v>
          </cell>
        </row>
        <row r="1024">
          <cell r="C1024">
            <v>1021</v>
          </cell>
          <cell r="D1024">
            <v>7.9382000000000001</v>
          </cell>
        </row>
        <row r="1025">
          <cell r="C1025">
            <v>1022</v>
          </cell>
          <cell r="D1025">
            <v>7.9423999999999992</v>
          </cell>
        </row>
        <row r="1026">
          <cell r="C1026">
            <v>1023</v>
          </cell>
          <cell r="D1026">
            <v>7.9466000000000001</v>
          </cell>
        </row>
        <row r="1027">
          <cell r="C1027">
            <v>1024</v>
          </cell>
          <cell r="D1027">
            <v>7.9507999999999992</v>
          </cell>
        </row>
        <row r="1028">
          <cell r="C1028">
            <v>1025</v>
          </cell>
          <cell r="D1028">
            <v>7.9550000000000001</v>
          </cell>
        </row>
        <row r="1029">
          <cell r="C1029">
            <v>1026</v>
          </cell>
          <cell r="D1029">
            <v>7.9591999999999992</v>
          </cell>
        </row>
        <row r="1030">
          <cell r="C1030">
            <v>1027</v>
          </cell>
          <cell r="D1030">
            <v>7.9634</v>
          </cell>
        </row>
        <row r="1031">
          <cell r="C1031">
            <v>1028</v>
          </cell>
          <cell r="D1031">
            <v>7.9675999999999991</v>
          </cell>
        </row>
        <row r="1032">
          <cell r="C1032">
            <v>1029</v>
          </cell>
          <cell r="D1032">
            <v>7.9718</v>
          </cell>
        </row>
        <row r="1033">
          <cell r="C1033">
            <v>1030</v>
          </cell>
          <cell r="D1033">
            <v>7.9759999999999991</v>
          </cell>
        </row>
        <row r="1034">
          <cell r="C1034">
            <v>1031</v>
          </cell>
          <cell r="D1034">
            <v>7.9802</v>
          </cell>
        </row>
        <row r="1035">
          <cell r="C1035">
            <v>1032</v>
          </cell>
          <cell r="D1035">
            <v>7.9843999999999991</v>
          </cell>
        </row>
        <row r="1036">
          <cell r="C1036">
            <v>1033</v>
          </cell>
          <cell r="D1036">
            <v>7.9885999999999999</v>
          </cell>
        </row>
        <row r="1037">
          <cell r="C1037">
            <v>1034</v>
          </cell>
          <cell r="D1037">
            <v>7.992799999999999</v>
          </cell>
        </row>
        <row r="1038">
          <cell r="C1038">
            <v>1035</v>
          </cell>
          <cell r="D1038">
            <v>7.9969999999999999</v>
          </cell>
        </row>
        <row r="1039">
          <cell r="C1039">
            <v>1036</v>
          </cell>
          <cell r="D1039">
            <v>8.001199999999999</v>
          </cell>
        </row>
        <row r="1040">
          <cell r="C1040">
            <v>1037</v>
          </cell>
          <cell r="D1040">
            <v>8.0053999999999998</v>
          </cell>
        </row>
        <row r="1041">
          <cell r="C1041">
            <v>1038</v>
          </cell>
          <cell r="D1041">
            <v>8.0095999999999989</v>
          </cell>
        </row>
        <row r="1042">
          <cell r="C1042">
            <v>1039</v>
          </cell>
          <cell r="D1042">
            <v>8.0137999999999998</v>
          </cell>
        </row>
        <row r="1043">
          <cell r="C1043">
            <v>1040</v>
          </cell>
          <cell r="D1043">
            <v>8.0179999999999989</v>
          </cell>
        </row>
        <row r="1044">
          <cell r="C1044">
            <v>1041</v>
          </cell>
          <cell r="D1044">
            <v>8.0221999999999998</v>
          </cell>
        </row>
        <row r="1045">
          <cell r="C1045">
            <v>1042</v>
          </cell>
          <cell r="D1045">
            <v>8.0263999999999989</v>
          </cell>
        </row>
        <row r="1046">
          <cell r="C1046">
            <v>1043</v>
          </cell>
          <cell r="D1046">
            <v>8.0305999999999997</v>
          </cell>
        </row>
        <row r="1047">
          <cell r="C1047">
            <v>1044</v>
          </cell>
          <cell r="D1047">
            <v>8.0347999999999988</v>
          </cell>
        </row>
        <row r="1048">
          <cell r="C1048">
            <v>1045</v>
          </cell>
          <cell r="D1048">
            <v>8.0389999999999997</v>
          </cell>
        </row>
        <row r="1049">
          <cell r="C1049">
            <v>1046</v>
          </cell>
          <cell r="D1049">
            <v>8.0431999999999988</v>
          </cell>
        </row>
        <row r="1050">
          <cell r="C1050">
            <v>1047</v>
          </cell>
          <cell r="D1050">
            <v>8.0473999999999997</v>
          </cell>
        </row>
        <row r="1051">
          <cell r="C1051">
            <v>1048</v>
          </cell>
          <cell r="D1051">
            <v>8.0515999999999988</v>
          </cell>
        </row>
        <row r="1052">
          <cell r="C1052">
            <v>1049</v>
          </cell>
          <cell r="D1052">
            <v>8.0557999999999996</v>
          </cell>
        </row>
        <row r="1053">
          <cell r="C1053">
            <v>1050</v>
          </cell>
          <cell r="D1053">
            <v>8.06</v>
          </cell>
        </row>
        <row r="1054">
          <cell r="C1054">
            <v>1051</v>
          </cell>
          <cell r="D1054">
            <v>8.0641999999999996</v>
          </cell>
        </row>
        <row r="1055">
          <cell r="C1055">
            <v>1052</v>
          </cell>
          <cell r="D1055">
            <v>8.0684000000000005</v>
          </cell>
        </row>
        <row r="1056">
          <cell r="C1056">
            <v>1053</v>
          </cell>
          <cell r="D1056">
            <v>8.0725999999999996</v>
          </cell>
        </row>
        <row r="1057">
          <cell r="C1057">
            <v>1054</v>
          </cell>
          <cell r="D1057">
            <v>8.0768000000000004</v>
          </cell>
        </row>
        <row r="1058">
          <cell r="C1058">
            <v>1055</v>
          </cell>
          <cell r="D1058">
            <v>8.0809999999999995</v>
          </cell>
        </row>
        <row r="1059">
          <cell r="C1059">
            <v>1056</v>
          </cell>
          <cell r="D1059">
            <v>8.0852000000000004</v>
          </cell>
        </row>
        <row r="1060">
          <cell r="C1060">
            <v>1057</v>
          </cell>
          <cell r="D1060">
            <v>8.0893999999999995</v>
          </cell>
        </row>
        <row r="1061">
          <cell r="C1061">
            <v>1058</v>
          </cell>
          <cell r="D1061">
            <v>8.0936000000000003</v>
          </cell>
        </row>
        <row r="1062">
          <cell r="C1062">
            <v>1059</v>
          </cell>
          <cell r="D1062">
            <v>8.0977999999999994</v>
          </cell>
        </row>
        <row r="1063">
          <cell r="C1063">
            <v>1060</v>
          </cell>
          <cell r="D1063">
            <v>8.1020000000000003</v>
          </cell>
        </row>
        <row r="1064">
          <cell r="C1064">
            <v>1061</v>
          </cell>
          <cell r="D1064">
            <v>8.1061999999999994</v>
          </cell>
        </row>
        <row r="1065">
          <cell r="C1065">
            <v>1062</v>
          </cell>
          <cell r="D1065">
            <v>8.1104000000000003</v>
          </cell>
        </row>
        <row r="1066">
          <cell r="C1066">
            <v>1063</v>
          </cell>
          <cell r="D1066">
            <v>8.1145999999999994</v>
          </cell>
        </row>
        <row r="1067">
          <cell r="C1067">
            <v>1064</v>
          </cell>
          <cell r="D1067">
            <v>8.1188000000000002</v>
          </cell>
        </row>
        <row r="1068">
          <cell r="C1068">
            <v>1065</v>
          </cell>
          <cell r="D1068">
            <v>8.1229999999999993</v>
          </cell>
        </row>
        <row r="1069">
          <cell r="C1069">
            <v>1066</v>
          </cell>
          <cell r="D1069">
            <v>8.1272000000000002</v>
          </cell>
        </row>
        <row r="1070">
          <cell r="C1070">
            <v>1067</v>
          </cell>
          <cell r="D1070">
            <v>8.1313999999999993</v>
          </cell>
        </row>
        <row r="1071">
          <cell r="C1071">
            <v>1068</v>
          </cell>
          <cell r="D1071">
            <v>8.1356000000000002</v>
          </cell>
        </row>
        <row r="1072">
          <cell r="C1072">
            <v>1069</v>
          </cell>
          <cell r="D1072">
            <v>8.1397999999999993</v>
          </cell>
        </row>
        <row r="1073">
          <cell r="C1073">
            <v>1070</v>
          </cell>
          <cell r="D1073">
            <v>8.1440000000000001</v>
          </cell>
        </row>
        <row r="1074">
          <cell r="C1074">
            <v>1071</v>
          </cell>
          <cell r="D1074">
            <v>8.1481999999999992</v>
          </cell>
        </row>
        <row r="1075">
          <cell r="C1075">
            <v>1072</v>
          </cell>
          <cell r="D1075">
            <v>8.1524000000000001</v>
          </cell>
        </row>
        <row r="1076">
          <cell r="C1076">
            <v>1073</v>
          </cell>
          <cell r="D1076">
            <v>8.1565999999999992</v>
          </cell>
        </row>
        <row r="1077">
          <cell r="C1077">
            <v>1074</v>
          </cell>
          <cell r="D1077">
            <v>8.1608000000000001</v>
          </cell>
        </row>
        <row r="1078">
          <cell r="C1078">
            <v>1075</v>
          </cell>
          <cell r="D1078">
            <v>8.1649999999999991</v>
          </cell>
        </row>
        <row r="1079">
          <cell r="C1079">
            <v>1076</v>
          </cell>
          <cell r="D1079">
            <v>8.1692</v>
          </cell>
        </row>
        <row r="1080">
          <cell r="C1080">
            <v>1077</v>
          </cell>
          <cell r="D1080">
            <v>8.1733999999999991</v>
          </cell>
        </row>
        <row r="1081">
          <cell r="C1081">
            <v>1078</v>
          </cell>
          <cell r="D1081">
            <v>8.1776</v>
          </cell>
        </row>
        <row r="1082">
          <cell r="C1082">
            <v>1079</v>
          </cell>
          <cell r="D1082">
            <v>8.1817999999999991</v>
          </cell>
        </row>
        <row r="1083">
          <cell r="C1083">
            <v>1080</v>
          </cell>
          <cell r="D1083">
            <v>8.1859999999999999</v>
          </cell>
        </row>
        <row r="1084">
          <cell r="C1084">
            <v>1081</v>
          </cell>
          <cell r="D1084">
            <v>8.190199999999999</v>
          </cell>
        </row>
        <row r="1085">
          <cell r="C1085">
            <v>1082</v>
          </cell>
          <cell r="D1085">
            <v>8.1943999999999999</v>
          </cell>
        </row>
        <row r="1086">
          <cell r="C1086">
            <v>1083</v>
          </cell>
          <cell r="D1086">
            <v>8.198599999999999</v>
          </cell>
        </row>
        <row r="1087">
          <cell r="C1087">
            <v>1084</v>
          </cell>
          <cell r="D1087">
            <v>8.2027999999999999</v>
          </cell>
        </row>
        <row r="1088">
          <cell r="C1088">
            <v>1085</v>
          </cell>
          <cell r="D1088">
            <v>8.206999999999999</v>
          </cell>
        </row>
        <row r="1089">
          <cell r="C1089">
            <v>1086</v>
          </cell>
          <cell r="D1089">
            <v>8.2111999999999998</v>
          </cell>
        </row>
        <row r="1090">
          <cell r="C1090">
            <v>1087</v>
          </cell>
          <cell r="D1090">
            <v>8.2153999999999989</v>
          </cell>
        </row>
        <row r="1091">
          <cell r="C1091">
            <v>1088</v>
          </cell>
          <cell r="D1091">
            <v>8.2195999999999998</v>
          </cell>
        </row>
        <row r="1092">
          <cell r="C1092">
            <v>1089</v>
          </cell>
          <cell r="D1092">
            <v>8.2237999999999989</v>
          </cell>
        </row>
        <row r="1093">
          <cell r="C1093">
            <v>1090</v>
          </cell>
          <cell r="D1093">
            <v>8.2279999999999998</v>
          </cell>
        </row>
        <row r="1094">
          <cell r="C1094">
            <v>1091</v>
          </cell>
          <cell r="D1094">
            <v>8.2321999999999989</v>
          </cell>
        </row>
        <row r="1095">
          <cell r="C1095">
            <v>1092</v>
          </cell>
          <cell r="D1095">
            <v>8.2363999999999997</v>
          </cell>
        </row>
        <row r="1096">
          <cell r="C1096">
            <v>1093</v>
          </cell>
          <cell r="D1096">
            <v>8.2405999999999988</v>
          </cell>
        </row>
        <row r="1097">
          <cell r="C1097">
            <v>1094</v>
          </cell>
          <cell r="D1097">
            <v>8.2447999999999997</v>
          </cell>
        </row>
        <row r="1098">
          <cell r="C1098">
            <v>1095</v>
          </cell>
          <cell r="D1098">
            <v>8.2489999999999988</v>
          </cell>
        </row>
        <row r="1099">
          <cell r="C1099">
            <v>1096</v>
          </cell>
          <cell r="D1099">
            <v>8.2531999999999996</v>
          </cell>
        </row>
        <row r="1100">
          <cell r="C1100">
            <v>1097</v>
          </cell>
          <cell r="D1100">
            <v>8.2573999999999987</v>
          </cell>
        </row>
        <row r="1101">
          <cell r="C1101">
            <v>1098</v>
          </cell>
          <cell r="D1101">
            <v>8.2615999999999996</v>
          </cell>
        </row>
        <row r="1102">
          <cell r="C1102">
            <v>1099</v>
          </cell>
          <cell r="D1102">
            <v>8.2658000000000005</v>
          </cell>
        </row>
        <row r="1103">
          <cell r="C1103">
            <v>1100</v>
          </cell>
          <cell r="D1103">
            <v>8.27</v>
          </cell>
        </row>
        <row r="1104">
          <cell r="C1104">
            <v>1101</v>
          </cell>
          <cell r="D1104">
            <v>8.2743000000000002</v>
          </cell>
        </row>
        <row r="1105">
          <cell r="C1105">
            <v>1102</v>
          </cell>
          <cell r="D1105">
            <v>8.2786000000000008</v>
          </cell>
        </row>
        <row r="1106">
          <cell r="C1106">
            <v>1103</v>
          </cell>
          <cell r="D1106">
            <v>8.2828999999999997</v>
          </cell>
        </row>
        <row r="1107">
          <cell r="C1107">
            <v>1104</v>
          </cell>
          <cell r="D1107">
            <v>8.2872000000000003</v>
          </cell>
        </row>
        <row r="1108">
          <cell r="C1108">
            <v>1105</v>
          </cell>
          <cell r="D1108">
            <v>8.2914999999999992</v>
          </cell>
        </row>
        <row r="1109">
          <cell r="C1109">
            <v>1106</v>
          </cell>
          <cell r="D1109">
            <v>8.2957999999999998</v>
          </cell>
        </row>
        <row r="1110">
          <cell r="C1110">
            <v>1107</v>
          </cell>
          <cell r="D1110">
            <v>8.3001000000000005</v>
          </cell>
        </row>
        <row r="1111">
          <cell r="C1111">
            <v>1108</v>
          </cell>
          <cell r="D1111">
            <v>8.3044000000000011</v>
          </cell>
        </row>
        <row r="1112">
          <cell r="C1112">
            <v>1109</v>
          </cell>
          <cell r="D1112">
            <v>8.3087</v>
          </cell>
        </row>
        <row r="1113">
          <cell r="C1113">
            <v>1110</v>
          </cell>
          <cell r="D1113">
            <v>8.3129999999999988</v>
          </cell>
        </row>
        <row r="1114">
          <cell r="C1114">
            <v>1111</v>
          </cell>
          <cell r="D1114">
            <v>8.3172999999999995</v>
          </cell>
        </row>
        <row r="1115">
          <cell r="C1115">
            <v>1112</v>
          </cell>
          <cell r="D1115">
            <v>8.3216000000000001</v>
          </cell>
        </row>
        <row r="1116">
          <cell r="C1116">
            <v>1113</v>
          </cell>
          <cell r="D1116">
            <v>8.3259000000000007</v>
          </cell>
        </row>
        <row r="1117">
          <cell r="C1117">
            <v>1114</v>
          </cell>
          <cell r="D1117">
            <v>8.3301999999999996</v>
          </cell>
        </row>
        <row r="1118">
          <cell r="C1118">
            <v>1115</v>
          </cell>
          <cell r="D1118">
            <v>8.3345000000000002</v>
          </cell>
        </row>
        <row r="1119">
          <cell r="C1119">
            <v>1116</v>
          </cell>
          <cell r="D1119">
            <v>8.3387999999999991</v>
          </cell>
        </row>
        <row r="1120">
          <cell r="C1120">
            <v>1117</v>
          </cell>
          <cell r="D1120">
            <v>8.3430999999999997</v>
          </cell>
        </row>
        <row r="1121">
          <cell r="C1121">
            <v>1118</v>
          </cell>
          <cell r="D1121">
            <v>8.3474000000000004</v>
          </cell>
        </row>
        <row r="1122">
          <cell r="C1122">
            <v>1119</v>
          </cell>
          <cell r="D1122">
            <v>8.351700000000001</v>
          </cell>
        </row>
        <row r="1123">
          <cell r="C1123">
            <v>1120</v>
          </cell>
          <cell r="D1123">
            <v>8.3559999999999999</v>
          </cell>
        </row>
        <row r="1124">
          <cell r="C1124">
            <v>1121</v>
          </cell>
          <cell r="D1124">
            <v>8.3602999999999987</v>
          </cell>
        </row>
        <row r="1125">
          <cell r="C1125">
            <v>1122</v>
          </cell>
          <cell r="D1125">
            <v>8.3645999999999994</v>
          </cell>
        </row>
        <row r="1126">
          <cell r="C1126">
            <v>1123</v>
          </cell>
          <cell r="D1126">
            <v>8.3689</v>
          </cell>
        </row>
        <row r="1127">
          <cell r="C1127">
            <v>1124</v>
          </cell>
          <cell r="D1127">
            <v>8.3732000000000006</v>
          </cell>
        </row>
        <row r="1128">
          <cell r="C1128">
            <v>1125</v>
          </cell>
          <cell r="D1128">
            <v>8.3775000000000013</v>
          </cell>
        </row>
        <row r="1129">
          <cell r="C1129">
            <v>1126</v>
          </cell>
          <cell r="D1129">
            <v>8.3818000000000001</v>
          </cell>
        </row>
        <row r="1130">
          <cell r="C1130">
            <v>1127</v>
          </cell>
          <cell r="D1130">
            <v>8.386099999999999</v>
          </cell>
        </row>
        <row r="1131">
          <cell r="C1131">
            <v>1128</v>
          </cell>
          <cell r="D1131">
            <v>8.3903999999999996</v>
          </cell>
        </row>
        <row r="1132">
          <cell r="C1132">
            <v>1129</v>
          </cell>
          <cell r="D1132">
            <v>8.3947000000000003</v>
          </cell>
        </row>
        <row r="1133">
          <cell r="C1133">
            <v>1130</v>
          </cell>
          <cell r="D1133">
            <v>8.3990000000000009</v>
          </cell>
        </row>
        <row r="1134">
          <cell r="C1134">
            <v>1131</v>
          </cell>
          <cell r="D1134">
            <v>8.4032999999999998</v>
          </cell>
        </row>
        <row r="1135">
          <cell r="C1135">
            <v>1132</v>
          </cell>
          <cell r="D1135">
            <v>8.4076000000000004</v>
          </cell>
        </row>
        <row r="1136">
          <cell r="C1136">
            <v>1133</v>
          </cell>
          <cell r="D1136">
            <v>8.4118999999999993</v>
          </cell>
        </row>
        <row r="1137">
          <cell r="C1137">
            <v>1134</v>
          </cell>
          <cell r="D1137">
            <v>8.4161999999999999</v>
          </cell>
        </row>
        <row r="1138">
          <cell r="C1138">
            <v>1135</v>
          </cell>
          <cell r="D1138">
            <v>8.4205000000000005</v>
          </cell>
        </row>
        <row r="1139">
          <cell r="C1139">
            <v>1136</v>
          </cell>
          <cell r="D1139">
            <v>8.4248000000000012</v>
          </cell>
        </row>
        <row r="1140">
          <cell r="C1140">
            <v>1137</v>
          </cell>
          <cell r="D1140">
            <v>8.4291</v>
          </cell>
        </row>
        <row r="1141">
          <cell r="C1141">
            <v>1138</v>
          </cell>
          <cell r="D1141">
            <v>8.4333999999999989</v>
          </cell>
        </row>
        <row r="1142">
          <cell r="C1142">
            <v>1139</v>
          </cell>
          <cell r="D1142">
            <v>8.4376999999999995</v>
          </cell>
        </row>
        <row r="1143">
          <cell r="C1143">
            <v>1140</v>
          </cell>
          <cell r="D1143">
            <v>8.4420000000000002</v>
          </cell>
        </row>
        <row r="1144">
          <cell r="C1144">
            <v>1141</v>
          </cell>
          <cell r="D1144">
            <v>8.4463000000000008</v>
          </cell>
        </row>
        <row r="1145">
          <cell r="C1145">
            <v>1142</v>
          </cell>
          <cell r="D1145">
            <v>8.4505999999999997</v>
          </cell>
        </row>
        <row r="1146">
          <cell r="C1146">
            <v>1143</v>
          </cell>
          <cell r="D1146">
            <v>8.4549000000000003</v>
          </cell>
        </row>
        <row r="1147">
          <cell r="C1147">
            <v>1144</v>
          </cell>
          <cell r="D1147">
            <v>8.4591999999999992</v>
          </cell>
        </row>
        <row r="1148">
          <cell r="C1148">
            <v>1145</v>
          </cell>
          <cell r="D1148">
            <v>8.4634999999999998</v>
          </cell>
        </row>
        <row r="1149">
          <cell r="C1149">
            <v>1146</v>
          </cell>
          <cell r="D1149">
            <v>8.4678000000000004</v>
          </cell>
        </row>
        <row r="1150">
          <cell r="C1150">
            <v>1147</v>
          </cell>
          <cell r="D1150">
            <v>8.4721000000000011</v>
          </cell>
        </row>
        <row r="1151">
          <cell r="C1151">
            <v>1148</v>
          </cell>
          <cell r="D1151">
            <v>8.4763999999999999</v>
          </cell>
        </row>
        <row r="1152">
          <cell r="C1152">
            <v>1149</v>
          </cell>
          <cell r="D1152">
            <v>8.4806999999999988</v>
          </cell>
        </row>
        <row r="1153">
          <cell r="C1153">
            <v>1150</v>
          </cell>
          <cell r="D1153">
            <v>8.4849999999999994</v>
          </cell>
        </row>
        <row r="1154">
          <cell r="C1154">
            <v>1151</v>
          </cell>
          <cell r="D1154">
            <v>8.4893000000000001</v>
          </cell>
        </row>
        <row r="1155">
          <cell r="C1155">
            <v>1152</v>
          </cell>
          <cell r="D1155">
            <v>8.4936000000000007</v>
          </cell>
        </row>
        <row r="1156">
          <cell r="C1156">
            <v>1153</v>
          </cell>
          <cell r="D1156">
            <v>8.4979000000000013</v>
          </cell>
        </row>
        <row r="1157">
          <cell r="C1157">
            <v>1154</v>
          </cell>
          <cell r="D1157">
            <v>8.5022000000000002</v>
          </cell>
        </row>
        <row r="1158">
          <cell r="C1158">
            <v>1155</v>
          </cell>
          <cell r="D1158">
            <v>8.5064999999999991</v>
          </cell>
        </row>
        <row r="1159">
          <cell r="C1159">
            <v>1156</v>
          </cell>
          <cell r="D1159">
            <v>8.5107999999999997</v>
          </cell>
        </row>
        <row r="1160">
          <cell r="C1160">
            <v>1157</v>
          </cell>
          <cell r="D1160">
            <v>8.5151000000000003</v>
          </cell>
        </row>
        <row r="1161">
          <cell r="C1161">
            <v>1158</v>
          </cell>
          <cell r="D1161">
            <v>8.519400000000001</v>
          </cell>
        </row>
        <row r="1162">
          <cell r="C1162">
            <v>1159</v>
          </cell>
          <cell r="D1162">
            <v>8.5236999999999998</v>
          </cell>
        </row>
        <row r="1163">
          <cell r="C1163">
            <v>1160</v>
          </cell>
          <cell r="D1163">
            <v>8.5280000000000005</v>
          </cell>
        </row>
        <row r="1164">
          <cell r="C1164">
            <v>1161</v>
          </cell>
          <cell r="D1164">
            <v>8.5322999999999993</v>
          </cell>
        </row>
        <row r="1165">
          <cell r="C1165">
            <v>1162</v>
          </cell>
          <cell r="D1165">
            <v>8.5366</v>
          </cell>
        </row>
        <row r="1166">
          <cell r="C1166">
            <v>1163</v>
          </cell>
          <cell r="D1166">
            <v>8.5409000000000006</v>
          </cell>
        </row>
        <row r="1167">
          <cell r="C1167">
            <v>1164</v>
          </cell>
          <cell r="D1167">
            <v>8.5452000000000012</v>
          </cell>
        </row>
        <row r="1168">
          <cell r="C1168">
            <v>1165</v>
          </cell>
          <cell r="D1168">
            <v>8.5495000000000001</v>
          </cell>
        </row>
        <row r="1169">
          <cell r="C1169">
            <v>1166</v>
          </cell>
          <cell r="D1169">
            <v>8.553799999999999</v>
          </cell>
        </row>
        <row r="1170">
          <cell r="C1170">
            <v>1167</v>
          </cell>
          <cell r="D1170">
            <v>8.5580999999999996</v>
          </cell>
        </row>
        <row r="1171">
          <cell r="C1171">
            <v>1168</v>
          </cell>
          <cell r="D1171">
            <v>8.5624000000000002</v>
          </cell>
        </row>
        <row r="1172">
          <cell r="C1172">
            <v>1169</v>
          </cell>
          <cell r="D1172">
            <v>8.5667000000000009</v>
          </cell>
        </row>
        <row r="1173">
          <cell r="C1173">
            <v>1170</v>
          </cell>
          <cell r="D1173">
            <v>8.5709999999999997</v>
          </cell>
        </row>
        <row r="1174">
          <cell r="C1174">
            <v>1171</v>
          </cell>
          <cell r="D1174">
            <v>8.5753000000000004</v>
          </cell>
        </row>
        <row r="1175">
          <cell r="C1175">
            <v>1172</v>
          </cell>
          <cell r="D1175">
            <v>8.5795999999999992</v>
          </cell>
        </row>
        <row r="1176">
          <cell r="C1176">
            <v>1173</v>
          </cell>
          <cell r="D1176">
            <v>8.5838999999999999</v>
          </cell>
        </row>
        <row r="1177">
          <cell r="C1177">
            <v>1174</v>
          </cell>
          <cell r="D1177">
            <v>8.5882000000000005</v>
          </cell>
        </row>
        <row r="1178">
          <cell r="C1178">
            <v>1175</v>
          </cell>
          <cell r="D1178">
            <v>8.5925000000000011</v>
          </cell>
        </row>
        <row r="1179">
          <cell r="C1179">
            <v>1176</v>
          </cell>
          <cell r="D1179">
            <v>8.5968</v>
          </cell>
        </row>
        <row r="1180">
          <cell r="C1180">
            <v>1177</v>
          </cell>
          <cell r="D1180">
            <v>8.6010999999999989</v>
          </cell>
        </row>
        <row r="1181">
          <cell r="C1181">
            <v>1178</v>
          </cell>
          <cell r="D1181">
            <v>8.6053999999999995</v>
          </cell>
        </row>
        <row r="1182">
          <cell r="C1182">
            <v>1179</v>
          </cell>
          <cell r="D1182">
            <v>8.6097000000000001</v>
          </cell>
        </row>
        <row r="1183">
          <cell r="C1183">
            <v>1180</v>
          </cell>
          <cell r="D1183">
            <v>8.6140000000000008</v>
          </cell>
        </row>
        <row r="1184">
          <cell r="C1184">
            <v>1181</v>
          </cell>
          <cell r="D1184">
            <v>8.6182999999999996</v>
          </cell>
        </row>
        <row r="1185">
          <cell r="C1185">
            <v>1182</v>
          </cell>
          <cell r="D1185">
            <v>8.6226000000000003</v>
          </cell>
        </row>
        <row r="1186">
          <cell r="C1186">
            <v>1183</v>
          </cell>
          <cell r="D1186">
            <v>8.6268999999999991</v>
          </cell>
        </row>
        <row r="1187">
          <cell r="C1187">
            <v>1184</v>
          </cell>
          <cell r="D1187">
            <v>8.6311999999999998</v>
          </cell>
        </row>
        <row r="1188">
          <cell r="C1188">
            <v>1185</v>
          </cell>
          <cell r="D1188">
            <v>8.6355000000000004</v>
          </cell>
        </row>
        <row r="1189">
          <cell r="C1189">
            <v>1186</v>
          </cell>
          <cell r="D1189">
            <v>8.639800000000001</v>
          </cell>
        </row>
        <row r="1190">
          <cell r="C1190">
            <v>1187</v>
          </cell>
          <cell r="D1190">
            <v>8.6440999999999999</v>
          </cell>
        </row>
        <row r="1191">
          <cell r="C1191">
            <v>1188</v>
          </cell>
          <cell r="D1191">
            <v>8.6483999999999988</v>
          </cell>
        </row>
        <row r="1192">
          <cell r="C1192">
            <v>1189</v>
          </cell>
          <cell r="D1192">
            <v>8.6526999999999994</v>
          </cell>
        </row>
        <row r="1193">
          <cell r="C1193">
            <v>1190</v>
          </cell>
          <cell r="D1193">
            <v>8.657</v>
          </cell>
        </row>
        <row r="1194">
          <cell r="C1194">
            <v>1191</v>
          </cell>
          <cell r="D1194">
            <v>8.6613000000000007</v>
          </cell>
        </row>
        <row r="1195">
          <cell r="C1195">
            <v>1192</v>
          </cell>
          <cell r="D1195">
            <v>8.6656000000000013</v>
          </cell>
        </row>
        <row r="1196">
          <cell r="C1196">
            <v>1193</v>
          </cell>
          <cell r="D1196">
            <v>8.6699000000000002</v>
          </cell>
        </row>
        <row r="1197">
          <cell r="C1197">
            <v>1194</v>
          </cell>
          <cell r="D1197">
            <v>8.674199999999999</v>
          </cell>
        </row>
        <row r="1198">
          <cell r="C1198">
            <v>1195</v>
          </cell>
          <cell r="D1198">
            <v>8.6784999999999997</v>
          </cell>
        </row>
        <row r="1199">
          <cell r="C1199">
            <v>1196</v>
          </cell>
          <cell r="D1199">
            <v>8.6828000000000003</v>
          </cell>
        </row>
        <row r="1200">
          <cell r="C1200">
            <v>1197</v>
          </cell>
          <cell r="D1200">
            <v>8.6871000000000009</v>
          </cell>
        </row>
        <row r="1201">
          <cell r="C1201">
            <v>1198</v>
          </cell>
          <cell r="D1201">
            <v>8.6913999999999998</v>
          </cell>
        </row>
        <row r="1202">
          <cell r="C1202">
            <v>1199</v>
          </cell>
          <cell r="D1202">
            <v>8.6957000000000004</v>
          </cell>
        </row>
        <row r="1203">
          <cell r="C1203">
            <v>1200</v>
          </cell>
          <cell r="D1203">
            <v>8.6999999999999993</v>
          </cell>
        </row>
        <row r="1204">
          <cell r="C1204">
            <v>1201</v>
          </cell>
          <cell r="D1204">
            <v>8.7044999999999995</v>
          </cell>
        </row>
        <row r="1205">
          <cell r="C1205">
            <v>1202</v>
          </cell>
          <cell r="D1205">
            <v>8.7089999999999996</v>
          </cell>
        </row>
        <row r="1206">
          <cell r="C1206">
            <v>1203</v>
          </cell>
          <cell r="D1206">
            <v>8.7134999999999998</v>
          </cell>
        </row>
        <row r="1207">
          <cell r="C1207">
            <v>1204</v>
          </cell>
          <cell r="D1207">
            <v>8.718</v>
          </cell>
        </row>
        <row r="1208">
          <cell r="C1208">
            <v>1205</v>
          </cell>
          <cell r="D1208">
            <v>8.7225000000000001</v>
          </cell>
        </row>
        <row r="1209">
          <cell r="C1209">
            <v>1206</v>
          </cell>
          <cell r="D1209">
            <v>8.7270000000000003</v>
          </cell>
        </row>
        <row r="1210">
          <cell r="C1210">
            <v>1207</v>
          </cell>
          <cell r="D1210">
            <v>8.7315000000000005</v>
          </cell>
        </row>
        <row r="1211">
          <cell r="C1211">
            <v>1208</v>
          </cell>
          <cell r="D1211">
            <v>8.7360000000000007</v>
          </cell>
        </row>
        <row r="1212">
          <cell r="C1212">
            <v>1209</v>
          </cell>
          <cell r="D1212">
            <v>8.740499999999999</v>
          </cell>
        </row>
        <row r="1213">
          <cell r="C1213">
            <v>1210</v>
          </cell>
          <cell r="D1213">
            <v>8.7449999999999992</v>
          </cell>
        </row>
        <row r="1214">
          <cell r="C1214">
            <v>1211</v>
          </cell>
          <cell r="D1214">
            <v>8.7494999999999994</v>
          </cell>
        </row>
        <row r="1215">
          <cell r="C1215">
            <v>1212</v>
          </cell>
          <cell r="D1215">
            <v>8.7539999999999996</v>
          </cell>
        </row>
        <row r="1216">
          <cell r="C1216">
            <v>1213</v>
          </cell>
          <cell r="D1216">
            <v>8.7584999999999997</v>
          </cell>
        </row>
        <row r="1217">
          <cell r="C1217">
            <v>1214</v>
          </cell>
          <cell r="D1217">
            <v>8.7629999999999981</v>
          </cell>
        </row>
        <row r="1218">
          <cell r="C1218">
            <v>1215</v>
          </cell>
          <cell r="D1218">
            <v>8.7674999999999983</v>
          </cell>
        </row>
        <row r="1219">
          <cell r="C1219">
            <v>1216</v>
          </cell>
          <cell r="D1219">
            <v>8.7719999999999985</v>
          </cell>
        </row>
        <row r="1220">
          <cell r="C1220">
            <v>1217</v>
          </cell>
          <cell r="D1220">
            <v>8.7764999999999986</v>
          </cell>
        </row>
        <row r="1221">
          <cell r="C1221">
            <v>1218</v>
          </cell>
          <cell r="D1221">
            <v>8.7809999999999988</v>
          </cell>
        </row>
        <row r="1222">
          <cell r="C1222">
            <v>1219</v>
          </cell>
          <cell r="D1222">
            <v>8.785499999999999</v>
          </cell>
        </row>
        <row r="1223">
          <cell r="C1223">
            <v>1220</v>
          </cell>
          <cell r="D1223">
            <v>8.7899999999999991</v>
          </cell>
        </row>
        <row r="1224">
          <cell r="C1224">
            <v>1221</v>
          </cell>
          <cell r="D1224">
            <v>8.7944999999999993</v>
          </cell>
        </row>
        <row r="1225">
          <cell r="C1225">
            <v>1222</v>
          </cell>
          <cell r="D1225">
            <v>8.7989999999999995</v>
          </cell>
        </row>
        <row r="1226">
          <cell r="C1226">
            <v>1223</v>
          </cell>
          <cell r="D1226">
            <v>8.8034999999999997</v>
          </cell>
        </row>
        <row r="1227">
          <cell r="C1227">
            <v>1224</v>
          </cell>
          <cell r="D1227">
            <v>8.8079999999999998</v>
          </cell>
        </row>
        <row r="1228">
          <cell r="C1228">
            <v>1225</v>
          </cell>
          <cell r="D1228">
            <v>8.8125</v>
          </cell>
        </row>
        <row r="1229">
          <cell r="C1229">
            <v>1226</v>
          </cell>
          <cell r="D1229">
            <v>8.8170000000000002</v>
          </cell>
        </row>
        <row r="1230">
          <cell r="C1230">
            <v>1227</v>
          </cell>
          <cell r="D1230">
            <v>8.8215000000000003</v>
          </cell>
        </row>
        <row r="1231">
          <cell r="C1231">
            <v>1228</v>
          </cell>
          <cell r="D1231">
            <v>8.8260000000000005</v>
          </cell>
        </row>
        <row r="1232">
          <cell r="C1232">
            <v>1229</v>
          </cell>
          <cell r="D1232">
            <v>8.8305000000000007</v>
          </cell>
        </row>
        <row r="1233">
          <cell r="C1233">
            <v>1230</v>
          </cell>
          <cell r="D1233">
            <v>8.8349999999999991</v>
          </cell>
        </row>
        <row r="1234">
          <cell r="C1234">
            <v>1231</v>
          </cell>
          <cell r="D1234">
            <v>8.8394999999999992</v>
          </cell>
        </row>
        <row r="1235">
          <cell r="C1235">
            <v>1232</v>
          </cell>
          <cell r="D1235">
            <v>8.8439999999999994</v>
          </cell>
        </row>
        <row r="1236">
          <cell r="C1236">
            <v>1233</v>
          </cell>
          <cell r="D1236">
            <v>8.8484999999999996</v>
          </cell>
        </row>
        <row r="1237">
          <cell r="C1237">
            <v>1234</v>
          </cell>
          <cell r="D1237">
            <v>8.8529999999999998</v>
          </cell>
        </row>
        <row r="1238">
          <cell r="C1238">
            <v>1235</v>
          </cell>
          <cell r="D1238">
            <v>8.8574999999999982</v>
          </cell>
        </row>
        <row r="1239">
          <cell r="C1239">
            <v>1236</v>
          </cell>
          <cell r="D1239">
            <v>8.8619999999999983</v>
          </cell>
        </row>
        <row r="1240">
          <cell r="C1240">
            <v>1237</v>
          </cell>
          <cell r="D1240">
            <v>8.8664999999999985</v>
          </cell>
        </row>
        <row r="1241">
          <cell r="C1241">
            <v>1238</v>
          </cell>
          <cell r="D1241">
            <v>8.8709999999999987</v>
          </cell>
        </row>
        <row r="1242">
          <cell r="C1242">
            <v>1239</v>
          </cell>
          <cell r="D1242">
            <v>8.8754999999999988</v>
          </cell>
        </row>
        <row r="1243">
          <cell r="C1243">
            <v>1240</v>
          </cell>
          <cell r="D1243">
            <v>8.879999999999999</v>
          </cell>
        </row>
        <row r="1244">
          <cell r="C1244">
            <v>1241</v>
          </cell>
          <cell r="D1244">
            <v>8.8844999999999992</v>
          </cell>
        </row>
        <row r="1245">
          <cell r="C1245">
            <v>1242</v>
          </cell>
          <cell r="D1245">
            <v>8.8889999999999993</v>
          </cell>
        </row>
        <row r="1246">
          <cell r="C1246">
            <v>1243</v>
          </cell>
          <cell r="D1246">
            <v>8.8934999999999995</v>
          </cell>
        </row>
        <row r="1247">
          <cell r="C1247">
            <v>1244</v>
          </cell>
          <cell r="D1247">
            <v>8.8979999999999997</v>
          </cell>
        </row>
        <row r="1248">
          <cell r="C1248">
            <v>1245</v>
          </cell>
          <cell r="D1248">
            <v>8.9024999999999999</v>
          </cell>
        </row>
        <row r="1249">
          <cell r="C1249">
            <v>1246</v>
          </cell>
          <cell r="D1249">
            <v>8.907</v>
          </cell>
        </row>
        <row r="1250">
          <cell r="C1250">
            <v>1247</v>
          </cell>
          <cell r="D1250">
            <v>8.9115000000000002</v>
          </cell>
        </row>
        <row r="1251">
          <cell r="C1251">
            <v>1248</v>
          </cell>
          <cell r="D1251">
            <v>8.9160000000000004</v>
          </cell>
        </row>
        <row r="1252">
          <cell r="C1252">
            <v>1249</v>
          </cell>
          <cell r="D1252">
            <v>8.9205000000000005</v>
          </cell>
        </row>
        <row r="1253">
          <cell r="C1253">
            <v>1250</v>
          </cell>
          <cell r="D1253">
            <v>8.9250000000000007</v>
          </cell>
        </row>
        <row r="1254">
          <cell r="C1254">
            <v>1251</v>
          </cell>
          <cell r="D1254">
            <v>8.9294999999999991</v>
          </cell>
        </row>
        <row r="1255">
          <cell r="C1255">
            <v>1252</v>
          </cell>
          <cell r="D1255">
            <v>8.9339999999999993</v>
          </cell>
        </row>
        <row r="1256">
          <cell r="C1256">
            <v>1253</v>
          </cell>
          <cell r="D1256">
            <v>8.9384999999999994</v>
          </cell>
        </row>
        <row r="1257">
          <cell r="C1257">
            <v>1254</v>
          </cell>
          <cell r="D1257">
            <v>8.9429999999999996</v>
          </cell>
        </row>
        <row r="1258">
          <cell r="C1258">
            <v>1255</v>
          </cell>
          <cell r="D1258">
            <v>8.9474999999999998</v>
          </cell>
        </row>
        <row r="1259">
          <cell r="C1259">
            <v>1256</v>
          </cell>
          <cell r="D1259">
            <v>8.9519999999999982</v>
          </cell>
        </row>
        <row r="1260">
          <cell r="C1260">
            <v>1257</v>
          </cell>
          <cell r="D1260">
            <v>8.9564999999999984</v>
          </cell>
        </row>
        <row r="1261">
          <cell r="C1261">
            <v>1258</v>
          </cell>
          <cell r="D1261">
            <v>8.9609999999999985</v>
          </cell>
        </row>
        <row r="1262">
          <cell r="C1262">
            <v>1259</v>
          </cell>
          <cell r="D1262">
            <v>8.9654999999999987</v>
          </cell>
        </row>
        <row r="1263">
          <cell r="C1263">
            <v>1260</v>
          </cell>
          <cell r="D1263">
            <v>8.9699999999999989</v>
          </cell>
        </row>
        <row r="1264">
          <cell r="C1264">
            <v>1261</v>
          </cell>
          <cell r="D1264">
            <v>8.974499999999999</v>
          </cell>
        </row>
        <row r="1265">
          <cell r="C1265">
            <v>1262</v>
          </cell>
          <cell r="D1265">
            <v>8.9789999999999992</v>
          </cell>
        </row>
        <row r="1266">
          <cell r="C1266">
            <v>1263</v>
          </cell>
          <cell r="D1266">
            <v>8.9834999999999994</v>
          </cell>
        </row>
        <row r="1267">
          <cell r="C1267">
            <v>1264</v>
          </cell>
          <cell r="D1267">
            <v>8.9879999999999995</v>
          </cell>
        </row>
        <row r="1268">
          <cell r="C1268">
            <v>1265</v>
          </cell>
          <cell r="D1268">
            <v>8.9924999999999997</v>
          </cell>
        </row>
        <row r="1269">
          <cell r="C1269">
            <v>1266</v>
          </cell>
          <cell r="D1269">
            <v>8.9969999999999999</v>
          </cell>
        </row>
        <row r="1270">
          <cell r="C1270">
            <v>1267</v>
          </cell>
          <cell r="D1270">
            <v>9.0015000000000001</v>
          </cell>
        </row>
        <row r="1271">
          <cell r="C1271">
            <v>1268</v>
          </cell>
          <cell r="D1271">
            <v>9.0060000000000002</v>
          </cell>
        </row>
        <row r="1272">
          <cell r="C1272">
            <v>1269</v>
          </cell>
          <cell r="D1272">
            <v>9.0105000000000004</v>
          </cell>
        </row>
        <row r="1273">
          <cell r="C1273">
            <v>1270</v>
          </cell>
          <cell r="D1273">
            <v>9.0150000000000006</v>
          </cell>
        </row>
        <row r="1274">
          <cell r="C1274">
            <v>1271</v>
          </cell>
          <cell r="D1274">
            <v>9.019499999999999</v>
          </cell>
        </row>
        <row r="1275">
          <cell r="C1275">
            <v>1272</v>
          </cell>
          <cell r="D1275">
            <v>9.0239999999999991</v>
          </cell>
        </row>
        <row r="1276">
          <cell r="C1276">
            <v>1273</v>
          </cell>
          <cell r="D1276">
            <v>9.0284999999999993</v>
          </cell>
        </row>
        <row r="1277">
          <cell r="C1277">
            <v>1274</v>
          </cell>
          <cell r="D1277">
            <v>9.0329999999999995</v>
          </cell>
        </row>
        <row r="1278">
          <cell r="C1278">
            <v>1275</v>
          </cell>
          <cell r="D1278">
            <v>9.0374999999999996</v>
          </cell>
        </row>
        <row r="1279">
          <cell r="C1279">
            <v>1276</v>
          </cell>
          <cell r="D1279">
            <v>9.0419999999999998</v>
          </cell>
        </row>
        <row r="1280">
          <cell r="C1280">
            <v>1277</v>
          </cell>
          <cell r="D1280">
            <v>9.0464999999999982</v>
          </cell>
        </row>
        <row r="1281">
          <cell r="C1281">
            <v>1278</v>
          </cell>
          <cell r="D1281">
            <v>9.0509999999999984</v>
          </cell>
        </row>
        <row r="1282">
          <cell r="C1282">
            <v>1279</v>
          </cell>
          <cell r="D1282">
            <v>9.0554999999999986</v>
          </cell>
        </row>
        <row r="1283">
          <cell r="C1283">
            <v>1280</v>
          </cell>
          <cell r="D1283">
            <v>9.0599999999999987</v>
          </cell>
        </row>
        <row r="1284">
          <cell r="C1284">
            <v>1281</v>
          </cell>
          <cell r="D1284">
            <v>9.0644999999999989</v>
          </cell>
        </row>
        <row r="1285">
          <cell r="C1285">
            <v>1282</v>
          </cell>
          <cell r="D1285">
            <v>9.0689999999999991</v>
          </cell>
        </row>
        <row r="1286">
          <cell r="C1286">
            <v>1283</v>
          </cell>
          <cell r="D1286">
            <v>9.0734999999999992</v>
          </cell>
        </row>
        <row r="1287">
          <cell r="C1287">
            <v>1284</v>
          </cell>
          <cell r="D1287">
            <v>9.0779999999999994</v>
          </cell>
        </row>
        <row r="1288">
          <cell r="C1288">
            <v>1285</v>
          </cell>
          <cell r="D1288">
            <v>9.0824999999999996</v>
          </cell>
        </row>
        <row r="1289">
          <cell r="C1289">
            <v>1286</v>
          </cell>
          <cell r="D1289">
            <v>9.0869999999999997</v>
          </cell>
        </row>
        <row r="1290">
          <cell r="C1290">
            <v>1287</v>
          </cell>
          <cell r="D1290">
            <v>9.0914999999999999</v>
          </cell>
        </row>
        <row r="1291">
          <cell r="C1291">
            <v>1288</v>
          </cell>
          <cell r="D1291">
            <v>9.0960000000000001</v>
          </cell>
        </row>
        <row r="1292">
          <cell r="C1292">
            <v>1289</v>
          </cell>
          <cell r="D1292">
            <v>9.1005000000000003</v>
          </cell>
        </row>
        <row r="1293">
          <cell r="C1293">
            <v>1290</v>
          </cell>
          <cell r="D1293">
            <v>9.1050000000000004</v>
          </cell>
        </row>
        <row r="1294">
          <cell r="C1294">
            <v>1291</v>
          </cell>
          <cell r="D1294">
            <v>9.1095000000000006</v>
          </cell>
        </row>
        <row r="1295">
          <cell r="C1295">
            <v>1292</v>
          </cell>
          <cell r="D1295">
            <v>9.113999999999999</v>
          </cell>
        </row>
        <row r="1296">
          <cell r="C1296">
            <v>1293</v>
          </cell>
          <cell r="D1296">
            <v>9.1184999999999992</v>
          </cell>
        </row>
        <row r="1297">
          <cell r="C1297">
            <v>1294</v>
          </cell>
          <cell r="D1297">
            <v>9.1229999999999993</v>
          </cell>
        </row>
        <row r="1298">
          <cell r="C1298">
            <v>1295</v>
          </cell>
          <cell r="D1298">
            <v>9.1274999999999995</v>
          </cell>
        </row>
        <row r="1299">
          <cell r="C1299">
            <v>1296</v>
          </cell>
          <cell r="D1299">
            <v>9.1319999999999997</v>
          </cell>
        </row>
        <row r="1300">
          <cell r="C1300">
            <v>1297</v>
          </cell>
          <cell r="D1300">
            <v>9.1364999999999981</v>
          </cell>
        </row>
        <row r="1301">
          <cell r="C1301">
            <v>1298</v>
          </cell>
          <cell r="D1301">
            <v>9.1409999999999982</v>
          </cell>
        </row>
        <row r="1302">
          <cell r="C1302">
            <v>1299</v>
          </cell>
          <cell r="D1302">
            <v>9.1454999999999984</v>
          </cell>
        </row>
        <row r="1303">
          <cell r="C1303">
            <v>1300</v>
          </cell>
          <cell r="D1303">
            <v>9.15</v>
          </cell>
        </row>
        <row r="1304">
          <cell r="C1304">
            <v>1301</v>
          </cell>
          <cell r="D1304">
            <v>9.1540999999999997</v>
          </cell>
        </row>
        <row r="1305">
          <cell r="C1305">
            <v>1302</v>
          </cell>
          <cell r="D1305">
            <v>9.1582000000000008</v>
          </cell>
        </row>
        <row r="1306">
          <cell r="C1306">
            <v>1303</v>
          </cell>
          <cell r="D1306">
            <v>9.1623000000000001</v>
          </cell>
        </row>
        <row r="1307">
          <cell r="C1307">
            <v>1304</v>
          </cell>
          <cell r="D1307">
            <v>9.1663999999999994</v>
          </cell>
        </row>
        <row r="1308">
          <cell r="C1308">
            <v>1305</v>
          </cell>
          <cell r="D1308">
            <v>9.1705000000000005</v>
          </cell>
        </row>
        <row r="1309">
          <cell r="C1309">
            <v>1306</v>
          </cell>
          <cell r="D1309">
            <v>9.1745999999999999</v>
          </cell>
        </row>
        <row r="1310">
          <cell r="C1310">
            <v>1307</v>
          </cell>
          <cell r="D1310">
            <v>9.178700000000001</v>
          </cell>
        </row>
        <row r="1311">
          <cell r="C1311">
            <v>1308</v>
          </cell>
          <cell r="D1311">
            <v>9.1828000000000003</v>
          </cell>
        </row>
        <row r="1312">
          <cell r="C1312">
            <v>1309</v>
          </cell>
          <cell r="D1312">
            <v>9.1868999999999996</v>
          </cell>
        </row>
        <row r="1313">
          <cell r="C1313">
            <v>1310</v>
          </cell>
          <cell r="D1313">
            <v>9.1910000000000007</v>
          </cell>
        </row>
        <row r="1314">
          <cell r="C1314">
            <v>1311</v>
          </cell>
          <cell r="D1314">
            <v>9.1951000000000001</v>
          </cell>
        </row>
        <row r="1315">
          <cell r="C1315">
            <v>1312</v>
          </cell>
          <cell r="D1315">
            <v>9.1992000000000012</v>
          </cell>
        </row>
        <row r="1316">
          <cell r="C1316">
            <v>1313</v>
          </cell>
          <cell r="D1316">
            <v>9.2033000000000005</v>
          </cell>
        </row>
        <row r="1317">
          <cell r="C1317">
            <v>1314</v>
          </cell>
          <cell r="D1317">
            <v>9.2073999999999998</v>
          </cell>
        </row>
        <row r="1318">
          <cell r="C1318">
            <v>1315</v>
          </cell>
          <cell r="D1318">
            <v>9.2115000000000009</v>
          </cell>
        </row>
        <row r="1319">
          <cell r="C1319">
            <v>1316</v>
          </cell>
          <cell r="D1319">
            <v>9.2156000000000002</v>
          </cell>
        </row>
        <row r="1320">
          <cell r="C1320">
            <v>1317</v>
          </cell>
          <cell r="D1320">
            <v>9.2196999999999996</v>
          </cell>
        </row>
        <row r="1321">
          <cell r="C1321">
            <v>1318</v>
          </cell>
          <cell r="D1321">
            <v>9.2238000000000007</v>
          </cell>
        </row>
        <row r="1322">
          <cell r="C1322">
            <v>1319</v>
          </cell>
          <cell r="D1322">
            <v>9.2279</v>
          </cell>
        </row>
        <row r="1323">
          <cell r="C1323">
            <v>1320</v>
          </cell>
          <cell r="D1323">
            <v>9.2320000000000011</v>
          </cell>
        </row>
        <row r="1324">
          <cell r="C1324">
            <v>1321</v>
          </cell>
          <cell r="D1324">
            <v>9.2361000000000004</v>
          </cell>
        </row>
        <row r="1325">
          <cell r="C1325">
            <v>1322</v>
          </cell>
          <cell r="D1325">
            <v>9.2401999999999997</v>
          </cell>
        </row>
        <row r="1326">
          <cell r="C1326">
            <v>1323</v>
          </cell>
          <cell r="D1326">
            <v>9.2443000000000008</v>
          </cell>
        </row>
        <row r="1327">
          <cell r="C1327">
            <v>1324</v>
          </cell>
          <cell r="D1327">
            <v>9.2484000000000002</v>
          </cell>
        </row>
        <row r="1328">
          <cell r="C1328">
            <v>1325</v>
          </cell>
          <cell r="D1328">
            <v>9.2524999999999995</v>
          </cell>
        </row>
        <row r="1329">
          <cell r="C1329">
            <v>1326</v>
          </cell>
          <cell r="D1329">
            <v>9.2566000000000006</v>
          </cell>
        </row>
        <row r="1330">
          <cell r="C1330">
            <v>1327</v>
          </cell>
          <cell r="D1330">
            <v>9.2606999999999999</v>
          </cell>
        </row>
        <row r="1331">
          <cell r="C1331">
            <v>1328</v>
          </cell>
          <cell r="D1331">
            <v>9.264800000000001</v>
          </cell>
        </row>
        <row r="1332">
          <cell r="C1332">
            <v>1329</v>
          </cell>
          <cell r="D1332">
            <v>9.2689000000000004</v>
          </cell>
        </row>
        <row r="1333">
          <cell r="C1333">
            <v>1330</v>
          </cell>
          <cell r="D1333">
            <v>9.2729999999999997</v>
          </cell>
        </row>
        <row r="1334">
          <cell r="C1334">
            <v>1331</v>
          </cell>
          <cell r="D1334">
            <v>9.2771000000000008</v>
          </cell>
        </row>
        <row r="1335">
          <cell r="C1335">
            <v>1332</v>
          </cell>
          <cell r="D1335">
            <v>9.2812000000000001</v>
          </cell>
        </row>
        <row r="1336">
          <cell r="C1336">
            <v>1333</v>
          </cell>
          <cell r="D1336">
            <v>9.2852999999999994</v>
          </cell>
        </row>
        <row r="1337">
          <cell r="C1337">
            <v>1334</v>
          </cell>
          <cell r="D1337">
            <v>9.2894000000000005</v>
          </cell>
        </row>
        <row r="1338">
          <cell r="C1338">
            <v>1335</v>
          </cell>
          <cell r="D1338">
            <v>9.2934999999999999</v>
          </cell>
        </row>
        <row r="1339">
          <cell r="C1339">
            <v>1336</v>
          </cell>
          <cell r="D1339">
            <v>9.297600000000001</v>
          </cell>
        </row>
        <row r="1340">
          <cell r="C1340">
            <v>1337</v>
          </cell>
          <cell r="D1340">
            <v>9.3017000000000003</v>
          </cell>
        </row>
        <row r="1341">
          <cell r="C1341">
            <v>1338</v>
          </cell>
          <cell r="D1341">
            <v>9.3057999999999996</v>
          </cell>
        </row>
        <row r="1342">
          <cell r="C1342">
            <v>1339</v>
          </cell>
          <cell r="D1342">
            <v>9.3099000000000007</v>
          </cell>
        </row>
        <row r="1343">
          <cell r="C1343">
            <v>1340</v>
          </cell>
          <cell r="D1343">
            <v>9.3140000000000001</v>
          </cell>
        </row>
        <row r="1344">
          <cell r="C1344">
            <v>1341</v>
          </cell>
          <cell r="D1344">
            <v>9.3181000000000012</v>
          </cell>
        </row>
        <row r="1345">
          <cell r="C1345">
            <v>1342</v>
          </cell>
          <cell r="D1345">
            <v>9.3222000000000005</v>
          </cell>
        </row>
        <row r="1346">
          <cell r="C1346">
            <v>1343</v>
          </cell>
          <cell r="D1346">
            <v>9.3262999999999998</v>
          </cell>
        </row>
        <row r="1347">
          <cell r="C1347">
            <v>1344</v>
          </cell>
          <cell r="D1347">
            <v>9.3304000000000009</v>
          </cell>
        </row>
        <row r="1348">
          <cell r="C1348">
            <v>1345</v>
          </cell>
          <cell r="D1348">
            <v>9.3345000000000002</v>
          </cell>
        </row>
        <row r="1349">
          <cell r="C1349">
            <v>1346</v>
          </cell>
          <cell r="D1349">
            <v>9.3385999999999996</v>
          </cell>
        </row>
        <row r="1350">
          <cell r="C1350">
            <v>1347</v>
          </cell>
          <cell r="D1350">
            <v>9.3427000000000007</v>
          </cell>
        </row>
        <row r="1351">
          <cell r="C1351">
            <v>1348</v>
          </cell>
          <cell r="D1351">
            <v>9.3468</v>
          </cell>
        </row>
        <row r="1352">
          <cell r="C1352">
            <v>1349</v>
          </cell>
          <cell r="D1352">
            <v>9.3509000000000011</v>
          </cell>
        </row>
        <row r="1353">
          <cell r="C1353">
            <v>1350</v>
          </cell>
          <cell r="D1353">
            <v>9.3550000000000004</v>
          </cell>
        </row>
        <row r="1354">
          <cell r="C1354">
            <v>1351</v>
          </cell>
          <cell r="D1354">
            <v>9.3590999999999998</v>
          </cell>
        </row>
        <row r="1355">
          <cell r="C1355">
            <v>1352</v>
          </cell>
          <cell r="D1355">
            <v>9.3632000000000009</v>
          </cell>
        </row>
        <row r="1356">
          <cell r="C1356">
            <v>1353</v>
          </cell>
          <cell r="D1356">
            <v>9.3673000000000002</v>
          </cell>
        </row>
        <row r="1357">
          <cell r="C1357">
            <v>1354</v>
          </cell>
          <cell r="D1357">
            <v>9.3713999999999995</v>
          </cell>
        </row>
        <row r="1358">
          <cell r="C1358">
            <v>1355</v>
          </cell>
          <cell r="D1358">
            <v>9.3755000000000006</v>
          </cell>
        </row>
        <row r="1359">
          <cell r="C1359">
            <v>1356</v>
          </cell>
          <cell r="D1359">
            <v>9.3795999999999999</v>
          </cell>
        </row>
        <row r="1360">
          <cell r="C1360">
            <v>1357</v>
          </cell>
          <cell r="D1360">
            <v>9.383700000000001</v>
          </cell>
        </row>
        <row r="1361">
          <cell r="C1361">
            <v>1358</v>
          </cell>
          <cell r="D1361">
            <v>9.3878000000000004</v>
          </cell>
        </row>
        <row r="1362">
          <cell r="C1362">
            <v>1359</v>
          </cell>
          <cell r="D1362">
            <v>9.3918999999999997</v>
          </cell>
        </row>
        <row r="1363">
          <cell r="C1363">
            <v>1360</v>
          </cell>
          <cell r="D1363">
            <v>9.3960000000000008</v>
          </cell>
        </row>
        <row r="1364">
          <cell r="C1364">
            <v>1361</v>
          </cell>
          <cell r="D1364">
            <v>9.4001000000000001</v>
          </cell>
        </row>
        <row r="1365">
          <cell r="C1365">
            <v>1362</v>
          </cell>
          <cell r="D1365">
            <v>9.4041999999999994</v>
          </cell>
        </row>
        <row r="1366">
          <cell r="C1366">
            <v>1363</v>
          </cell>
          <cell r="D1366">
            <v>9.4083000000000006</v>
          </cell>
        </row>
        <row r="1367">
          <cell r="C1367">
            <v>1364</v>
          </cell>
          <cell r="D1367">
            <v>9.4123999999999999</v>
          </cell>
        </row>
        <row r="1368">
          <cell r="C1368">
            <v>1365</v>
          </cell>
          <cell r="D1368">
            <v>9.416500000000001</v>
          </cell>
        </row>
        <row r="1369">
          <cell r="C1369">
            <v>1366</v>
          </cell>
          <cell r="D1369">
            <v>9.4206000000000003</v>
          </cell>
        </row>
        <row r="1370">
          <cell r="C1370">
            <v>1367</v>
          </cell>
          <cell r="D1370">
            <v>9.4246999999999996</v>
          </cell>
        </row>
        <row r="1371">
          <cell r="C1371">
            <v>1368</v>
          </cell>
          <cell r="D1371">
            <v>9.4288000000000007</v>
          </cell>
        </row>
        <row r="1372">
          <cell r="C1372">
            <v>1369</v>
          </cell>
          <cell r="D1372">
            <v>9.4329000000000001</v>
          </cell>
        </row>
        <row r="1373">
          <cell r="C1373">
            <v>1370</v>
          </cell>
          <cell r="D1373">
            <v>9.4370000000000012</v>
          </cell>
        </row>
        <row r="1374">
          <cell r="C1374">
            <v>1371</v>
          </cell>
          <cell r="D1374">
            <v>9.4411000000000005</v>
          </cell>
        </row>
        <row r="1375">
          <cell r="C1375">
            <v>1372</v>
          </cell>
          <cell r="D1375">
            <v>9.4451999999999998</v>
          </cell>
        </row>
        <row r="1376">
          <cell r="C1376">
            <v>1373</v>
          </cell>
          <cell r="D1376">
            <v>9.4493000000000009</v>
          </cell>
        </row>
        <row r="1377">
          <cell r="C1377">
            <v>1374</v>
          </cell>
          <cell r="D1377">
            <v>9.4534000000000002</v>
          </cell>
        </row>
        <row r="1378">
          <cell r="C1378">
            <v>1375</v>
          </cell>
          <cell r="D1378">
            <v>9.4574999999999996</v>
          </cell>
        </row>
        <row r="1379">
          <cell r="C1379">
            <v>1376</v>
          </cell>
          <cell r="D1379">
            <v>9.4616000000000007</v>
          </cell>
        </row>
        <row r="1380">
          <cell r="C1380">
            <v>1377</v>
          </cell>
          <cell r="D1380">
            <v>9.4657</v>
          </cell>
        </row>
        <row r="1381">
          <cell r="C1381">
            <v>1378</v>
          </cell>
          <cell r="D1381">
            <v>9.4698000000000011</v>
          </cell>
        </row>
        <row r="1382">
          <cell r="C1382">
            <v>1379</v>
          </cell>
          <cell r="D1382">
            <v>9.4739000000000004</v>
          </cell>
        </row>
        <row r="1383">
          <cell r="C1383">
            <v>1380</v>
          </cell>
          <cell r="D1383">
            <v>9.4779999999999998</v>
          </cell>
        </row>
        <row r="1384">
          <cell r="C1384">
            <v>1381</v>
          </cell>
          <cell r="D1384">
            <v>9.4821000000000009</v>
          </cell>
        </row>
        <row r="1385">
          <cell r="C1385">
            <v>1382</v>
          </cell>
          <cell r="D1385">
            <v>9.4862000000000002</v>
          </cell>
        </row>
        <row r="1386">
          <cell r="C1386">
            <v>1383</v>
          </cell>
          <cell r="D1386">
            <v>9.4902999999999995</v>
          </cell>
        </row>
        <row r="1387">
          <cell r="C1387">
            <v>1384</v>
          </cell>
          <cell r="D1387">
            <v>9.4944000000000006</v>
          </cell>
        </row>
        <row r="1388">
          <cell r="C1388">
            <v>1385</v>
          </cell>
          <cell r="D1388">
            <v>9.4984999999999999</v>
          </cell>
        </row>
        <row r="1389">
          <cell r="C1389">
            <v>1386</v>
          </cell>
          <cell r="D1389">
            <v>9.502600000000001</v>
          </cell>
        </row>
        <row r="1390">
          <cell r="C1390">
            <v>1387</v>
          </cell>
          <cell r="D1390">
            <v>9.5067000000000004</v>
          </cell>
        </row>
        <row r="1391">
          <cell r="C1391">
            <v>1388</v>
          </cell>
          <cell r="D1391">
            <v>9.5107999999999997</v>
          </cell>
        </row>
        <row r="1392">
          <cell r="C1392">
            <v>1389</v>
          </cell>
          <cell r="D1392">
            <v>9.5149000000000008</v>
          </cell>
        </row>
        <row r="1393">
          <cell r="C1393">
            <v>1390</v>
          </cell>
          <cell r="D1393">
            <v>9.5190000000000001</v>
          </cell>
        </row>
        <row r="1394">
          <cell r="C1394">
            <v>1391</v>
          </cell>
          <cell r="D1394">
            <v>9.5230999999999995</v>
          </cell>
        </row>
        <row r="1395">
          <cell r="C1395">
            <v>1392</v>
          </cell>
          <cell r="D1395">
            <v>9.5272000000000006</v>
          </cell>
        </row>
        <row r="1396">
          <cell r="C1396">
            <v>1393</v>
          </cell>
          <cell r="D1396">
            <v>9.5312999999999999</v>
          </cell>
        </row>
        <row r="1397">
          <cell r="C1397">
            <v>1394</v>
          </cell>
          <cell r="D1397">
            <v>9.535400000000001</v>
          </cell>
        </row>
        <row r="1398">
          <cell r="C1398">
            <v>1395</v>
          </cell>
          <cell r="D1398">
            <v>9.5395000000000003</v>
          </cell>
        </row>
        <row r="1399">
          <cell r="C1399">
            <v>1396</v>
          </cell>
          <cell r="D1399">
            <v>9.5435999999999996</v>
          </cell>
        </row>
        <row r="1400">
          <cell r="C1400">
            <v>1397</v>
          </cell>
          <cell r="D1400">
            <v>9.5477000000000007</v>
          </cell>
        </row>
        <row r="1401">
          <cell r="C1401">
            <v>1398</v>
          </cell>
          <cell r="D1401">
            <v>9.5518000000000001</v>
          </cell>
        </row>
        <row r="1402">
          <cell r="C1402">
            <v>1399</v>
          </cell>
          <cell r="D1402">
            <v>9.5559000000000012</v>
          </cell>
        </row>
        <row r="1403">
          <cell r="C1403">
            <v>1400</v>
          </cell>
          <cell r="D1403">
            <v>9.56</v>
          </cell>
        </row>
        <row r="1404">
          <cell r="C1404">
            <v>1401</v>
          </cell>
          <cell r="D1404">
            <v>9.5633999999999997</v>
          </cell>
        </row>
        <row r="1405">
          <cell r="C1405">
            <v>1402</v>
          </cell>
          <cell r="D1405">
            <v>9.5668000000000006</v>
          </cell>
        </row>
        <row r="1406">
          <cell r="C1406">
            <v>1403</v>
          </cell>
          <cell r="D1406">
            <v>9.5701999999999998</v>
          </cell>
        </row>
        <row r="1407">
          <cell r="C1407">
            <v>1404</v>
          </cell>
          <cell r="D1407">
            <v>9.573599999999999</v>
          </cell>
        </row>
        <row r="1408">
          <cell r="C1408">
            <v>1405</v>
          </cell>
          <cell r="D1408">
            <v>9.577</v>
          </cell>
        </row>
        <row r="1409">
          <cell r="C1409">
            <v>1406</v>
          </cell>
          <cell r="D1409">
            <v>9.5803999999999991</v>
          </cell>
        </row>
        <row r="1410">
          <cell r="C1410">
            <v>1407</v>
          </cell>
          <cell r="D1410">
            <v>9.5838000000000001</v>
          </cell>
        </row>
        <row r="1411">
          <cell r="C1411">
            <v>1408</v>
          </cell>
          <cell r="D1411">
            <v>9.5871999999999993</v>
          </cell>
        </row>
        <row r="1412">
          <cell r="C1412">
            <v>1409</v>
          </cell>
          <cell r="D1412">
            <v>9.5905999999999985</v>
          </cell>
        </row>
        <row r="1413">
          <cell r="C1413">
            <v>1410</v>
          </cell>
          <cell r="D1413">
            <v>9.5939999999999994</v>
          </cell>
        </row>
        <row r="1414">
          <cell r="C1414">
            <v>1411</v>
          </cell>
          <cell r="D1414">
            <v>9.5974000000000004</v>
          </cell>
        </row>
        <row r="1415">
          <cell r="C1415">
            <v>1412</v>
          </cell>
          <cell r="D1415">
            <v>9.6007999999999996</v>
          </cell>
        </row>
        <row r="1416">
          <cell r="C1416">
            <v>1413</v>
          </cell>
          <cell r="D1416">
            <v>9.6041999999999987</v>
          </cell>
        </row>
        <row r="1417">
          <cell r="C1417">
            <v>1414</v>
          </cell>
          <cell r="D1417">
            <v>9.6075999999999997</v>
          </cell>
        </row>
        <row r="1418">
          <cell r="C1418">
            <v>1415</v>
          </cell>
          <cell r="D1418">
            <v>9.6110000000000007</v>
          </cell>
        </row>
        <row r="1419">
          <cell r="C1419">
            <v>1416</v>
          </cell>
          <cell r="D1419">
            <v>9.6143999999999998</v>
          </cell>
        </row>
        <row r="1420">
          <cell r="C1420">
            <v>1417</v>
          </cell>
          <cell r="D1420">
            <v>9.617799999999999</v>
          </cell>
        </row>
        <row r="1421">
          <cell r="C1421">
            <v>1418</v>
          </cell>
          <cell r="D1421">
            <v>9.6212</v>
          </cell>
        </row>
        <row r="1422">
          <cell r="C1422">
            <v>1419</v>
          </cell>
          <cell r="D1422">
            <v>9.6245999999999992</v>
          </cell>
        </row>
        <row r="1423">
          <cell r="C1423">
            <v>1420</v>
          </cell>
          <cell r="D1423">
            <v>9.6280000000000001</v>
          </cell>
        </row>
        <row r="1424">
          <cell r="C1424">
            <v>1421</v>
          </cell>
          <cell r="D1424">
            <v>9.6313999999999993</v>
          </cell>
        </row>
        <row r="1425">
          <cell r="C1425">
            <v>1422</v>
          </cell>
          <cell r="D1425">
            <v>9.6347999999999985</v>
          </cell>
        </row>
        <row r="1426">
          <cell r="C1426">
            <v>1423</v>
          </cell>
          <cell r="D1426">
            <v>9.6381999999999994</v>
          </cell>
        </row>
        <row r="1427">
          <cell r="C1427">
            <v>1424</v>
          </cell>
          <cell r="D1427">
            <v>9.6416000000000004</v>
          </cell>
        </row>
        <row r="1428">
          <cell r="C1428">
            <v>1425</v>
          </cell>
          <cell r="D1428">
            <v>9.6449999999999996</v>
          </cell>
        </row>
        <row r="1429">
          <cell r="C1429">
            <v>1426</v>
          </cell>
          <cell r="D1429">
            <v>9.6483999999999988</v>
          </cell>
        </row>
        <row r="1430">
          <cell r="C1430">
            <v>1427</v>
          </cell>
          <cell r="D1430">
            <v>9.6517999999999997</v>
          </cell>
        </row>
        <row r="1431">
          <cell r="C1431">
            <v>1428</v>
          </cell>
          <cell r="D1431">
            <v>9.6552000000000007</v>
          </cell>
        </row>
        <row r="1432">
          <cell r="C1432">
            <v>1429</v>
          </cell>
          <cell r="D1432">
            <v>9.6585999999999999</v>
          </cell>
        </row>
        <row r="1433">
          <cell r="C1433">
            <v>1430</v>
          </cell>
          <cell r="D1433">
            <v>9.661999999999999</v>
          </cell>
        </row>
        <row r="1434">
          <cell r="C1434">
            <v>1431</v>
          </cell>
          <cell r="D1434">
            <v>9.6654</v>
          </cell>
        </row>
        <row r="1435">
          <cell r="C1435">
            <v>1432</v>
          </cell>
          <cell r="D1435">
            <v>9.6687999999999992</v>
          </cell>
        </row>
        <row r="1436">
          <cell r="C1436">
            <v>1433</v>
          </cell>
          <cell r="D1436">
            <v>9.6722000000000001</v>
          </cell>
        </row>
        <row r="1437">
          <cell r="C1437">
            <v>1434</v>
          </cell>
          <cell r="D1437">
            <v>9.6755999999999993</v>
          </cell>
        </row>
        <row r="1438">
          <cell r="C1438">
            <v>1435</v>
          </cell>
          <cell r="D1438">
            <v>9.6789999999999985</v>
          </cell>
        </row>
        <row r="1439">
          <cell r="C1439">
            <v>1436</v>
          </cell>
          <cell r="D1439">
            <v>9.6823999999999995</v>
          </cell>
        </row>
        <row r="1440">
          <cell r="C1440">
            <v>1437</v>
          </cell>
          <cell r="D1440">
            <v>9.6858000000000004</v>
          </cell>
        </row>
        <row r="1441">
          <cell r="C1441">
            <v>1438</v>
          </cell>
          <cell r="D1441">
            <v>9.6891999999999996</v>
          </cell>
        </row>
        <row r="1442">
          <cell r="C1442">
            <v>1439</v>
          </cell>
          <cell r="D1442">
            <v>9.6925999999999988</v>
          </cell>
        </row>
        <row r="1443">
          <cell r="C1443">
            <v>1440</v>
          </cell>
          <cell r="D1443">
            <v>9.6959999999999997</v>
          </cell>
        </row>
        <row r="1444">
          <cell r="C1444">
            <v>1441</v>
          </cell>
          <cell r="D1444">
            <v>9.6994000000000007</v>
          </cell>
        </row>
        <row r="1445">
          <cell r="C1445">
            <v>1442</v>
          </cell>
          <cell r="D1445">
            <v>9.7027999999999999</v>
          </cell>
        </row>
        <row r="1446">
          <cell r="C1446">
            <v>1443</v>
          </cell>
          <cell r="D1446">
            <v>9.7061999999999991</v>
          </cell>
        </row>
        <row r="1447">
          <cell r="C1447">
            <v>1444</v>
          </cell>
          <cell r="D1447">
            <v>9.7095999999999982</v>
          </cell>
        </row>
        <row r="1448">
          <cell r="C1448">
            <v>1445</v>
          </cell>
          <cell r="D1448">
            <v>9.7129999999999992</v>
          </cell>
        </row>
        <row r="1449">
          <cell r="C1449">
            <v>1446</v>
          </cell>
          <cell r="D1449">
            <v>9.7164000000000001</v>
          </cell>
        </row>
        <row r="1450">
          <cell r="C1450">
            <v>1447</v>
          </cell>
          <cell r="D1450">
            <v>9.7197999999999993</v>
          </cell>
        </row>
        <row r="1451">
          <cell r="C1451">
            <v>1448</v>
          </cell>
          <cell r="D1451">
            <v>9.7231999999999985</v>
          </cell>
        </row>
        <row r="1452">
          <cell r="C1452">
            <v>1449</v>
          </cell>
          <cell r="D1452">
            <v>9.7265999999999995</v>
          </cell>
        </row>
        <row r="1453">
          <cell r="C1453">
            <v>1450</v>
          </cell>
          <cell r="D1453">
            <v>9.73</v>
          </cell>
        </row>
        <row r="1454">
          <cell r="C1454">
            <v>1451</v>
          </cell>
          <cell r="D1454">
            <v>9.7333999999999996</v>
          </cell>
        </row>
        <row r="1455">
          <cell r="C1455">
            <v>1452</v>
          </cell>
          <cell r="D1455">
            <v>9.7367999999999988</v>
          </cell>
        </row>
        <row r="1456">
          <cell r="C1456">
            <v>1453</v>
          </cell>
          <cell r="D1456">
            <v>9.7401999999999997</v>
          </cell>
        </row>
        <row r="1457">
          <cell r="C1457">
            <v>1454</v>
          </cell>
          <cell r="D1457">
            <v>9.7436000000000007</v>
          </cell>
        </row>
        <row r="1458">
          <cell r="C1458">
            <v>1455</v>
          </cell>
          <cell r="D1458">
            <v>9.7469999999999999</v>
          </cell>
        </row>
        <row r="1459">
          <cell r="C1459">
            <v>1456</v>
          </cell>
          <cell r="D1459">
            <v>9.7503999999999991</v>
          </cell>
        </row>
        <row r="1460">
          <cell r="C1460">
            <v>1457</v>
          </cell>
          <cell r="D1460">
            <v>9.7537999999999982</v>
          </cell>
        </row>
        <row r="1461">
          <cell r="C1461">
            <v>1458</v>
          </cell>
          <cell r="D1461">
            <v>9.7571999999999992</v>
          </cell>
        </row>
        <row r="1462">
          <cell r="C1462">
            <v>1459</v>
          </cell>
          <cell r="D1462">
            <v>9.7606000000000002</v>
          </cell>
        </row>
        <row r="1463">
          <cell r="C1463">
            <v>1460</v>
          </cell>
          <cell r="D1463">
            <v>9.7639999999999993</v>
          </cell>
        </row>
        <row r="1464">
          <cell r="C1464">
            <v>1461</v>
          </cell>
          <cell r="D1464">
            <v>9.7673999999999985</v>
          </cell>
        </row>
        <row r="1465">
          <cell r="C1465">
            <v>1462</v>
          </cell>
          <cell r="D1465">
            <v>9.7707999999999995</v>
          </cell>
        </row>
        <row r="1466">
          <cell r="C1466">
            <v>1463</v>
          </cell>
          <cell r="D1466">
            <v>9.7742000000000004</v>
          </cell>
        </row>
        <row r="1467">
          <cell r="C1467">
            <v>1464</v>
          </cell>
          <cell r="D1467">
            <v>9.7775999999999996</v>
          </cell>
        </row>
        <row r="1468">
          <cell r="C1468">
            <v>1465</v>
          </cell>
          <cell r="D1468">
            <v>9.7809999999999988</v>
          </cell>
        </row>
        <row r="1469">
          <cell r="C1469">
            <v>1466</v>
          </cell>
          <cell r="D1469">
            <v>9.7843999999999998</v>
          </cell>
        </row>
        <row r="1470">
          <cell r="C1470">
            <v>1467</v>
          </cell>
          <cell r="D1470">
            <v>9.7878000000000007</v>
          </cell>
        </row>
        <row r="1471">
          <cell r="C1471">
            <v>1468</v>
          </cell>
          <cell r="D1471">
            <v>9.7911999999999999</v>
          </cell>
        </row>
        <row r="1472">
          <cell r="C1472">
            <v>1469</v>
          </cell>
          <cell r="D1472">
            <v>9.7945999999999991</v>
          </cell>
        </row>
        <row r="1473">
          <cell r="C1473">
            <v>1470</v>
          </cell>
          <cell r="D1473">
            <v>9.7979999999999983</v>
          </cell>
        </row>
        <row r="1474">
          <cell r="C1474">
            <v>1471</v>
          </cell>
          <cell r="D1474">
            <v>9.8013999999999992</v>
          </cell>
        </row>
        <row r="1475">
          <cell r="C1475">
            <v>1472</v>
          </cell>
          <cell r="D1475">
            <v>9.8048000000000002</v>
          </cell>
        </row>
        <row r="1476">
          <cell r="C1476">
            <v>1473</v>
          </cell>
          <cell r="D1476">
            <v>9.8081999999999994</v>
          </cell>
        </row>
        <row r="1477">
          <cell r="C1477">
            <v>1474</v>
          </cell>
          <cell r="D1477">
            <v>9.8115999999999985</v>
          </cell>
        </row>
        <row r="1478">
          <cell r="C1478">
            <v>1475</v>
          </cell>
          <cell r="D1478">
            <v>9.8149999999999995</v>
          </cell>
        </row>
        <row r="1479">
          <cell r="C1479">
            <v>1476</v>
          </cell>
          <cell r="D1479">
            <v>9.8184000000000005</v>
          </cell>
        </row>
        <row r="1480">
          <cell r="C1480">
            <v>1477</v>
          </cell>
          <cell r="D1480">
            <v>9.8217999999999996</v>
          </cell>
        </row>
        <row r="1481">
          <cell r="C1481">
            <v>1478</v>
          </cell>
          <cell r="D1481">
            <v>9.8251999999999988</v>
          </cell>
        </row>
        <row r="1482">
          <cell r="C1482">
            <v>1479</v>
          </cell>
          <cell r="D1482">
            <v>9.8285999999999998</v>
          </cell>
        </row>
        <row r="1483">
          <cell r="C1483">
            <v>1480</v>
          </cell>
          <cell r="D1483">
            <v>9.8320000000000007</v>
          </cell>
        </row>
        <row r="1484">
          <cell r="C1484">
            <v>1481</v>
          </cell>
          <cell r="D1484">
            <v>9.8353999999999999</v>
          </cell>
        </row>
        <row r="1485">
          <cell r="C1485">
            <v>1482</v>
          </cell>
          <cell r="D1485">
            <v>9.8387999999999991</v>
          </cell>
        </row>
        <row r="1486">
          <cell r="C1486">
            <v>1483</v>
          </cell>
          <cell r="D1486">
            <v>9.8421999999999983</v>
          </cell>
        </row>
        <row r="1487">
          <cell r="C1487">
            <v>1484</v>
          </cell>
          <cell r="D1487">
            <v>9.8455999999999992</v>
          </cell>
        </row>
        <row r="1488">
          <cell r="C1488">
            <v>1485</v>
          </cell>
          <cell r="D1488">
            <v>9.8490000000000002</v>
          </cell>
        </row>
        <row r="1489">
          <cell r="C1489">
            <v>1486</v>
          </cell>
          <cell r="D1489">
            <v>9.8523999999999994</v>
          </cell>
        </row>
        <row r="1490">
          <cell r="C1490">
            <v>1487</v>
          </cell>
          <cell r="D1490">
            <v>9.8557999999999986</v>
          </cell>
        </row>
        <row r="1491">
          <cell r="C1491">
            <v>1488</v>
          </cell>
          <cell r="D1491">
            <v>9.8591999999999995</v>
          </cell>
        </row>
        <row r="1492">
          <cell r="C1492">
            <v>1489</v>
          </cell>
          <cell r="D1492">
            <v>9.8626000000000005</v>
          </cell>
        </row>
        <row r="1493">
          <cell r="C1493">
            <v>1490</v>
          </cell>
          <cell r="D1493">
            <v>9.8659999999999997</v>
          </cell>
        </row>
        <row r="1494">
          <cell r="C1494">
            <v>1491</v>
          </cell>
          <cell r="D1494">
            <v>9.8693999999999988</v>
          </cell>
        </row>
        <row r="1495">
          <cell r="C1495">
            <v>1492</v>
          </cell>
          <cell r="D1495">
            <v>9.8727999999999998</v>
          </cell>
        </row>
        <row r="1496">
          <cell r="C1496">
            <v>1493</v>
          </cell>
          <cell r="D1496">
            <v>9.8762000000000008</v>
          </cell>
        </row>
        <row r="1497">
          <cell r="C1497">
            <v>1494</v>
          </cell>
          <cell r="D1497">
            <v>9.8795999999999999</v>
          </cell>
        </row>
        <row r="1498">
          <cell r="C1498">
            <v>1495</v>
          </cell>
          <cell r="D1498">
            <v>9.8829999999999991</v>
          </cell>
        </row>
        <row r="1499">
          <cell r="C1499">
            <v>1496</v>
          </cell>
          <cell r="D1499">
            <v>9.8863999999999983</v>
          </cell>
        </row>
        <row r="1500">
          <cell r="C1500">
            <v>1497</v>
          </cell>
          <cell r="D1500">
            <v>9.8897999999999993</v>
          </cell>
        </row>
        <row r="1501">
          <cell r="C1501">
            <v>1498</v>
          </cell>
          <cell r="D1501">
            <v>9.8932000000000002</v>
          </cell>
        </row>
        <row r="1502">
          <cell r="C1502">
            <v>1499</v>
          </cell>
          <cell r="D1502">
            <v>9.8965999999999994</v>
          </cell>
        </row>
        <row r="1503">
          <cell r="C1503">
            <v>1500</v>
          </cell>
          <cell r="D1503">
            <v>9.9</v>
          </cell>
        </row>
        <row r="1504">
          <cell r="C1504">
            <v>1501</v>
          </cell>
          <cell r="D1504">
            <v>9.9051999999999989</v>
          </cell>
        </row>
        <row r="1505">
          <cell r="C1505">
            <v>1502</v>
          </cell>
          <cell r="D1505">
            <v>9.9103999999999992</v>
          </cell>
        </row>
        <row r="1506">
          <cell r="C1506">
            <v>1503</v>
          </cell>
          <cell r="D1506">
            <v>9.9155999999999995</v>
          </cell>
        </row>
        <row r="1507">
          <cell r="C1507">
            <v>1504</v>
          </cell>
          <cell r="D1507">
            <v>9.9207999999999998</v>
          </cell>
        </row>
        <row r="1508">
          <cell r="C1508">
            <v>1505</v>
          </cell>
          <cell r="D1508">
            <v>9.9260000000000002</v>
          </cell>
        </row>
        <row r="1509">
          <cell r="C1509">
            <v>1506</v>
          </cell>
          <cell r="D1509">
            <v>9.9312000000000005</v>
          </cell>
        </row>
        <row r="1510">
          <cell r="C1510">
            <v>1507</v>
          </cell>
          <cell r="D1510">
            <v>9.936399999999999</v>
          </cell>
        </row>
        <row r="1511">
          <cell r="C1511">
            <v>1508</v>
          </cell>
          <cell r="D1511">
            <v>9.9415999999999993</v>
          </cell>
        </row>
        <row r="1512">
          <cell r="C1512">
            <v>1509</v>
          </cell>
          <cell r="D1512">
            <v>9.9467999999999996</v>
          </cell>
        </row>
        <row r="1513">
          <cell r="C1513">
            <v>1510</v>
          </cell>
          <cell r="D1513">
            <v>9.952</v>
          </cell>
        </row>
        <row r="1514">
          <cell r="C1514">
            <v>1511</v>
          </cell>
          <cell r="D1514">
            <v>9.9572000000000003</v>
          </cell>
        </row>
        <row r="1515">
          <cell r="C1515">
            <v>1512</v>
          </cell>
          <cell r="D1515">
            <v>9.9624000000000006</v>
          </cell>
        </row>
        <row r="1516">
          <cell r="C1516">
            <v>1513</v>
          </cell>
          <cell r="D1516">
            <v>9.9675999999999991</v>
          </cell>
        </row>
        <row r="1517">
          <cell r="C1517">
            <v>1514</v>
          </cell>
          <cell r="D1517">
            <v>9.9727999999999994</v>
          </cell>
        </row>
        <row r="1518">
          <cell r="C1518">
            <v>1515</v>
          </cell>
          <cell r="D1518">
            <v>9.9779999999999998</v>
          </cell>
        </row>
        <row r="1519">
          <cell r="C1519">
            <v>1516</v>
          </cell>
          <cell r="D1519">
            <v>9.9832000000000001</v>
          </cell>
        </row>
        <row r="1520">
          <cell r="C1520">
            <v>1517</v>
          </cell>
          <cell r="D1520">
            <v>9.9884000000000004</v>
          </cell>
        </row>
        <row r="1521">
          <cell r="C1521">
            <v>1518</v>
          </cell>
          <cell r="D1521">
            <v>9.9935999999999989</v>
          </cell>
        </row>
        <row r="1522">
          <cell r="C1522">
            <v>1519</v>
          </cell>
          <cell r="D1522">
            <v>9.9987999999999992</v>
          </cell>
        </row>
        <row r="1523">
          <cell r="C1523">
            <v>1520</v>
          </cell>
          <cell r="D1523">
            <v>10.004</v>
          </cell>
        </row>
        <row r="1524">
          <cell r="C1524">
            <v>1521</v>
          </cell>
          <cell r="D1524">
            <v>10.0092</v>
          </cell>
        </row>
        <row r="1525">
          <cell r="C1525">
            <v>1522</v>
          </cell>
          <cell r="D1525">
            <v>10.0144</v>
          </cell>
        </row>
        <row r="1526">
          <cell r="C1526">
            <v>1523</v>
          </cell>
          <cell r="D1526">
            <v>10.019600000000001</v>
          </cell>
        </row>
        <row r="1527">
          <cell r="C1527">
            <v>1524</v>
          </cell>
          <cell r="D1527">
            <v>10.024799999999999</v>
          </cell>
        </row>
        <row r="1528">
          <cell r="C1528">
            <v>1525</v>
          </cell>
          <cell r="D1528">
            <v>10.029999999999999</v>
          </cell>
        </row>
        <row r="1529">
          <cell r="C1529">
            <v>1526</v>
          </cell>
          <cell r="D1529">
            <v>10.0352</v>
          </cell>
        </row>
        <row r="1530">
          <cell r="C1530">
            <v>1527</v>
          </cell>
          <cell r="D1530">
            <v>10.0404</v>
          </cell>
        </row>
        <row r="1531">
          <cell r="C1531">
            <v>1528</v>
          </cell>
          <cell r="D1531">
            <v>10.0456</v>
          </cell>
        </row>
        <row r="1532">
          <cell r="C1532">
            <v>1529</v>
          </cell>
          <cell r="D1532">
            <v>10.050799999999999</v>
          </cell>
        </row>
        <row r="1533">
          <cell r="C1533">
            <v>1530</v>
          </cell>
          <cell r="D1533">
            <v>10.055999999999999</v>
          </cell>
        </row>
        <row r="1534">
          <cell r="C1534">
            <v>1531</v>
          </cell>
          <cell r="D1534">
            <v>10.061199999999999</v>
          </cell>
        </row>
        <row r="1535">
          <cell r="C1535">
            <v>1532</v>
          </cell>
          <cell r="D1535">
            <v>10.0664</v>
          </cell>
        </row>
        <row r="1536">
          <cell r="C1536">
            <v>1533</v>
          </cell>
          <cell r="D1536">
            <v>10.0716</v>
          </cell>
        </row>
        <row r="1537">
          <cell r="C1537">
            <v>1534</v>
          </cell>
          <cell r="D1537">
            <v>10.0768</v>
          </cell>
        </row>
        <row r="1538">
          <cell r="C1538">
            <v>1535</v>
          </cell>
          <cell r="D1538">
            <v>10.081999999999999</v>
          </cell>
        </row>
        <row r="1539">
          <cell r="C1539">
            <v>1536</v>
          </cell>
          <cell r="D1539">
            <v>10.087199999999999</v>
          </cell>
        </row>
        <row r="1540">
          <cell r="C1540">
            <v>1537</v>
          </cell>
          <cell r="D1540">
            <v>10.0924</v>
          </cell>
        </row>
        <row r="1541">
          <cell r="C1541">
            <v>1538</v>
          </cell>
          <cell r="D1541">
            <v>10.0976</v>
          </cell>
        </row>
        <row r="1542">
          <cell r="C1542">
            <v>1539</v>
          </cell>
          <cell r="D1542">
            <v>10.102799999999998</v>
          </cell>
        </row>
        <row r="1543">
          <cell r="C1543">
            <v>1540</v>
          </cell>
          <cell r="D1543">
            <v>10.107999999999999</v>
          </cell>
        </row>
        <row r="1544">
          <cell r="C1544">
            <v>1541</v>
          </cell>
          <cell r="D1544">
            <v>10.113199999999999</v>
          </cell>
        </row>
        <row r="1545">
          <cell r="C1545">
            <v>1542</v>
          </cell>
          <cell r="D1545">
            <v>10.118399999999999</v>
          </cell>
        </row>
        <row r="1546">
          <cell r="C1546">
            <v>1543</v>
          </cell>
          <cell r="D1546">
            <v>10.1236</v>
          </cell>
        </row>
        <row r="1547">
          <cell r="C1547">
            <v>1544</v>
          </cell>
          <cell r="D1547">
            <v>10.1288</v>
          </cell>
        </row>
        <row r="1548">
          <cell r="C1548">
            <v>1545</v>
          </cell>
          <cell r="D1548">
            <v>10.133999999999999</v>
          </cell>
        </row>
        <row r="1549">
          <cell r="C1549">
            <v>1546</v>
          </cell>
          <cell r="D1549">
            <v>10.139199999999999</v>
          </cell>
        </row>
        <row r="1550">
          <cell r="C1550">
            <v>1547</v>
          </cell>
          <cell r="D1550">
            <v>10.144399999999999</v>
          </cell>
        </row>
        <row r="1551">
          <cell r="C1551">
            <v>1548</v>
          </cell>
          <cell r="D1551">
            <v>10.1496</v>
          </cell>
        </row>
        <row r="1552">
          <cell r="C1552">
            <v>1549</v>
          </cell>
          <cell r="D1552">
            <v>10.1548</v>
          </cell>
        </row>
        <row r="1553">
          <cell r="C1553">
            <v>1550</v>
          </cell>
          <cell r="D1553">
            <v>10.16</v>
          </cell>
        </row>
        <row r="1554">
          <cell r="C1554">
            <v>1551</v>
          </cell>
          <cell r="D1554">
            <v>10.165199999999999</v>
          </cell>
        </row>
        <row r="1555">
          <cell r="C1555">
            <v>1552</v>
          </cell>
          <cell r="D1555">
            <v>10.170399999999999</v>
          </cell>
        </row>
        <row r="1556">
          <cell r="C1556">
            <v>1553</v>
          </cell>
          <cell r="D1556">
            <v>10.175599999999999</v>
          </cell>
        </row>
        <row r="1557">
          <cell r="C1557">
            <v>1554</v>
          </cell>
          <cell r="D1557">
            <v>10.1808</v>
          </cell>
        </row>
        <row r="1558">
          <cell r="C1558">
            <v>1555</v>
          </cell>
          <cell r="D1558">
            <v>10.186</v>
          </cell>
        </row>
        <row r="1559">
          <cell r="C1559">
            <v>1556</v>
          </cell>
          <cell r="D1559">
            <v>10.191199999999998</v>
          </cell>
        </row>
        <row r="1560">
          <cell r="C1560">
            <v>1557</v>
          </cell>
          <cell r="D1560">
            <v>10.196399999999999</v>
          </cell>
        </row>
        <row r="1561">
          <cell r="C1561">
            <v>1558</v>
          </cell>
          <cell r="D1561">
            <v>10.201599999999999</v>
          </cell>
        </row>
        <row r="1562">
          <cell r="C1562">
            <v>1559</v>
          </cell>
          <cell r="D1562">
            <v>10.206799999999999</v>
          </cell>
        </row>
        <row r="1563">
          <cell r="C1563">
            <v>1560</v>
          </cell>
          <cell r="D1563">
            <v>10.212</v>
          </cell>
        </row>
        <row r="1564">
          <cell r="C1564">
            <v>1561</v>
          </cell>
          <cell r="D1564">
            <v>10.2172</v>
          </cell>
        </row>
        <row r="1565">
          <cell r="C1565">
            <v>1562</v>
          </cell>
          <cell r="D1565">
            <v>10.222399999999999</v>
          </cell>
        </row>
        <row r="1566">
          <cell r="C1566">
            <v>1563</v>
          </cell>
          <cell r="D1566">
            <v>10.227599999999999</v>
          </cell>
        </row>
        <row r="1567">
          <cell r="C1567">
            <v>1564</v>
          </cell>
          <cell r="D1567">
            <v>10.232799999999999</v>
          </cell>
        </row>
        <row r="1568">
          <cell r="C1568">
            <v>1565</v>
          </cell>
          <cell r="D1568">
            <v>10.238</v>
          </cell>
        </row>
        <row r="1569">
          <cell r="C1569">
            <v>1566</v>
          </cell>
          <cell r="D1569">
            <v>10.2432</v>
          </cell>
        </row>
        <row r="1570">
          <cell r="C1570">
            <v>1567</v>
          </cell>
          <cell r="D1570">
            <v>10.248399999999998</v>
          </cell>
        </row>
        <row r="1571">
          <cell r="C1571">
            <v>1568</v>
          </cell>
          <cell r="D1571">
            <v>10.253599999999999</v>
          </cell>
        </row>
        <row r="1572">
          <cell r="C1572">
            <v>1569</v>
          </cell>
          <cell r="D1572">
            <v>10.258799999999999</v>
          </cell>
        </row>
        <row r="1573">
          <cell r="C1573">
            <v>1570</v>
          </cell>
          <cell r="D1573">
            <v>10.263999999999999</v>
          </cell>
        </row>
        <row r="1574">
          <cell r="C1574">
            <v>1571</v>
          </cell>
          <cell r="D1574">
            <v>10.2692</v>
          </cell>
        </row>
        <row r="1575">
          <cell r="C1575">
            <v>1572</v>
          </cell>
          <cell r="D1575">
            <v>10.2744</v>
          </cell>
        </row>
        <row r="1576">
          <cell r="C1576">
            <v>1573</v>
          </cell>
          <cell r="D1576">
            <v>10.279599999999999</v>
          </cell>
        </row>
        <row r="1577">
          <cell r="C1577">
            <v>1574</v>
          </cell>
          <cell r="D1577">
            <v>10.284799999999999</v>
          </cell>
        </row>
        <row r="1578">
          <cell r="C1578">
            <v>1575</v>
          </cell>
          <cell r="D1578">
            <v>10.29</v>
          </cell>
        </row>
        <row r="1579">
          <cell r="C1579">
            <v>1576</v>
          </cell>
          <cell r="D1579">
            <v>10.295199999999999</v>
          </cell>
        </row>
        <row r="1580">
          <cell r="C1580">
            <v>1577</v>
          </cell>
          <cell r="D1580">
            <v>10.3004</v>
          </cell>
        </row>
        <row r="1581">
          <cell r="C1581">
            <v>1578</v>
          </cell>
          <cell r="D1581">
            <v>10.3056</v>
          </cell>
        </row>
        <row r="1582">
          <cell r="C1582">
            <v>1579</v>
          </cell>
          <cell r="D1582">
            <v>10.310799999999999</v>
          </cell>
        </row>
        <row r="1583">
          <cell r="C1583">
            <v>1580</v>
          </cell>
          <cell r="D1583">
            <v>10.315999999999999</v>
          </cell>
        </row>
        <row r="1584">
          <cell r="C1584">
            <v>1581</v>
          </cell>
          <cell r="D1584">
            <v>10.321199999999999</v>
          </cell>
        </row>
        <row r="1585">
          <cell r="C1585">
            <v>1582</v>
          </cell>
          <cell r="D1585">
            <v>10.3264</v>
          </cell>
        </row>
        <row r="1586">
          <cell r="C1586">
            <v>1583</v>
          </cell>
          <cell r="D1586">
            <v>10.3316</v>
          </cell>
        </row>
        <row r="1587">
          <cell r="C1587">
            <v>1584</v>
          </cell>
          <cell r="D1587">
            <v>10.336799999999998</v>
          </cell>
        </row>
        <row r="1588">
          <cell r="C1588">
            <v>1585</v>
          </cell>
          <cell r="D1588">
            <v>10.341999999999999</v>
          </cell>
        </row>
        <row r="1589">
          <cell r="C1589">
            <v>1586</v>
          </cell>
          <cell r="D1589">
            <v>10.347199999999999</v>
          </cell>
        </row>
        <row r="1590">
          <cell r="C1590">
            <v>1587</v>
          </cell>
          <cell r="D1590">
            <v>10.352399999999999</v>
          </cell>
        </row>
        <row r="1591">
          <cell r="C1591">
            <v>1588</v>
          </cell>
          <cell r="D1591">
            <v>10.3576</v>
          </cell>
        </row>
        <row r="1592">
          <cell r="C1592">
            <v>1589</v>
          </cell>
          <cell r="D1592">
            <v>10.3628</v>
          </cell>
        </row>
        <row r="1593">
          <cell r="C1593">
            <v>1590</v>
          </cell>
          <cell r="D1593">
            <v>10.367999999999999</v>
          </cell>
        </row>
        <row r="1594">
          <cell r="C1594">
            <v>1591</v>
          </cell>
          <cell r="D1594">
            <v>10.373199999999999</v>
          </cell>
        </row>
        <row r="1595">
          <cell r="C1595">
            <v>1592</v>
          </cell>
          <cell r="D1595">
            <v>10.378399999999999</v>
          </cell>
        </row>
        <row r="1596">
          <cell r="C1596">
            <v>1593</v>
          </cell>
          <cell r="D1596">
            <v>10.383599999999999</v>
          </cell>
        </row>
        <row r="1597">
          <cell r="C1597">
            <v>1594</v>
          </cell>
          <cell r="D1597">
            <v>10.3888</v>
          </cell>
        </row>
        <row r="1598">
          <cell r="C1598">
            <v>1595</v>
          </cell>
          <cell r="D1598">
            <v>10.394</v>
          </cell>
        </row>
        <row r="1599">
          <cell r="C1599">
            <v>1596</v>
          </cell>
          <cell r="D1599">
            <v>10.399199999999999</v>
          </cell>
        </row>
        <row r="1600">
          <cell r="C1600">
            <v>1597</v>
          </cell>
          <cell r="D1600">
            <v>10.404399999999999</v>
          </cell>
        </row>
        <row r="1601">
          <cell r="C1601">
            <v>1598</v>
          </cell>
          <cell r="D1601">
            <v>10.409599999999999</v>
          </cell>
        </row>
        <row r="1602">
          <cell r="C1602">
            <v>1599</v>
          </cell>
          <cell r="D1602">
            <v>10.4148</v>
          </cell>
        </row>
        <row r="1603">
          <cell r="C1603">
            <v>1600</v>
          </cell>
          <cell r="D1603">
            <v>10.42</v>
          </cell>
        </row>
        <row r="1604">
          <cell r="C1604">
            <v>1601</v>
          </cell>
          <cell r="D1604">
            <v>10.4247</v>
          </cell>
        </row>
        <row r="1605">
          <cell r="C1605">
            <v>1602</v>
          </cell>
          <cell r="D1605">
            <v>10.429399999999999</v>
          </cell>
        </row>
        <row r="1606">
          <cell r="C1606">
            <v>1603</v>
          </cell>
          <cell r="D1606">
            <v>10.434100000000001</v>
          </cell>
        </row>
        <row r="1607">
          <cell r="C1607">
            <v>1604</v>
          </cell>
          <cell r="D1607">
            <v>10.438800000000001</v>
          </cell>
        </row>
        <row r="1608">
          <cell r="C1608">
            <v>1605</v>
          </cell>
          <cell r="D1608">
            <v>10.4435</v>
          </cell>
        </row>
        <row r="1609">
          <cell r="C1609">
            <v>1606</v>
          </cell>
          <cell r="D1609">
            <v>10.4482</v>
          </cell>
        </row>
        <row r="1610">
          <cell r="C1610">
            <v>1607</v>
          </cell>
          <cell r="D1610">
            <v>10.4529</v>
          </cell>
        </row>
        <row r="1611">
          <cell r="C1611">
            <v>1608</v>
          </cell>
          <cell r="D1611">
            <v>10.457599999999999</v>
          </cell>
        </row>
        <row r="1612">
          <cell r="C1612">
            <v>1609</v>
          </cell>
          <cell r="D1612">
            <v>10.462300000000001</v>
          </cell>
        </row>
        <row r="1613">
          <cell r="C1613">
            <v>1610</v>
          </cell>
          <cell r="D1613">
            <v>10.467000000000001</v>
          </cell>
        </row>
        <row r="1614">
          <cell r="C1614">
            <v>1611</v>
          </cell>
          <cell r="D1614">
            <v>10.4717</v>
          </cell>
        </row>
        <row r="1615">
          <cell r="C1615">
            <v>1612</v>
          </cell>
          <cell r="D1615">
            <v>10.4764</v>
          </cell>
        </row>
        <row r="1616">
          <cell r="C1616">
            <v>1613</v>
          </cell>
          <cell r="D1616">
            <v>10.4811</v>
          </cell>
        </row>
        <row r="1617">
          <cell r="C1617">
            <v>1614</v>
          </cell>
          <cell r="D1617">
            <v>10.485799999999999</v>
          </cell>
        </row>
        <row r="1618">
          <cell r="C1618">
            <v>1615</v>
          </cell>
          <cell r="D1618">
            <v>10.490500000000001</v>
          </cell>
        </row>
        <row r="1619">
          <cell r="C1619">
            <v>1616</v>
          </cell>
          <cell r="D1619">
            <v>10.495200000000001</v>
          </cell>
        </row>
        <row r="1620">
          <cell r="C1620">
            <v>1617</v>
          </cell>
          <cell r="D1620">
            <v>10.4999</v>
          </cell>
        </row>
        <row r="1621">
          <cell r="C1621">
            <v>1618</v>
          </cell>
          <cell r="D1621">
            <v>10.5046</v>
          </cell>
        </row>
        <row r="1622">
          <cell r="C1622">
            <v>1619</v>
          </cell>
          <cell r="D1622">
            <v>10.5093</v>
          </cell>
        </row>
        <row r="1623">
          <cell r="C1623">
            <v>1620</v>
          </cell>
          <cell r="D1623">
            <v>10.513999999999999</v>
          </cell>
        </row>
        <row r="1624">
          <cell r="C1624">
            <v>1621</v>
          </cell>
          <cell r="D1624">
            <v>10.518700000000001</v>
          </cell>
        </row>
        <row r="1625">
          <cell r="C1625">
            <v>1622</v>
          </cell>
          <cell r="D1625">
            <v>10.523400000000001</v>
          </cell>
        </row>
        <row r="1626">
          <cell r="C1626">
            <v>1623</v>
          </cell>
          <cell r="D1626">
            <v>10.5281</v>
          </cell>
        </row>
        <row r="1627">
          <cell r="C1627">
            <v>1624</v>
          </cell>
          <cell r="D1627">
            <v>10.5328</v>
          </cell>
        </row>
        <row r="1628">
          <cell r="C1628">
            <v>1625</v>
          </cell>
          <cell r="D1628">
            <v>10.5375</v>
          </cell>
        </row>
        <row r="1629">
          <cell r="C1629">
            <v>1626</v>
          </cell>
          <cell r="D1629">
            <v>10.542199999999999</v>
          </cell>
        </row>
        <row r="1630">
          <cell r="C1630">
            <v>1627</v>
          </cell>
          <cell r="D1630">
            <v>10.546900000000001</v>
          </cell>
        </row>
        <row r="1631">
          <cell r="C1631">
            <v>1628</v>
          </cell>
          <cell r="D1631">
            <v>10.551600000000001</v>
          </cell>
        </row>
        <row r="1632">
          <cell r="C1632">
            <v>1629</v>
          </cell>
          <cell r="D1632">
            <v>10.5563</v>
          </cell>
        </row>
        <row r="1633">
          <cell r="C1633">
            <v>1630</v>
          </cell>
          <cell r="D1633">
            <v>10.561</v>
          </cell>
        </row>
        <row r="1634">
          <cell r="C1634">
            <v>1631</v>
          </cell>
          <cell r="D1634">
            <v>10.5657</v>
          </cell>
        </row>
        <row r="1635">
          <cell r="C1635">
            <v>1632</v>
          </cell>
          <cell r="D1635">
            <v>10.570399999999999</v>
          </cell>
        </row>
        <row r="1636">
          <cell r="C1636">
            <v>1633</v>
          </cell>
          <cell r="D1636">
            <v>10.575100000000001</v>
          </cell>
        </row>
        <row r="1637">
          <cell r="C1637">
            <v>1634</v>
          </cell>
          <cell r="D1637">
            <v>10.579800000000001</v>
          </cell>
        </row>
        <row r="1638">
          <cell r="C1638">
            <v>1635</v>
          </cell>
          <cell r="D1638">
            <v>10.5845</v>
          </cell>
        </row>
        <row r="1639">
          <cell r="C1639">
            <v>1636</v>
          </cell>
          <cell r="D1639">
            <v>10.5892</v>
          </cell>
        </row>
        <row r="1640">
          <cell r="C1640">
            <v>1637</v>
          </cell>
          <cell r="D1640">
            <v>10.5939</v>
          </cell>
        </row>
        <row r="1641">
          <cell r="C1641">
            <v>1638</v>
          </cell>
          <cell r="D1641">
            <v>10.598599999999999</v>
          </cell>
        </row>
        <row r="1642">
          <cell r="C1642">
            <v>1639</v>
          </cell>
          <cell r="D1642">
            <v>10.603300000000001</v>
          </cell>
        </row>
        <row r="1643">
          <cell r="C1643">
            <v>1640</v>
          </cell>
          <cell r="D1643">
            <v>10.608000000000001</v>
          </cell>
        </row>
        <row r="1644">
          <cell r="C1644">
            <v>1641</v>
          </cell>
          <cell r="D1644">
            <v>10.6127</v>
          </cell>
        </row>
        <row r="1645">
          <cell r="C1645">
            <v>1642</v>
          </cell>
          <cell r="D1645">
            <v>10.6174</v>
          </cell>
        </row>
        <row r="1646">
          <cell r="C1646">
            <v>1643</v>
          </cell>
          <cell r="D1646">
            <v>10.6221</v>
          </cell>
        </row>
        <row r="1647">
          <cell r="C1647">
            <v>1644</v>
          </cell>
          <cell r="D1647">
            <v>10.626799999999999</v>
          </cell>
        </row>
        <row r="1648">
          <cell r="C1648">
            <v>1645</v>
          </cell>
          <cell r="D1648">
            <v>10.631500000000001</v>
          </cell>
        </row>
        <row r="1649">
          <cell r="C1649">
            <v>1646</v>
          </cell>
          <cell r="D1649">
            <v>10.636200000000001</v>
          </cell>
        </row>
        <row r="1650">
          <cell r="C1650">
            <v>1647</v>
          </cell>
          <cell r="D1650">
            <v>10.6409</v>
          </cell>
        </row>
        <row r="1651">
          <cell r="C1651">
            <v>1648</v>
          </cell>
          <cell r="D1651">
            <v>10.6456</v>
          </cell>
        </row>
        <row r="1652">
          <cell r="C1652">
            <v>1649</v>
          </cell>
          <cell r="D1652">
            <v>10.6503</v>
          </cell>
        </row>
        <row r="1653">
          <cell r="C1653">
            <v>1650</v>
          </cell>
          <cell r="D1653">
            <v>10.654999999999999</v>
          </cell>
        </row>
        <row r="1654">
          <cell r="C1654">
            <v>1651</v>
          </cell>
          <cell r="D1654">
            <v>10.659700000000001</v>
          </cell>
        </row>
        <row r="1655">
          <cell r="C1655">
            <v>1652</v>
          </cell>
          <cell r="D1655">
            <v>10.664400000000001</v>
          </cell>
        </row>
        <row r="1656">
          <cell r="C1656">
            <v>1653</v>
          </cell>
          <cell r="D1656">
            <v>10.6691</v>
          </cell>
        </row>
        <row r="1657">
          <cell r="C1657">
            <v>1654</v>
          </cell>
          <cell r="D1657">
            <v>10.6738</v>
          </cell>
        </row>
        <row r="1658">
          <cell r="C1658">
            <v>1655</v>
          </cell>
          <cell r="D1658">
            <v>10.6785</v>
          </cell>
        </row>
        <row r="1659">
          <cell r="C1659">
            <v>1656</v>
          </cell>
          <cell r="D1659">
            <v>10.683199999999999</v>
          </cell>
        </row>
        <row r="1660">
          <cell r="C1660">
            <v>1657</v>
          </cell>
          <cell r="D1660">
            <v>10.687900000000001</v>
          </cell>
        </row>
        <row r="1661">
          <cell r="C1661">
            <v>1658</v>
          </cell>
          <cell r="D1661">
            <v>10.692600000000001</v>
          </cell>
        </row>
        <row r="1662">
          <cell r="C1662">
            <v>1659</v>
          </cell>
          <cell r="D1662">
            <v>10.6973</v>
          </cell>
        </row>
        <row r="1663">
          <cell r="C1663">
            <v>1660</v>
          </cell>
          <cell r="D1663">
            <v>10.702</v>
          </cell>
        </row>
        <row r="1664">
          <cell r="C1664">
            <v>1661</v>
          </cell>
          <cell r="D1664">
            <v>10.7067</v>
          </cell>
        </row>
        <row r="1665">
          <cell r="C1665">
            <v>1662</v>
          </cell>
          <cell r="D1665">
            <v>10.711399999999999</v>
          </cell>
        </row>
        <row r="1666">
          <cell r="C1666">
            <v>1663</v>
          </cell>
          <cell r="D1666">
            <v>10.716100000000001</v>
          </cell>
        </row>
        <row r="1667">
          <cell r="C1667">
            <v>1664</v>
          </cell>
          <cell r="D1667">
            <v>10.720800000000001</v>
          </cell>
        </row>
        <row r="1668">
          <cell r="C1668">
            <v>1665</v>
          </cell>
          <cell r="D1668">
            <v>10.7255</v>
          </cell>
        </row>
        <row r="1669">
          <cell r="C1669">
            <v>1666</v>
          </cell>
          <cell r="D1669">
            <v>10.7302</v>
          </cell>
        </row>
        <row r="1670">
          <cell r="C1670">
            <v>1667</v>
          </cell>
          <cell r="D1670">
            <v>10.7349</v>
          </cell>
        </row>
        <row r="1671">
          <cell r="C1671">
            <v>1668</v>
          </cell>
          <cell r="D1671">
            <v>10.739599999999999</v>
          </cell>
        </row>
        <row r="1672">
          <cell r="C1672">
            <v>1669</v>
          </cell>
          <cell r="D1672">
            <v>10.744300000000001</v>
          </cell>
        </row>
        <row r="1673">
          <cell r="C1673">
            <v>1670</v>
          </cell>
          <cell r="D1673">
            <v>10.749000000000001</v>
          </cell>
        </row>
        <row r="1674">
          <cell r="C1674">
            <v>1671</v>
          </cell>
          <cell r="D1674">
            <v>10.7537</v>
          </cell>
        </row>
        <row r="1675">
          <cell r="C1675">
            <v>1672</v>
          </cell>
          <cell r="D1675">
            <v>10.7584</v>
          </cell>
        </row>
        <row r="1676">
          <cell r="C1676">
            <v>1673</v>
          </cell>
          <cell r="D1676">
            <v>10.7631</v>
          </cell>
        </row>
        <row r="1677">
          <cell r="C1677">
            <v>1674</v>
          </cell>
          <cell r="D1677">
            <v>10.767799999999999</v>
          </cell>
        </row>
        <row r="1678">
          <cell r="C1678">
            <v>1675</v>
          </cell>
          <cell r="D1678">
            <v>10.772500000000001</v>
          </cell>
        </row>
        <row r="1679">
          <cell r="C1679">
            <v>1676</v>
          </cell>
          <cell r="D1679">
            <v>10.777200000000001</v>
          </cell>
        </row>
        <row r="1680">
          <cell r="C1680">
            <v>1677</v>
          </cell>
          <cell r="D1680">
            <v>10.7819</v>
          </cell>
        </row>
        <row r="1681">
          <cell r="C1681">
            <v>1678</v>
          </cell>
          <cell r="D1681">
            <v>10.7866</v>
          </cell>
        </row>
        <row r="1682">
          <cell r="C1682">
            <v>1679</v>
          </cell>
          <cell r="D1682">
            <v>10.7913</v>
          </cell>
        </row>
        <row r="1683">
          <cell r="C1683">
            <v>1680</v>
          </cell>
          <cell r="D1683">
            <v>10.795999999999999</v>
          </cell>
        </row>
        <row r="1684">
          <cell r="C1684">
            <v>1681</v>
          </cell>
          <cell r="D1684">
            <v>10.800700000000001</v>
          </cell>
        </row>
        <row r="1685">
          <cell r="C1685">
            <v>1682</v>
          </cell>
          <cell r="D1685">
            <v>10.805400000000001</v>
          </cell>
        </row>
        <row r="1686">
          <cell r="C1686">
            <v>1683</v>
          </cell>
          <cell r="D1686">
            <v>10.8101</v>
          </cell>
        </row>
        <row r="1687">
          <cell r="C1687">
            <v>1684</v>
          </cell>
          <cell r="D1687">
            <v>10.8148</v>
          </cell>
        </row>
        <row r="1688">
          <cell r="C1688">
            <v>1685</v>
          </cell>
          <cell r="D1688">
            <v>10.8195</v>
          </cell>
        </row>
        <row r="1689">
          <cell r="C1689">
            <v>1686</v>
          </cell>
          <cell r="D1689">
            <v>10.824199999999999</v>
          </cell>
        </row>
        <row r="1690">
          <cell r="C1690">
            <v>1687</v>
          </cell>
          <cell r="D1690">
            <v>10.828900000000001</v>
          </cell>
        </row>
        <row r="1691">
          <cell r="C1691">
            <v>1688</v>
          </cell>
          <cell r="D1691">
            <v>10.833600000000001</v>
          </cell>
        </row>
        <row r="1692">
          <cell r="C1692">
            <v>1689</v>
          </cell>
          <cell r="D1692">
            <v>10.8383</v>
          </cell>
        </row>
        <row r="1693">
          <cell r="C1693">
            <v>1690</v>
          </cell>
          <cell r="D1693">
            <v>10.843</v>
          </cell>
        </row>
        <row r="1694">
          <cell r="C1694">
            <v>1691</v>
          </cell>
          <cell r="D1694">
            <v>10.8477</v>
          </cell>
        </row>
        <row r="1695">
          <cell r="C1695">
            <v>1692</v>
          </cell>
          <cell r="D1695">
            <v>10.852399999999999</v>
          </cell>
        </row>
        <row r="1696">
          <cell r="C1696">
            <v>1693</v>
          </cell>
          <cell r="D1696">
            <v>10.857100000000001</v>
          </cell>
        </row>
        <row r="1697">
          <cell r="C1697">
            <v>1694</v>
          </cell>
          <cell r="D1697">
            <v>10.861800000000001</v>
          </cell>
        </row>
        <row r="1698">
          <cell r="C1698">
            <v>1695</v>
          </cell>
          <cell r="D1698">
            <v>10.8665</v>
          </cell>
        </row>
        <row r="1699">
          <cell r="C1699">
            <v>1696</v>
          </cell>
          <cell r="D1699">
            <v>10.8712</v>
          </cell>
        </row>
        <row r="1700">
          <cell r="C1700">
            <v>1697</v>
          </cell>
          <cell r="D1700">
            <v>10.8759</v>
          </cell>
        </row>
        <row r="1701">
          <cell r="C1701">
            <v>1698</v>
          </cell>
          <cell r="D1701">
            <v>10.880599999999999</v>
          </cell>
        </row>
        <row r="1702">
          <cell r="C1702">
            <v>1699</v>
          </cell>
          <cell r="D1702">
            <v>10.885300000000001</v>
          </cell>
        </row>
        <row r="1703">
          <cell r="C1703">
            <v>1700</v>
          </cell>
          <cell r="D1703">
            <v>10.89</v>
          </cell>
        </row>
        <row r="1704">
          <cell r="C1704">
            <v>1701</v>
          </cell>
          <cell r="D1704">
            <v>10.893599999999999</v>
          </cell>
        </row>
        <row r="1705">
          <cell r="C1705">
            <v>1702</v>
          </cell>
          <cell r="D1705">
            <v>10.8972</v>
          </cell>
        </row>
        <row r="1706">
          <cell r="C1706">
            <v>1703</v>
          </cell>
          <cell r="D1706">
            <v>10.9008</v>
          </cell>
        </row>
        <row r="1707">
          <cell r="C1707">
            <v>1704</v>
          </cell>
          <cell r="D1707">
            <v>10.904399999999999</v>
          </cell>
        </row>
        <row r="1708">
          <cell r="C1708">
            <v>1705</v>
          </cell>
          <cell r="D1708">
            <v>10.907999999999999</v>
          </cell>
        </row>
        <row r="1709">
          <cell r="C1709">
            <v>1706</v>
          </cell>
          <cell r="D1709">
            <v>10.9116</v>
          </cell>
        </row>
        <row r="1710">
          <cell r="C1710">
            <v>1707</v>
          </cell>
          <cell r="D1710">
            <v>10.915199999999999</v>
          </cell>
        </row>
        <row r="1711">
          <cell r="C1711">
            <v>1708</v>
          </cell>
          <cell r="D1711">
            <v>10.918799999999999</v>
          </cell>
        </row>
        <row r="1712">
          <cell r="C1712">
            <v>1709</v>
          </cell>
          <cell r="D1712">
            <v>10.9224</v>
          </cell>
        </row>
        <row r="1713">
          <cell r="C1713">
            <v>1710</v>
          </cell>
          <cell r="D1713">
            <v>10.925999999999998</v>
          </cell>
        </row>
        <row r="1714">
          <cell r="C1714">
            <v>1711</v>
          </cell>
          <cell r="D1714">
            <v>10.929600000000001</v>
          </cell>
        </row>
        <row r="1715">
          <cell r="C1715">
            <v>1712</v>
          </cell>
          <cell r="D1715">
            <v>10.933199999999999</v>
          </cell>
        </row>
        <row r="1716">
          <cell r="C1716">
            <v>1713</v>
          </cell>
          <cell r="D1716">
            <v>10.936799999999998</v>
          </cell>
        </row>
        <row r="1717">
          <cell r="C1717">
            <v>1714</v>
          </cell>
          <cell r="D1717">
            <v>10.9404</v>
          </cell>
        </row>
        <row r="1718">
          <cell r="C1718">
            <v>1715</v>
          </cell>
          <cell r="D1718">
            <v>10.943999999999999</v>
          </cell>
        </row>
        <row r="1719">
          <cell r="C1719">
            <v>1716</v>
          </cell>
          <cell r="D1719">
            <v>10.9476</v>
          </cell>
        </row>
        <row r="1720">
          <cell r="C1720">
            <v>1717</v>
          </cell>
          <cell r="D1720">
            <v>10.9512</v>
          </cell>
        </row>
        <row r="1721">
          <cell r="C1721">
            <v>1718</v>
          </cell>
          <cell r="D1721">
            <v>10.954799999999999</v>
          </cell>
        </row>
        <row r="1722">
          <cell r="C1722">
            <v>1719</v>
          </cell>
          <cell r="D1722">
            <v>10.958399999999999</v>
          </cell>
        </row>
        <row r="1723">
          <cell r="C1723">
            <v>1720</v>
          </cell>
          <cell r="D1723">
            <v>10.962</v>
          </cell>
        </row>
        <row r="1724">
          <cell r="C1724">
            <v>1721</v>
          </cell>
          <cell r="D1724">
            <v>10.965599999999998</v>
          </cell>
        </row>
        <row r="1725">
          <cell r="C1725">
            <v>1722</v>
          </cell>
          <cell r="D1725">
            <v>10.969200000000001</v>
          </cell>
        </row>
        <row r="1726">
          <cell r="C1726">
            <v>1723</v>
          </cell>
          <cell r="D1726">
            <v>10.972799999999999</v>
          </cell>
        </row>
        <row r="1727">
          <cell r="C1727">
            <v>1724</v>
          </cell>
          <cell r="D1727">
            <v>10.976399999999998</v>
          </cell>
        </row>
        <row r="1728">
          <cell r="C1728">
            <v>1725</v>
          </cell>
          <cell r="D1728">
            <v>10.98</v>
          </cell>
        </row>
        <row r="1729">
          <cell r="C1729">
            <v>1726</v>
          </cell>
          <cell r="D1729">
            <v>10.983599999999999</v>
          </cell>
        </row>
        <row r="1730">
          <cell r="C1730">
            <v>1727</v>
          </cell>
          <cell r="D1730">
            <v>10.9872</v>
          </cell>
        </row>
        <row r="1731">
          <cell r="C1731">
            <v>1728</v>
          </cell>
          <cell r="D1731">
            <v>10.9908</v>
          </cell>
        </row>
        <row r="1732">
          <cell r="C1732">
            <v>1729</v>
          </cell>
          <cell r="D1732">
            <v>10.994399999999999</v>
          </cell>
        </row>
        <row r="1733">
          <cell r="C1733">
            <v>1730</v>
          </cell>
          <cell r="D1733">
            <v>10.997999999999999</v>
          </cell>
        </row>
        <row r="1734">
          <cell r="C1734">
            <v>1731</v>
          </cell>
          <cell r="D1734">
            <v>11.0016</v>
          </cell>
        </row>
        <row r="1735">
          <cell r="C1735">
            <v>1732</v>
          </cell>
          <cell r="D1735">
            <v>11.005199999999999</v>
          </cell>
        </row>
        <row r="1736">
          <cell r="C1736">
            <v>1733</v>
          </cell>
          <cell r="D1736">
            <v>11.008799999999999</v>
          </cell>
        </row>
        <row r="1737">
          <cell r="C1737">
            <v>1734</v>
          </cell>
          <cell r="D1737">
            <v>11.0124</v>
          </cell>
        </row>
        <row r="1738">
          <cell r="C1738">
            <v>1735</v>
          </cell>
          <cell r="D1738">
            <v>11.015999999999998</v>
          </cell>
        </row>
        <row r="1739">
          <cell r="C1739">
            <v>1736</v>
          </cell>
          <cell r="D1739">
            <v>11.019600000000001</v>
          </cell>
        </row>
        <row r="1740">
          <cell r="C1740">
            <v>1737</v>
          </cell>
          <cell r="D1740">
            <v>11.023199999999999</v>
          </cell>
        </row>
        <row r="1741">
          <cell r="C1741">
            <v>1738</v>
          </cell>
          <cell r="D1741">
            <v>11.0268</v>
          </cell>
        </row>
        <row r="1742">
          <cell r="C1742">
            <v>1739</v>
          </cell>
          <cell r="D1742">
            <v>11.0304</v>
          </cell>
        </row>
        <row r="1743">
          <cell r="C1743">
            <v>1740</v>
          </cell>
          <cell r="D1743">
            <v>11.033999999999999</v>
          </cell>
        </row>
        <row r="1744">
          <cell r="C1744">
            <v>1741</v>
          </cell>
          <cell r="D1744">
            <v>11.037599999999999</v>
          </cell>
        </row>
        <row r="1745">
          <cell r="C1745">
            <v>1742</v>
          </cell>
          <cell r="D1745">
            <v>11.0412</v>
          </cell>
        </row>
        <row r="1746">
          <cell r="C1746">
            <v>1743</v>
          </cell>
          <cell r="D1746">
            <v>11.044799999999999</v>
          </cell>
        </row>
        <row r="1747">
          <cell r="C1747">
            <v>1744</v>
          </cell>
          <cell r="D1747">
            <v>11.048399999999999</v>
          </cell>
        </row>
        <row r="1748">
          <cell r="C1748">
            <v>1745</v>
          </cell>
          <cell r="D1748">
            <v>11.052</v>
          </cell>
        </row>
        <row r="1749">
          <cell r="C1749">
            <v>1746</v>
          </cell>
          <cell r="D1749">
            <v>11.055599999999998</v>
          </cell>
        </row>
        <row r="1750">
          <cell r="C1750">
            <v>1747</v>
          </cell>
          <cell r="D1750">
            <v>11.059200000000001</v>
          </cell>
        </row>
        <row r="1751">
          <cell r="C1751">
            <v>1748</v>
          </cell>
          <cell r="D1751">
            <v>11.062799999999999</v>
          </cell>
        </row>
        <row r="1752">
          <cell r="C1752">
            <v>1749</v>
          </cell>
          <cell r="D1752">
            <v>11.0664</v>
          </cell>
        </row>
        <row r="1753">
          <cell r="C1753">
            <v>1750</v>
          </cell>
          <cell r="D1753">
            <v>11.07</v>
          </cell>
        </row>
        <row r="1754">
          <cell r="C1754">
            <v>1751</v>
          </cell>
          <cell r="D1754">
            <v>11.073599999999999</v>
          </cell>
        </row>
        <row r="1755">
          <cell r="C1755">
            <v>1752</v>
          </cell>
          <cell r="D1755">
            <v>11.077199999999999</v>
          </cell>
        </row>
        <row r="1756">
          <cell r="C1756">
            <v>1753</v>
          </cell>
          <cell r="D1756">
            <v>11.0808</v>
          </cell>
        </row>
        <row r="1757">
          <cell r="C1757">
            <v>1754</v>
          </cell>
          <cell r="D1757">
            <v>11.084399999999999</v>
          </cell>
        </row>
        <row r="1758">
          <cell r="C1758">
            <v>1755</v>
          </cell>
          <cell r="D1758">
            <v>11.087999999999999</v>
          </cell>
        </row>
        <row r="1759">
          <cell r="C1759">
            <v>1756</v>
          </cell>
          <cell r="D1759">
            <v>11.0916</v>
          </cell>
        </row>
        <row r="1760">
          <cell r="C1760">
            <v>1757</v>
          </cell>
          <cell r="D1760">
            <v>11.095199999999998</v>
          </cell>
        </row>
        <row r="1761">
          <cell r="C1761">
            <v>1758</v>
          </cell>
          <cell r="D1761">
            <v>11.098800000000001</v>
          </cell>
        </row>
        <row r="1762">
          <cell r="C1762">
            <v>1759</v>
          </cell>
          <cell r="D1762">
            <v>11.102399999999999</v>
          </cell>
        </row>
        <row r="1763">
          <cell r="C1763">
            <v>1760</v>
          </cell>
          <cell r="D1763">
            <v>11.105999999999998</v>
          </cell>
        </row>
        <row r="1764">
          <cell r="C1764">
            <v>1761</v>
          </cell>
          <cell r="D1764">
            <v>11.1096</v>
          </cell>
        </row>
        <row r="1765">
          <cell r="C1765">
            <v>1762</v>
          </cell>
          <cell r="D1765">
            <v>11.113199999999999</v>
          </cell>
        </row>
        <row r="1766">
          <cell r="C1766">
            <v>1763</v>
          </cell>
          <cell r="D1766">
            <v>11.1168</v>
          </cell>
        </row>
        <row r="1767">
          <cell r="C1767">
            <v>1764</v>
          </cell>
          <cell r="D1767">
            <v>11.1204</v>
          </cell>
        </row>
        <row r="1768">
          <cell r="C1768">
            <v>1765</v>
          </cell>
          <cell r="D1768">
            <v>11.123999999999999</v>
          </cell>
        </row>
        <row r="1769">
          <cell r="C1769">
            <v>1766</v>
          </cell>
          <cell r="D1769">
            <v>11.127599999999999</v>
          </cell>
        </row>
        <row r="1770">
          <cell r="C1770">
            <v>1767</v>
          </cell>
          <cell r="D1770">
            <v>11.1312</v>
          </cell>
        </row>
        <row r="1771">
          <cell r="C1771">
            <v>1768</v>
          </cell>
          <cell r="D1771">
            <v>11.134799999999998</v>
          </cell>
        </row>
        <row r="1772">
          <cell r="C1772">
            <v>1769</v>
          </cell>
          <cell r="D1772">
            <v>11.138399999999999</v>
          </cell>
        </row>
        <row r="1773">
          <cell r="C1773">
            <v>1770</v>
          </cell>
          <cell r="D1773">
            <v>11.141999999999999</v>
          </cell>
        </row>
        <row r="1774">
          <cell r="C1774">
            <v>1771</v>
          </cell>
          <cell r="D1774">
            <v>11.145599999999998</v>
          </cell>
        </row>
        <row r="1775">
          <cell r="C1775">
            <v>1772</v>
          </cell>
          <cell r="D1775">
            <v>11.1492</v>
          </cell>
        </row>
        <row r="1776">
          <cell r="C1776">
            <v>1773</v>
          </cell>
          <cell r="D1776">
            <v>11.152799999999999</v>
          </cell>
        </row>
        <row r="1777">
          <cell r="C1777">
            <v>1774</v>
          </cell>
          <cell r="D1777">
            <v>11.1564</v>
          </cell>
        </row>
        <row r="1778">
          <cell r="C1778">
            <v>1775</v>
          </cell>
          <cell r="D1778">
            <v>11.16</v>
          </cell>
        </row>
        <row r="1779">
          <cell r="C1779">
            <v>1776</v>
          </cell>
          <cell r="D1779">
            <v>11.163599999999999</v>
          </cell>
        </row>
        <row r="1780">
          <cell r="C1780">
            <v>1777</v>
          </cell>
          <cell r="D1780">
            <v>11.167199999999999</v>
          </cell>
        </row>
        <row r="1781">
          <cell r="C1781">
            <v>1778</v>
          </cell>
          <cell r="D1781">
            <v>11.1708</v>
          </cell>
        </row>
        <row r="1782">
          <cell r="C1782">
            <v>1779</v>
          </cell>
          <cell r="D1782">
            <v>11.174399999999999</v>
          </cell>
        </row>
        <row r="1783">
          <cell r="C1783">
            <v>1780</v>
          </cell>
          <cell r="D1783">
            <v>11.177999999999999</v>
          </cell>
        </row>
        <row r="1784">
          <cell r="C1784">
            <v>1781</v>
          </cell>
          <cell r="D1784">
            <v>11.1816</v>
          </cell>
        </row>
        <row r="1785">
          <cell r="C1785">
            <v>1782</v>
          </cell>
          <cell r="D1785">
            <v>11.185199999999998</v>
          </cell>
        </row>
        <row r="1786">
          <cell r="C1786">
            <v>1783</v>
          </cell>
          <cell r="D1786">
            <v>11.188800000000001</v>
          </cell>
        </row>
        <row r="1787">
          <cell r="C1787">
            <v>1784</v>
          </cell>
          <cell r="D1787">
            <v>11.192399999999999</v>
          </cell>
        </row>
        <row r="1788">
          <cell r="C1788">
            <v>1785</v>
          </cell>
          <cell r="D1788">
            <v>11.196</v>
          </cell>
        </row>
        <row r="1789">
          <cell r="C1789">
            <v>1786</v>
          </cell>
          <cell r="D1789">
            <v>11.1996</v>
          </cell>
        </row>
        <row r="1790">
          <cell r="C1790">
            <v>1787</v>
          </cell>
          <cell r="D1790">
            <v>11.203199999999999</v>
          </cell>
        </row>
        <row r="1791">
          <cell r="C1791">
            <v>1788</v>
          </cell>
          <cell r="D1791">
            <v>11.206799999999999</v>
          </cell>
        </row>
        <row r="1792">
          <cell r="C1792">
            <v>1789</v>
          </cell>
          <cell r="D1792">
            <v>11.2104</v>
          </cell>
        </row>
        <row r="1793">
          <cell r="C1793">
            <v>1790</v>
          </cell>
          <cell r="D1793">
            <v>11.213999999999999</v>
          </cell>
        </row>
        <row r="1794">
          <cell r="C1794">
            <v>1791</v>
          </cell>
          <cell r="D1794">
            <v>11.217599999999999</v>
          </cell>
        </row>
        <row r="1795">
          <cell r="C1795">
            <v>1792</v>
          </cell>
          <cell r="D1795">
            <v>11.2212</v>
          </cell>
        </row>
        <row r="1796">
          <cell r="C1796">
            <v>1793</v>
          </cell>
          <cell r="D1796">
            <v>11.224799999999998</v>
          </cell>
        </row>
        <row r="1797">
          <cell r="C1797">
            <v>1794</v>
          </cell>
          <cell r="D1797">
            <v>11.228400000000001</v>
          </cell>
        </row>
        <row r="1798">
          <cell r="C1798">
            <v>1795</v>
          </cell>
          <cell r="D1798">
            <v>11.231999999999999</v>
          </cell>
        </row>
        <row r="1799">
          <cell r="C1799">
            <v>1796</v>
          </cell>
          <cell r="D1799">
            <v>11.2356</v>
          </cell>
        </row>
        <row r="1800">
          <cell r="C1800">
            <v>1797</v>
          </cell>
          <cell r="D1800">
            <v>11.2392</v>
          </cell>
        </row>
        <row r="1801">
          <cell r="C1801">
            <v>1798</v>
          </cell>
          <cell r="D1801">
            <v>11.242799999999999</v>
          </cell>
        </row>
        <row r="1802">
          <cell r="C1802">
            <v>1799</v>
          </cell>
          <cell r="D1802">
            <v>11.2464</v>
          </cell>
        </row>
        <row r="1803">
          <cell r="C1803">
            <v>1800</v>
          </cell>
          <cell r="D1803">
            <v>11.25</v>
          </cell>
        </row>
        <row r="1804">
          <cell r="C1804">
            <v>1801</v>
          </cell>
          <cell r="D1804">
            <v>11.2546</v>
          </cell>
        </row>
        <row r="1805">
          <cell r="C1805">
            <v>1802</v>
          </cell>
          <cell r="D1805">
            <v>11.2592</v>
          </cell>
        </row>
        <row r="1806">
          <cell r="C1806">
            <v>1803</v>
          </cell>
          <cell r="D1806">
            <v>11.2638</v>
          </cell>
        </row>
        <row r="1807">
          <cell r="C1807">
            <v>1804</v>
          </cell>
          <cell r="D1807">
            <v>11.2684</v>
          </cell>
        </row>
        <row r="1808">
          <cell r="C1808">
            <v>1805</v>
          </cell>
          <cell r="D1808">
            <v>11.273</v>
          </cell>
        </row>
        <row r="1809">
          <cell r="C1809">
            <v>1806</v>
          </cell>
          <cell r="D1809">
            <v>11.2776</v>
          </cell>
        </row>
        <row r="1810">
          <cell r="C1810">
            <v>1807</v>
          </cell>
          <cell r="D1810">
            <v>11.282200000000001</v>
          </cell>
        </row>
        <row r="1811">
          <cell r="C1811">
            <v>1808</v>
          </cell>
          <cell r="D1811">
            <v>11.286800000000001</v>
          </cell>
        </row>
        <row r="1812">
          <cell r="C1812">
            <v>1809</v>
          </cell>
          <cell r="D1812">
            <v>11.291400000000001</v>
          </cell>
        </row>
        <row r="1813">
          <cell r="C1813">
            <v>1810</v>
          </cell>
          <cell r="D1813">
            <v>11.296000000000001</v>
          </cell>
        </row>
        <row r="1814">
          <cell r="C1814">
            <v>1811</v>
          </cell>
          <cell r="D1814">
            <v>11.300600000000001</v>
          </cell>
        </row>
        <row r="1815">
          <cell r="C1815">
            <v>1812</v>
          </cell>
          <cell r="D1815">
            <v>11.305200000000001</v>
          </cell>
        </row>
        <row r="1816">
          <cell r="C1816">
            <v>1813</v>
          </cell>
          <cell r="D1816">
            <v>11.309800000000001</v>
          </cell>
        </row>
        <row r="1817">
          <cell r="C1817">
            <v>1814</v>
          </cell>
          <cell r="D1817">
            <v>11.314400000000001</v>
          </cell>
        </row>
        <row r="1818">
          <cell r="C1818">
            <v>1815</v>
          </cell>
          <cell r="D1818">
            <v>11.319000000000001</v>
          </cell>
        </row>
        <row r="1819">
          <cell r="C1819">
            <v>1816</v>
          </cell>
          <cell r="D1819">
            <v>11.323600000000001</v>
          </cell>
        </row>
        <row r="1820">
          <cell r="C1820">
            <v>1817</v>
          </cell>
          <cell r="D1820">
            <v>11.328200000000001</v>
          </cell>
        </row>
        <row r="1821">
          <cell r="C1821">
            <v>1818</v>
          </cell>
          <cell r="D1821">
            <v>11.332800000000001</v>
          </cell>
        </row>
        <row r="1822">
          <cell r="C1822">
            <v>1819</v>
          </cell>
          <cell r="D1822">
            <v>11.337400000000001</v>
          </cell>
        </row>
        <row r="1823">
          <cell r="C1823">
            <v>1820</v>
          </cell>
          <cell r="D1823">
            <v>11.342000000000001</v>
          </cell>
        </row>
        <row r="1824">
          <cell r="C1824">
            <v>1821</v>
          </cell>
          <cell r="D1824">
            <v>11.3466</v>
          </cell>
        </row>
        <row r="1825">
          <cell r="C1825">
            <v>1822</v>
          </cell>
          <cell r="D1825">
            <v>11.3512</v>
          </cell>
        </row>
        <row r="1826">
          <cell r="C1826">
            <v>1823</v>
          </cell>
          <cell r="D1826">
            <v>11.3558</v>
          </cell>
        </row>
        <row r="1827">
          <cell r="C1827">
            <v>1824</v>
          </cell>
          <cell r="D1827">
            <v>11.3604</v>
          </cell>
        </row>
        <row r="1828">
          <cell r="C1828">
            <v>1825</v>
          </cell>
          <cell r="D1828">
            <v>11.365</v>
          </cell>
        </row>
        <row r="1829">
          <cell r="C1829">
            <v>1826</v>
          </cell>
          <cell r="D1829">
            <v>11.3696</v>
          </cell>
        </row>
        <row r="1830">
          <cell r="C1830">
            <v>1827</v>
          </cell>
          <cell r="D1830">
            <v>11.3742</v>
          </cell>
        </row>
        <row r="1831">
          <cell r="C1831">
            <v>1828</v>
          </cell>
          <cell r="D1831">
            <v>11.3788</v>
          </cell>
        </row>
        <row r="1832">
          <cell r="C1832">
            <v>1829</v>
          </cell>
          <cell r="D1832">
            <v>11.3834</v>
          </cell>
        </row>
        <row r="1833">
          <cell r="C1833">
            <v>1830</v>
          </cell>
          <cell r="D1833">
            <v>11.388</v>
          </cell>
        </row>
        <row r="1834">
          <cell r="C1834">
            <v>1831</v>
          </cell>
          <cell r="D1834">
            <v>11.3926</v>
          </cell>
        </row>
        <row r="1835">
          <cell r="C1835">
            <v>1832</v>
          </cell>
          <cell r="D1835">
            <v>11.3972</v>
          </cell>
        </row>
        <row r="1836">
          <cell r="C1836">
            <v>1833</v>
          </cell>
          <cell r="D1836">
            <v>11.4018</v>
          </cell>
        </row>
        <row r="1837">
          <cell r="C1837">
            <v>1834</v>
          </cell>
          <cell r="D1837">
            <v>11.4064</v>
          </cell>
        </row>
        <row r="1838">
          <cell r="C1838">
            <v>1835</v>
          </cell>
          <cell r="D1838">
            <v>11.411000000000001</v>
          </cell>
        </row>
        <row r="1839">
          <cell r="C1839">
            <v>1836</v>
          </cell>
          <cell r="D1839">
            <v>11.415600000000001</v>
          </cell>
        </row>
        <row r="1840">
          <cell r="C1840">
            <v>1837</v>
          </cell>
          <cell r="D1840">
            <v>11.420200000000001</v>
          </cell>
        </row>
        <row r="1841">
          <cell r="C1841">
            <v>1838</v>
          </cell>
          <cell r="D1841">
            <v>11.424800000000001</v>
          </cell>
        </row>
        <row r="1842">
          <cell r="C1842">
            <v>1839</v>
          </cell>
          <cell r="D1842">
            <v>11.429400000000001</v>
          </cell>
        </row>
        <row r="1843">
          <cell r="C1843">
            <v>1840</v>
          </cell>
          <cell r="D1843">
            <v>11.434000000000001</v>
          </cell>
        </row>
        <row r="1844">
          <cell r="C1844">
            <v>1841</v>
          </cell>
          <cell r="D1844">
            <v>11.438600000000001</v>
          </cell>
        </row>
        <row r="1845">
          <cell r="C1845">
            <v>1842</v>
          </cell>
          <cell r="D1845">
            <v>11.443200000000001</v>
          </cell>
        </row>
        <row r="1846">
          <cell r="C1846">
            <v>1843</v>
          </cell>
          <cell r="D1846">
            <v>11.447800000000001</v>
          </cell>
        </row>
        <row r="1847">
          <cell r="C1847">
            <v>1844</v>
          </cell>
          <cell r="D1847">
            <v>11.452400000000001</v>
          </cell>
        </row>
        <row r="1848">
          <cell r="C1848">
            <v>1845</v>
          </cell>
          <cell r="D1848">
            <v>11.457000000000001</v>
          </cell>
        </row>
        <row r="1849">
          <cell r="C1849">
            <v>1846</v>
          </cell>
          <cell r="D1849">
            <v>11.461600000000001</v>
          </cell>
        </row>
        <row r="1850">
          <cell r="C1850">
            <v>1847</v>
          </cell>
          <cell r="D1850">
            <v>11.466200000000001</v>
          </cell>
        </row>
        <row r="1851">
          <cell r="C1851">
            <v>1848</v>
          </cell>
          <cell r="D1851">
            <v>11.470800000000001</v>
          </cell>
        </row>
        <row r="1852">
          <cell r="C1852">
            <v>1849</v>
          </cell>
          <cell r="D1852">
            <v>11.4754</v>
          </cell>
        </row>
        <row r="1853">
          <cell r="C1853">
            <v>1850</v>
          </cell>
          <cell r="D1853">
            <v>11.48</v>
          </cell>
        </row>
        <row r="1854">
          <cell r="C1854">
            <v>1851</v>
          </cell>
          <cell r="D1854">
            <v>11.4846</v>
          </cell>
        </row>
        <row r="1855">
          <cell r="C1855">
            <v>1852</v>
          </cell>
          <cell r="D1855">
            <v>11.4892</v>
          </cell>
        </row>
        <row r="1856">
          <cell r="C1856">
            <v>1853</v>
          </cell>
          <cell r="D1856">
            <v>11.4938</v>
          </cell>
        </row>
        <row r="1857">
          <cell r="C1857">
            <v>1854</v>
          </cell>
          <cell r="D1857">
            <v>11.4984</v>
          </cell>
        </row>
        <row r="1858">
          <cell r="C1858">
            <v>1855</v>
          </cell>
          <cell r="D1858">
            <v>11.503</v>
          </cell>
        </row>
        <row r="1859">
          <cell r="C1859">
            <v>1856</v>
          </cell>
          <cell r="D1859">
            <v>11.5076</v>
          </cell>
        </row>
        <row r="1860">
          <cell r="C1860">
            <v>1857</v>
          </cell>
          <cell r="D1860">
            <v>11.5122</v>
          </cell>
        </row>
        <row r="1861">
          <cell r="C1861">
            <v>1858</v>
          </cell>
          <cell r="D1861">
            <v>11.5168</v>
          </cell>
        </row>
        <row r="1862">
          <cell r="C1862">
            <v>1859</v>
          </cell>
          <cell r="D1862">
            <v>11.5214</v>
          </cell>
        </row>
        <row r="1863">
          <cell r="C1863">
            <v>1860</v>
          </cell>
          <cell r="D1863">
            <v>11.526</v>
          </cell>
        </row>
        <row r="1864">
          <cell r="C1864">
            <v>1861</v>
          </cell>
          <cell r="D1864">
            <v>11.5306</v>
          </cell>
        </row>
        <row r="1865">
          <cell r="C1865">
            <v>1862</v>
          </cell>
          <cell r="D1865">
            <v>11.5352</v>
          </cell>
        </row>
        <row r="1866">
          <cell r="C1866">
            <v>1863</v>
          </cell>
          <cell r="D1866">
            <v>11.5398</v>
          </cell>
        </row>
        <row r="1867">
          <cell r="C1867">
            <v>1864</v>
          </cell>
          <cell r="D1867">
            <v>11.544400000000001</v>
          </cell>
        </row>
        <row r="1868">
          <cell r="C1868">
            <v>1865</v>
          </cell>
          <cell r="D1868">
            <v>11.549000000000001</v>
          </cell>
        </row>
        <row r="1869">
          <cell r="C1869">
            <v>1866</v>
          </cell>
          <cell r="D1869">
            <v>11.553600000000001</v>
          </cell>
        </row>
        <row r="1870">
          <cell r="C1870">
            <v>1867</v>
          </cell>
          <cell r="D1870">
            <v>11.558200000000001</v>
          </cell>
        </row>
        <row r="1871">
          <cell r="C1871">
            <v>1868</v>
          </cell>
          <cell r="D1871">
            <v>11.562800000000001</v>
          </cell>
        </row>
        <row r="1872">
          <cell r="C1872">
            <v>1869</v>
          </cell>
          <cell r="D1872">
            <v>11.567400000000001</v>
          </cell>
        </row>
        <row r="1873">
          <cell r="C1873">
            <v>1870</v>
          </cell>
          <cell r="D1873">
            <v>11.572000000000001</v>
          </cell>
        </row>
        <row r="1874">
          <cell r="C1874">
            <v>1871</v>
          </cell>
          <cell r="D1874">
            <v>11.576600000000001</v>
          </cell>
        </row>
        <row r="1875">
          <cell r="C1875">
            <v>1872</v>
          </cell>
          <cell r="D1875">
            <v>11.581200000000001</v>
          </cell>
        </row>
        <row r="1876">
          <cell r="C1876">
            <v>1873</v>
          </cell>
          <cell r="D1876">
            <v>11.585800000000001</v>
          </cell>
        </row>
        <row r="1877">
          <cell r="C1877">
            <v>1874</v>
          </cell>
          <cell r="D1877">
            <v>11.590400000000001</v>
          </cell>
        </row>
        <row r="1878">
          <cell r="C1878">
            <v>1875</v>
          </cell>
          <cell r="D1878">
            <v>11.595000000000001</v>
          </cell>
        </row>
        <row r="1879">
          <cell r="C1879">
            <v>1876</v>
          </cell>
          <cell r="D1879">
            <v>11.599600000000001</v>
          </cell>
        </row>
        <row r="1880">
          <cell r="C1880">
            <v>1877</v>
          </cell>
          <cell r="D1880">
            <v>11.604200000000001</v>
          </cell>
        </row>
        <row r="1881">
          <cell r="C1881">
            <v>1878</v>
          </cell>
          <cell r="D1881">
            <v>11.6088</v>
          </cell>
        </row>
        <row r="1882">
          <cell r="C1882">
            <v>1879</v>
          </cell>
          <cell r="D1882">
            <v>11.6134</v>
          </cell>
        </row>
        <row r="1883">
          <cell r="C1883">
            <v>1880</v>
          </cell>
          <cell r="D1883">
            <v>11.618</v>
          </cell>
        </row>
        <row r="1884">
          <cell r="C1884">
            <v>1881</v>
          </cell>
          <cell r="D1884">
            <v>11.6226</v>
          </cell>
        </row>
        <row r="1885">
          <cell r="C1885">
            <v>1882</v>
          </cell>
          <cell r="D1885">
            <v>11.6272</v>
          </cell>
        </row>
        <row r="1886">
          <cell r="C1886">
            <v>1883</v>
          </cell>
          <cell r="D1886">
            <v>11.6318</v>
          </cell>
        </row>
        <row r="1887">
          <cell r="C1887">
            <v>1884</v>
          </cell>
          <cell r="D1887">
            <v>11.6364</v>
          </cell>
        </row>
        <row r="1888">
          <cell r="C1888">
            <v>1885</v>
          </cell>
          <cell r="D1888">
            <v>11.641</v>
          </cell>
        </row>
        <row r="1889">
          <cell r="C1889">
            <v>1886</v>
          </cell>
          <cell r="D1889">
            <v>11.6456</v>
          </cell>
        </row>
        <row r="1890">
          <cell r="C1890">
            <v>1887</v>
          </cell>
          <cell r="D1890">
            <v>11.6502</v>
          </cell>
        </row>
        <row r="1891">
          <cell r="C1891">
            <v>1888</v>
          </cell>
          <cell r="D1891">
            <v>11.6548</v>
          </cell>
        </row>
        <row r="1892">
          <cell r="C1892">
            <v>1889</v>
          </cell>
          <cell r="D1892">
            <v>11.6594</v>
          </cell>
        </row>
        <row r="1893">
          <cell r="C1893">
            <v>1890</v>
          </cell>
          <cell r="D1893">
            <v>11.664</v>
          </cell>
        </row>
        <row r="1894">
          <cell r="C1894">
            <v>1891</v>
          </cell>
          <cell r="D1894">
            <v>11.6686</v>
          </cell>
        </row>
        <row r="1895">
          <cell r="C1895">
            <v>1892</v>
          </cell>
          <cell r="D1895">
            <v>11.673200000000001</v>
          </cell>
        </row>
        <row r="1896">
          <cell r="C1896">
            <v>1893</v>
          </cell>
          <cell r="D1896">
            <v>11.677800000000001</v>
          </cell>
        </row>
        <row r="1897">
          <cell r="C1897">
            <v>1894</v>
          </cell>
          <cell r="D1897">
            <v>11.682400000000001</v>
          </cell>
        </row>
        <row r="1898">
          <cell r="C1898">
            <v>1895</v>
          </cell>
          <cell r="D1898">
            <v>11.687000000000001</v>
          </cell>
        </row>
        <row r="1899">
          <cell r="C1899">
            <v>1896</v>
          </cell>
          <cell r="D1899">
            <v>11.691600000000001</v>
          </cell>
        </row>
        <row r="1900">
          <cell r="C1900">
            <v>1897</v>
          </cell>
          <cell r="D1900">
            <v>11.696200000000001</v>
          </cell>
        </row>
        <row r="1901">
          <cell r="C1901">
            <v>1898</v>
          </cell>
          <cell r="D1901">
            <v>11.700800000000001</v>
          </cell>
        </row>
        <row r="1902">
          <cell r="C1902">
            <v>1899</v>
          </cell>
          <cell r="D1902">
            <v>11.705400000000001</v>
          </cell>
        </row>
        <row r="1903">
          <cell r="C1903">
            <v>1900</v>
          </cell>
          <cell r="D1903">
            <v>11.71</v>
          </cell>
        </row>
        <row r="1904">
          <cell r="C1904">
            <v>1901</v>
          </cell>
          <cell r="D1904">
            <v>11.714300000000001</v>
          </cell>
        </row>
        <row r="1905">
          <cell r="C1905">
            <v>1902</v>
          </cell>
          <cell r="D1905">
            <v>11.718599999999999</v>
          </cell>
        </row>
        <row r="1906">
          <cell r="C1906">
            <v>1903</v>
          </cell>
          <cell r="D1906">
            <v>11.722899999999999</v>
          </cell>
        </row>
        <row r="1907">
          <cell r="C1907">
            <v>1904</v>
          </cell>
          <cell r="D1907">
            <v>11.7272</v>
          </cell>
        </row>
        <row r="1908">
          <cell r="C1908">
            <v>1905</v>
          </cell>
          <cell r="D1908">
            <v>11.7315</v>
          </cell>
        </row>
        <row r="1909">
          <cell r="C1909">
            <v>1906</v>
          </cell>
          <cell r="D1909">
            <v>11.735800000000001</v>
          </cell>
        </row>
        <row r="1910">
          <cell r="C1910">
            <v>1907</v>
          </cell>
          <cell r="D1910">
            <v>11.740100000000002</v>
          </cell>
        </row>
        <row r="1911">
          <cell r="C1911">
            <v>1908</v>
          </cell>
          <cell r="D1911">
            <v>11.744399999999999</v>
          </cell>
        </row>
        <row r="1912">
          <cell r="C1912">
            <v>1909</v>
          </cell>
          <cell r="D1912">
            <v>11.748699999999999</v>
          </cell>
        </row>
        <row r="1913">
          <cell r="C1913">
            <v>1910</v>
          </cell>
          <cell r="D1913">
            <v>11.753</v>
          </cell>
        </row>
        <row r="1914">
          <cell r="C1914">
            <v>1911</v>
          </cell>
          <cell r="D1914">
            <v>11.757300000000001</v>
          </cell>
        </row>
        <row r="1915">
          <cell r="C1915">
            <v>1912</v>
          </cell>
          <cell r="D1915">
            <v>11.761600000000001</v>
          </cell>
        </row>
        <row r="1916">
          <cell r="C1916">
            <v>1913</v>
          </cell>
          <cell r="D1916">
            <v>11.765899999999998</v>
          </cell>
        </row>
        <row r="1917">
          <cell r="C1917">
            <v>1914</v>
          </cell>
          <cell r="D1917">
            <v>11.770199999999999</v>
          </cell>
        </row>
        <row r="1918">
          <cell r="C1918">
            <v>1915</v>
          </cell>
          <cell r="D1918">
            <v>11.7745</v>
          </cell>
        </row>
        <row r="1919">
          <cell r="C1919">
            <v>1916</v>
          </cell>
          <cell r="D1919">
            <v>11.7788</v>
          </cell>
        </row>
        <row r="1920">
          <cell r="C1920">
            <v>1917</v>
          </cell>
          <cell r="D1920">
            <v>11.783100000000001</v>
          </cell>
        </row>
        <row r="1921">
          <cell r="C1921">
            <v>1918</v>
          </cell>
          <cell r="D1921">
            <v>11.787400000000002</v>
          </cell>
        </row>
        <row r="1922">
          <cell r="C1922">
            <v>1919</v>
          </cell>
          <cell r="D1922">
            <v>11.791699999999999</v>
          </cell>
        </row>
        <row r="1923">
          <cell r="C1923">
            <v>1920</v>
          </cell>
          <cell r="D1923">
            <v>11.795999999999999</v>
          </cell>
        </row>
        <row r="1924">
          <cell r="C1924">
            <v>1921</v>
          </cell>
          <cell r="D1924">
            <v>11.8003</v>
          </cell>
        </row>
        <row r="1925">
          <cell r="C1925">
            <v>1922</v>
          </cell>
          <cell r="D1925">
            <v>11.804600000000001</v>
          </cell>
        </row>
        <row r="1926">
          <cell r="C1926">
            <v>1923</v>
          </cell>
          <cell r="D1926">
            <v>11.808900000000001</v>
          </cell>
        </row>
        <row r="1927">
          <cell r="C1927">
            <v>1924</v>
          </cell>
          <cell r="D1927">
            <v>11.813199999999998</v>
          </cell>
        </row>
        <row r="1928">
          <cell r="C1928">
            <v>1925</v>
          </cell>
          <cell r="D1928">
            <v>11.817499999999999</v>
          </cell>
        </row>
        <row r="1929">
          <cell r="C1929">
            <v>1926</v>
          </cell>
          <cell r="D1929">
            <v>11.8218</v>
          </cell>
        </row>
        <row r="1930">
          <cell r="C1930">
            <v>1927</v>
          </cell>
          <cell r="D1930">
            <v>11.8261</v>
          </cell>
        </row>
        <row r="1931">
          <cell r="C1931">
            <v>1928</v>
          </cell>
          <cell r="D1931">
            <v>11.830400000000001</v>
          </cell>
        </row>
        <row r="1932">
          <cell r="C1932">
            <v>1929</v>
          </cell>
          <cell r="D1932">
            <v>11.834700000000002</v>
          </cell>
        </row>
        <row r="1933">
          <cell r="C1933">
            <v>1930</v>
          </cell>
          <cell r="D1933">
            <v>11.838999999999999</v>
          </cell>
        </row>
        <row r="1934">
          <cell r="C1934">
            <v>1931</v>
          </cell>
          <cell r="D1934">
            <v>11.843299999999999</v>
          </cell>
        </row>
        <row r="1935">
          <cell r="C1935">
            <v>1932</v>
          </cell>
          <cell r="D1935">
            <v>11.8476</v>
          </cell>
        </row>
        <row r="1936">
          <cell r="C1936">
            <v>1933</v>
          </cell>
          <cell r="D1936">
            <v>11.851900000000001</v>
          </cell>
        </row>
        <row r="1937">
          <cell r="C1937">
            <v>1934</v>
          </cell>
          <cell r="D1937">
            <v>11.856200000000001</v>
          </cell>
        </row>
        <row r="1938">
          <cell r="C1938">
            <v>1935</v>
          </cell>
          <cell r="D1938">
            <v>11.860499999999998</v>
          </cell>
        </row>
        <row r="1939">
          <cell r="C1939">
            <v>1936</v>
          </cell>
          <cell r="D1939">
            <v>11.864799999999999</v>
          </cell>
        </row>
        <row r="1940">
          <cell r="C1940">
            <v>1937</v>
          </cell>
          <cell r="D1940">
            <v>11.8691</v>
          </cell>
        </row>
        <row r="1941">
          <cell r="C1941">
            <v>1938</v>
          </cell>
          <cell r="D1941">
            <v>11.8734</v>
          </cell>
        </row>
        <row r="1942">
          <cell r="C1942">
            <v>1939</v>
          </cell>
          <cell r="D1942">
            <v>11.877700000000001</v>
          </cell>
        </row>
        <row r="1943">
          <cell r="C1943">
            <v>1940</v>
          </cell>
          <cell r="D1943">
            <v>11.882000000000001</v>
          </cell>
        </row>
        <row r="1944">
          <cell r="C1944">
            <v>1941</v>
          </cell>
          <cell r="D1944">
            <v>11.886299999999999</v>
          </cell>
        </row>
        <row r="1945">
          <cell r="C1945">
            <v>1942</v>
          </cell>
          <cell r="D1945">
            <v>11.890599999999999</v>
          </cell>
        </row>
        <row r="1946">
          <cell r="C1946">
            <v>1943</v>
          </cell>
          <cell r="D1946">
            <v>11.8949</v>
          </cell>
        </row>
        <row r="1947">
          <cell r="C1947">
            <v>1944</v>
          </cell>
          <cell r="D1947">
            <v>11.8992</v>
          </cell>
        </row>
        <row r="1948">
          <cell r="C1948">
            <v>1945</v>
          </cell>
          <cell r="D1948">
            <v>11.903500000000001</v>
          </cell>
        </row>
        <row r="1949">
          <cell r="C1949">
            <v>1946</v>
          </cell>
          <cell r="D1949">
            <v>11.907800000000002</v>
          </cell>
        </row>
        <row r="1950">
          <cell r="C1950">
            <v>1947</v>
          </cell>
          <cell r="D1950">
            <v>11.912099999999999</v>
          </cell>
        </row>
        <row r="1951">
          <cell r="C1951">
            <v>1948</v>
          </cell>
          <cell r="D1951">
            <v>11.916399999999999</v>
          </cell>
        </row>
        <row r="1952">
          <cell r="C1952">
            <v>1949</v>
          </cell>
          <cell r="D1952">
            <v>11.9207</v>
          </cell>
        </row>
        <row r="1953">
          <cell r="C1953">
            <v>1950</v>
          </cell>
          <cell r="D1953">
            <v>11.925000000000001</v>
          </cell>
        </row>
        <row r="1954">
          <cell r="C1954">
            <v>1951</v>
          </cell>
          <cell r="D1954">
            <v>11.929300000000001</v>
          </cell>
        </row>
        <row r="1955">
          <cell r="C1955">
            <v>1952</v>
          </cell>
          <cell r="D1955">
            <v>11.933599999999998</v>
          </cell>
        </row>
        <row r="1956">
          <cell r="C1956">
            <v>1953</v>
          </cell>
          <cell r="D1956">
            <v>11.937899999999999</v>
          </cell>
        </row>
        <row r="1957">
          <cell r="C1957">
            <v>1954</v>
          </cell>
          <cell r="D1957">
            <v>11.9422</v>
          </cell>
        </row>
        <row r="1958">
          <cell r="C1958">
            <v>1955</v>
          </cell>
          <cell r="D1958">
            <v>11.9465</v>
          </cell>
        </row>
        <row r="1959">
          <cell r="C1959">
            <v>1956</v>
          </cell>
          <cell r="D1959">
            <v>11.950800000000001</v>
          </cell>
        </row>
        <row r="1960">
          <cell r="C1960">
            <v>1957</v>
          </cell>
          <cell r="D1960">
            <v>11.955100000000002</v>
          </cell>
        </row>
        <row r="1961">
          <cell r="C1961">
            <v>1958</v>
          </cell>
          <cell r="D1961">
            <v>11.959399999999999</v>
          </cell>
        </row>
        <row r="1962">
          <cell r="C1962">
            <v>1959</v>
          </cell>
          <cell r="D1962">
            <v>11.963699999999999</v>
          </cell>
        </row>
        <row r="1963">
          <cell r="C1963">
            <v>1960</v>
          </cell>
          <cell r="D1963">
            <v>11.968</v>
          </cell>
        </row>
        <row r="1964">
          <cell r="C1964">
            <v>1961</v>
          </cell>
          <cell r="D1964">
            <v>11.972300000000001</v>
          </cell>
        </row>
        <row r="1965">
          <cell r="C1965">
            <v>1962</v>
          </cell>
          <cell r="D1965">
            <v>11.976600000000001</v>
          </cell>
        </row>
        <row r="1966">
          <cell r="C1966">
            <v>1963</v>
          </cell>
          <cell r="D1966">
            <v>11.980899999999998</v>
          </cell>
        </row>
        <row r="1967">
          <cell r="C1967">
            <v>1964</v>
          </cell>
          <cell r="D1967">
            <v>11.985199999999999</v>
          </cell>
        </row>
        <row r="1968">
          <cell r="C1968">
            <v>1965</v>
          </cell>
          <cell r="D1968">
            <v>11.9895</v>
          </cell>
        </row>
        <row r="1969">
          <cell r="C1969">
            <v>1966</v>
          </cell>
          <cell r="D1969">
            <v>11.9938</v>
          </cell>
        </row>
        <row r="1970">
          <cell r="C1970">
            <v>1967</v>
          </cell>
          <cell r="D1970">
            <v>11.998100000000001</v>
          </cell>
        </row>
        <row r="1971">
          <cell r="C1971">
            <v>1968</v>
          </cell>
          <cell r="D1971">
            <v>12.002400000000002</v>
          </cell>
        </row>
        <row r="1972">
          <cell r="C1972">
            <v>1969</v>
          </cell>
          <cell r="D1972">
            <v>12.006699999999999</v>
          </cell>
        </row>
        <row r="1973">
          <cell r="C1973">
            <v>1970</v>
          </cell>
          <cell r="D1973">
            <v>12.010999999999999</v>
          </cell>
        </row>
        <row r="1974">
          <cell r="C1974">
            <v>1971</v>
          </cell>
          <cell r="D1974">
            <v>12.0153</v>
          </cell>
        </row>
        <row r="1975">
          <cell r="C1975">
            <v>1972</v>
          </cell>
          <cell r="D1975">
            <v>12.019600000000001</v>
          </cell>
        </row>
        <row r="1976">
          <cell r="C1976">
            <v>1973</v>
          </cell>
          <cell r="D1976">
            <v>12.023900000000001</v>
          </cell>
        </row>
        <row r="1977">
          <cell r="C1977">
            <v>1974</v>
          </cell>
          <cell r="D1977">
            <v>12.028200000000002</v>
          </cell>
        </row>
        <row r="1978">
          <cell r="C1978">
            <v>1975</v>
          </cell>
          <cell r="D1978">
            <v>12.032499999999999</v>
          </cell>
        </row>
        <row r="1979">
          <cell r="C1979">
            <v>1976</v>
          </cell>
          <cell r="D1979">
            <v>12.036799999999999</v>
          </cell>
        </row>
        <row r="1980">
          <cell r="C1980">
            <v>1977</v>
          </cell>
          <cell r="D1980">
            <v>12.0411</v>
          </cell>
        </row>
        <row r="1981">
          <cell r="C1981">
            <v>1978</v>
          </cell>
          <cell r="D1981">
            <v>12.045400000000001</v>
          </cell>
        </row>
        <row r="1982">
          <cell r="C1982">
            <v>1979</v>
          </cell>
          <cell r="D1982">
            <v>12.049700000000001</v>
          </cell>
        </row>
        <row r="1983">
          <cell r="C1983">
            <v>1980</v>
          </cell>
          <cell r="D1983">
            <v>12.053999999999998</v>
          </cell>
        </row>
        <row r="1984">
          <cell r="C1984">
            <v>1981</v>
          </cell>
          <cell r="D1984">
            <v>12.058299999999999</v>
          </cell>
        </row>
        <row r="1985">
          <cell r="C1985">
            <v>1982</v>
          </cell>
          <cell r="D1985">
            <v>12.0626</v>
          </cell>
        </row>
        <row r="1986">
          <cell r="C1986">
            <v>1983</v>
          </cell>
          <cell r="D1986">
            <v>12.0669</v>
          </cell>
        </row>
        <row r="1987">
          <cell r="C1987">
            <v>1984</v>
          </cell>
          <cell r="D1987">
            <v>12.071200000000001</v>
          </cell>
        </row>
        <row r="1988">
          <cell r="C1988">
            <v>1985</v>
          </cell>
          <cell r="D1988">
            <v>12.075500000000002</v>
          </cell>
        </row>
        <row r="1989">
          <cell r="C1989">
            <v>1986</v>
          </cell>
          <cell r="D1989">
            <v>12.079799999999999</v>
          </cell>
        </row>
        <row r="1990">
          <cell r="C1990">
            <v>1987</v>
          </cell>
          <cell r="D1990">
            <v>12.084099999999999</v>
          </cell>
        </row>
        <row r="1991">
          <cell r="C1991">
            <v>1988</v>
          </cell>
          <cell r="D1991">
            <v>12.0884</v>
          </cell>
        </row>
        <row r="1992">
          <cell r="C1992">
            <v>1989</v>
          </cell>
          <cell r="D1992">
            <v>12.092700000000001</v>
          </cell>
        </row>
        <row r="1993">
          <cell r="C1993">
            <v>1990</v>
          </cell>
          <cell r="D1993">
            <v>12.097000000000001</v>
          </cell>
        </row>
        <row r="1994">
          <cell r="C1994">
            <v>1991</v>
          </cell>
          <cell r="D1994">
            <v>12.101299999999998</v>
          </cell>
        </row>
        <row r="1995">
          <cell r="C1995">
            <v>1992</v>
          </cell>
          <cell r="D1995">
            <v>12.105599999999999</v>
          </cell>
        </row>
        <row r="1996">
          <cell r="C1996">
            <v>1993</v>
          </cell>
          <cell r="D1996">
            <v>12.1099</v>
          </cell>
        </row>
        <row r="1997">
          <cell r="C1997">
            <v>1994</v>
          </cell>
          <cell r="D1997">
            <v>12.1142</v>
          </cell>
        </row>
        <row r="1998">
          <cell r="C1998">
            <v>1995</v>
          </cell>
          <cell r="D1998">
            <v>12.118500000000001</v>
          </cell>
        </row>
        <row r="1999">
          <cell r="C1999">
            <v>1996</v>
          </cell>
          <cell r="D1999">
            <v>12.122800000000002</v>
          </cell>
        </row>
        <row r="2000">
          <cell r="C2000">
            <v>1997</v>
          </cell>
          <cell r="D2000">
            <v>12.127099999999999</v>
          </cell>
        </row>
        <row r="2001">
          <cell r="C2001">
            <v>1998</v>
          </cell>
          <cell r="D2001">
            <v>12.131399999999999</v>
          </cell>
        </row>
        <row r="2002">
          <cell r="C2002">
            <v>1999</v>
          </cell>
          <cell r="D2002">
            <v>12.1357</v>
          </cell>
        </row>
        <row r="2003">
          <cell r="C2003">
            <v>2000</v>
          </cell>
          <cell r="D2003">
            <v>12.14</v>
          </cell>
        </row>
        <row r="2004">
          <cell r="C2004">
            <v>2001</v>
          </cell>
          <cell r="D2004">
            <v>12.144300000000001</v>
          </cell>
        </row>
        <row r="2005">
          <cell r="C2005">
            <v>2002</v>
          </cell>
          <cell r="D2005">
            <v>12.148599999999998</v>
          </cell>
        </row>
        <row r="2006">
          <cell r="C2006">
            <v>2003</v>
          </cell>
          <cell r="D2006">
            <v>12.152899999999999</v>
          </cell>
        </row>
        <row r="2007">
          <cell r="C2007">
            <v>2004</v>
          </cell>
          <cell r="D2007">
            <v>12.1572</v>
          </cell>
        </row>
        <row r="2008">
          <cell r="C2008">
            <v>2005</v>
          </cell>
          <cell r="D2008">
            <v>12.1615</v>
          </cell>
        </row>
        <row r="2009">
          <cell r="C2009">
            <v>2006</v>
          </cell>
          <cell r="D2009">
            <v>12.165800000000001</v>
          </cell>
        </row>
        <row r="2010">
          <cell r="C2010">
            <v>2007</v>
          </cell>
          <cell r="D2010">
            <v>12.170100000000001</v>
          </cell>
        </row>
        <row r="2011">
          <cell r="C2011">
            <v>2008</v>
          </cell>
          <cell r="D2011">
            <v>12.174399999999999</v>
          </cell>
        </row>
        <row r="2012">
          <cell r="C2012">
            <v>2009</v>
          </cell>
          <cell r="D2012">
            <v>12.178699999999999</v>
          </cell>
        </row>
        <row r="2013">
          <cell r="C2013">
            <v>2010</v>
          </cell>
          <cell r="D2013">
            <v>12.183</v>
          </cell>
        </row>
        <row r="2014">
          <cell r="C2014">
            <v>2011</v>
          </cell>
          <cell r="D2014">
            <v>12.1873</v>
          </cell>
        </row>
        <row r="2015">
          <cell r="C2015">
            <v>2012</v>
          </cell>
          <cell r="D2015">
            <v>12.191600000000001</v>
          </cell>
        </row>
        <row r="2016">
          <cell r="C2016">
            <v>2013</v>
          </cell>
          <cell r="D2016">
            <v>12.195900000000002</v>
          </cell>
        </row>
        <row r="2017">
          <cell r="C2017">
            <v>2014</v>
          </cell>
          <cell r="D2017">
            <v>12.200199999999999</v>
          </cell>
        </row>
        <row r="2018">
          <cell r="C2018">
            <v>2015</v>
          </cell>
          <cell r="D2018">
            <v>12.204499999999999</v>
          </cell>
        </row>
        <row r="2019">
          <cell r="C2019">
            <v>2016</v>
          </cell>
          <cell r="D2019">
            <v>12.2088</v>
          </cell>
        </row>
        <row r="2020">
          <cell r="C2020">
            <v>2017</v>
          </cell>
          <cell r="D2020">
            <v>12.213100000000001</v>
          </cell>
        </row>
        <row r="2021">
          <cell r="C2021">
            <v>2018</v>
          </cell>
          <cell r="D2021">
            <v>12.217400000000001</v>
          </cell>
        </row>
        <row r="2022">
          <cell r="C2022">
            <v>2019</v>
          </cell>
          <cell r="D2022">
            <v>12.221699999999998</v>
          </cell>
        </row>
        <row r="2023">
          <cell r="C2023">
            <v>2020</v>
          </cell>
          <cell r="D2023">
            <v>12.225999999999999</v>
          </cell>
        </row>
        <row r="2024">
          <cell r="C2024">
            <v>2021</v>
          </cell>
          <cell r="D2024">
            <v>12.2303</v>
          </cell>
        </row>
        <row r="2025">
          <cell r="C2025">
            <v>2022</v>
          </cell>
          <cell r="D2025">
            <v>12.2346</v>
          </cell>
        </row>
        <row r="2026">
          <cell r="C2026">
            <v>2023</v>
          </cell>
          <cell r="D2026">
            <v>12.238900000000001</v>
          </cell>
        </row>
        <row r="2027">
          <cell r="C2027">
            <v>2024</v>
          </cell>
          <cell r="D2027">
            <v>12.243200000000002</v>
          </cell>
        </row>
        <row r="2028">
          <cell r="C2028">
            <v>2025</v>
          </cell>
          <cell r="D2028">
            <v>12.247499999999999</v>
          </cell>
        </row>
        <row r="2029">
          <cell r="C2029">
            <v>2026</v>
          </cell>
          <cell r="D2029">
            <v>12.251799999999999</v>
          </cell>
        </row>
        <row r="2030">
          <cell r="C2030">
            <v>2027</v>
          </cell>
          <cell r="D2030">
            <v>12.2561</v>
          </cell>
        </row>
        <row r="2031">
          <cell r="C2031">
            <v>2028</v>
          </cell>
          <cell r="D2031">
            <v>12.260400000000001</v>
          </cell>
        </row>
        <row r="2032">
          <cell r="C2032">
            <v>2029</v>
          </cell>
          <cell r="D2032">
            <v>12.264700000000001</v>
          </cell>
        </row>
        <row r="2033">
          <cell r="C2033">
            <v>2030</v>
          </cell>
          <cell r="D2033">
            <v>12.268999999999998</v>
          </cell>
        </row>
        <row r="2034">
          <cell r="C2034">
            <v>2031</v>
          </cell>
          <cell r="D2034">
            <v>12.273299999999999</v>
          </cell>
        </row>
        <row r="2035">
          <cell r="C2035">
            <v>2032</v>
          </cell>
          <cell r="D2035">
            <v>12.2776</v>
          </cell>
        </row>
        <row r="2036">
          <cell r="C2036">
            <v>2033</v>
          </cell>
          <cell r="D2036">
            <v>12.2819</v>
          </cell>
        </row>
        <row r="2037">
          <cell r="C2037">
            <v>2034</v>
          </cell>
          <cell r="D2037">
            <v>12.286200000000001</v>
          </cell>
        </row>
        <row r="2038">
          <cell r="C2038">
            <v>2035</v>
          </cell>
          <cell r="D2038">
            <v>12.290500000000002</v>
          </cell>
        </row>
        <row r="2039">
          <cell r="C2039">
            <v>2036</v>
          </cell>
          <cell r="D2039">
            <v>12.294799999999999</v>
          </cell>
        </row>
        <row r="2040">
          <cell r="C2040">
            <v>2037</v>
          </cell>
          <cell r="D2040">
            <v>12.299099999999999</v>
          </cell>
        </row>
        <row r="2041">
          <cell r="C2041">
            <v>2038</v>
          </cell>
          <cell r="D2041">
            <v>12.3034</v>
          </cell>
        </row>
        <row r="2042">
          <cell r="C2042">
            <v>2039</v>
          </cell>
          <cell r="D2042">
            <v>12.307700000000001</v>
          </cell>
        </row>
        <row r="2043">
          <cell r="C2043">
            <v>2040</v>
          </cell>
          <cell r="D2043">
            <v>12.312000000000001</v>
          </cell>
        </row>
        <row r="2044">
          <cell r="C2044">
            <v>2041</v>
          </cell>
          <cell r="D2044">
            <v>12.316300000000002</v>
          </cell>
        </row>
        <row r="2045">
          <cell r="C2045">
            <v>2042</v>
          </cell>
          <cell r="D2045">
            <v>12.320599999999999</v>
          </cell>
        </row>
        <row r="2046">
          <cell r="C2046">
            <v>2043</v>
          </cell>
          <cell r="D2046">
            <v>12.3249</v>
          </cell>
        </row>
        <row r="2047">
          <cell r="C2047">
            <v>2044</v>
          </cell>
          <cell r="D2047">
            <v>12.3292</v>
          </cell>
        </row>
        <row r="2048">
          <cell r="C2048">
            <v>2045</v>
          </cell>
          <cell r="D2048">
            <v>12.333500000000001</v>
          </cell>
        </row>
        <row r="2049">
          <cell r="C2049">
            <v>2046</v>
          </cell>
          <cell r="D2049">
            <v>12.337800000000001</v>
          </cell>
        </row>
        <row r="2050">
          <cell r="C2050">
            <v>2047</v>
          </cell>
          <cell r="D2050">
            <v>12.342099999999999</v>
          </cell>
        </row>
        <row r="2051">
          <cell r="C2051">
            <v>2048</v>
          </cell>
          <cell r="D2051">
            <v>12.346399999999999</v>
          </cell>
        </row>
        <row r="2052">
          <cell r="C2052">
            <v>2049</v>
          </cell>
          <cell r="D2052">
            <v>12.3507</v>
          </cell>
        </row>
        <row r="2053">
          <cell r="C2053">
            <v>2050</v>
          </cell>
          <cell r="D2053">
            <v>12.355</v>
          </cell>
        </row>
        <row r="2054">
          <cell r="C2054">
            <v>2051</v>
          </cell>
          <cell r="D2054">
            <v>12.359300000000001</v>
          </cell>
        </row>
        <row r="2055">
          <cell r="C2055">
            <v>2052</v>
          </cell>
          <cell r="D2055">
            <v>12.363600000000002</v>
          </cell>
        </row>
        <row r="2056">
          <cell r="C2056">
            <v>2053</v>
          </cell>
          <cell r="D2056">
            <v>12.367899999999999</v>
          </cell>
        </row>
        <row r="2057">
          <cell r="C2057">
            <v>2054</v>
          </cell>
          <cell r="D2057">
            <v>12.372199999999999</v>
          </cell>
        </row>
        <row r="2058">
          <cell r="C2058">
            <v>2055</v>
          </cell>
          <cell r="D2058">
            <v>12.3765</v>
          </cell>
        </row>
        <row r="2059">
          <cell r="C2059">
            <v>2056</v>
          </cell>
          <cell r="D2059">
            <v>12.380800000000001</v>
          </cell>
        </row>
        <row r="2060">
          <cell r="C2060">
            <v>2057</v>
          </cell>
          <cell r="D2060">
            <v>12.385100000000001</v>
          </cell>
        </row>
        <row r="2061">
          <cell r="C2061">
            <v>2058</v>
          </cell>
          <cell r="D2061">
            <v>12.389399999999998</v>
          </cell>
        </row>
        <row r="2062">
          <cell r="C2062">
            <v>2059</v>
          </cell>
          <cell r="D2062">
            <v>12.393699999999999</v>
          </cell>
        </row>
        <row r="2063">
          <cell r="C2063">
            <v>2060</v>
          </cell>
          <cell r="D2063">
            <v>12.398</v>
          </cell>
        </row>
        <row r="2064">
          <cell r="C2064">
            <v>2061</v>
          </cell>
          <cell r="D2064">
            <v>12.4023</v>
          </cell>
        </row>
        <row r="2065">
          <cell r="C2065">
            <v>2062</v>
          </cell>
          <cell r="D2065">
            <v>12.406600000000001</v>
          </cell>
        </row>
        <row r="2066">
          <cell r="C2066">
            <v>2063</v>
          </cell>
          <cell r="D2066">
            <v>12.410900000000002</v>
          </cell>
        </row>
        <row r="2067">
          <cell r="C2067">
            <v>2064</v>
          </cell>
          <cell r="D2067">
            <v>12.415199999999999</v>
          </cell>
        </row>
        <row r="2068">
          <cell r="C2068">
            <v>2065</v>
          </cell>
          <cell r="D2068">
            <v>12.419499999999999</v>
          </cell>
        </row>
        <row r="2069">
          <cell r="C2069">
            <v>2066</v>
          </cell>
          <cell r="D2069">
            <v>12.4238</v>
          </cell>
        </row>
        <row r="2070">
          <cell r="C2070">
            <v>2067</v>
          </cell>
          <cell r="D2070">
            <v>12.428100000000001</v>
          </cell>
        </row>
        <row r="2071">
          <cell r="C2071">
            <v>2068</v>
          </cell>
          <cell r="D2071">
            <v>12.432400000000001</v>
          </cell>
        </row>
        <row r="2072">
          <cell r="C2072">
            <v>2069</v>
          </cell>
          <cell r="D2072">
            <v>12.436699999999998</v>
          </cell>
        </row>
        <row r="2073">
          <cell r="C2073">
            <v>2070</v>
          </cell>
          <cell r="D2073">
            <v>12.440999999999999</v>
          </cell>
        </row>
        <row r="2074">
          <cell r="C2074">
            <v>2071</v>
          </cell>
          <cell r="D2074">
            <v>12.4453</v>
          </cell>
        </row>
        <row r="2075">
          <cell r="C2075">
            <v>2072</v>
          </cell>
          <cell r="D2075">
            <v>12.4496</v>
          </cell>
        </row>
        <row r="2076">
          <cell r="C2076">
            <v>2073</v>
          </cell>
          <cell r="D2076">
            <v>12.453900000000001</v>
          </cell>
        </row>
        <row r="2077">
          <cell r="C2077">
            <v>2074</v>
          </cell>
          <cell r="D2077">
            <v>12.458200000000001</v>
          </cell>
        </row>
        <row r="2078">
          <cell r="C2078">
            <v>2075</v>
          </cell>
          <cell r="D2078">
            <v>12.462499999999999</v>
          </cell>
        </row>
        <row r="2079">
          <cell r="C2079">
            <v>2076</v>
          </cell>
          <cell r="D2079">
            <v>12.466799999999999</v>
          </cell>
        </row>
        <row r="2080">
          <cell r="C2080">
            <v>2077</v>
          </cell>
          <cell r="D2080">
            <v>12.4711</v>
          </cell>
        </row>
        <row r="2081">
          <cell r="C2081">
            <v>2078</v>
          </cell>
          <cell r="D2081">
            <v>12.4754</v>
          </cell>
        </row>
        <row r="2082">
          <cell r="C2082">
            <v>2079</v>
          </cell>
          <cell r="D2082">
            <v>12.479700000000001</v>
          </cell>
        </row>
        <row r="2083">
          <cell r="C2083">
            <v>2080</v>
          </cell>
          <cell r="D2083">
            <v>12.484000000000002</v>
          </cell>
        </row>
        <row r="2084">
          <cell r="C2084">
            <v>2081</v>
          </cell>
          <cell r="D2084">
            <v>12.488299999999999</v>
          </cell>
        </row>
        <row r="2085">
          <cell r="C2085">
            <v>2082</v>
          </cell>
          <cell r="D2085">
            <v>12.492599999999999</v>
          </cell>
        </row>
        <row r="2086">
          <cell r="C2086">
            <v>2083</v>
          </cell>
          <cell r="D2086">
            <v>12.4969</v>
          </cell>
        </row>
        <row r="2087">
          <cell r="C2087">
            <v>2084</v>
          </cell>
          <cell r="D2087">
            <v>12.501200000000001</v>
          </cell>
        </row>
        <row r="2088">
          <cell r="C2088">
            <v>2085</v>
          </cell>
          <cell r="D2088">
            <v>12.505500000000001</v>
          </cell>
        </row>
        <row r="2089">
          <cell r="C2089">
            <v>2086</v>
          </cell>
          <cell r="D2089">
            <v>12.509799999999998</v>
          </cell>
        </row>
        <row r="2090">
          <cell r="C2090">
            <v>2087</v>
          </cell>
          <cell r="D2090">
            <v>12.514099999999999</v>
          </cell>
        </row>
        <row r="2091">
          <cell r="C2091">
            <v>2088</v>
          </cell>
          <cell r="D2091">
            <v>12.5184</v>
          </cell>
        </row>
        <row r="2092">
          <cell r="C2092">
            <v>2089</v>
          </cell>
          <cell r="D2092">
            <v>12.5227</v>
          </cell>
        </row>
        <row r="2093">
          <cell r="C2093">
            <v>2090</v>
          </cell>
          <cell r="D2093">
            <v>12.527000000000001</v>
          </cell>
        </row>
        <row r="2094">
          <cell r="C2094">
            <v>2091</v>
          </cell>
          <cell r="D2094">
            <v>12.531300000000002</v>
          </cell>
        </row>
        <row r="2095">
          <cell r="C2095">
            <v>2092</v>
          </cell>
          <cell r="D2095">
            <v>12.535599999999999</v>
          </cell>
        </row>
        <row r="2096">
          <cell r="C2096">
            <v>2093</v>
          </cell>
          <cell r="D2096">
            <v>12.539899999999999</v>
          </cell>
        </row>
        <row r="2097">
          <cell r="C2097">
            <v>2094</v>
          </cell>
          <cell r="D2097">
            <v>12.5442</v>
          </cell>
        </row>
        <row r="2098">
          <cell r="C2098">
            <v>2095</v>
          </cell>
          <cell r="D2098">
            <v>12.548500000000001</v>
          </cell>
        </row>
        <row r="2099">
          <cell r="C2099">
            <v>2096</v>
          </cell>
          <cell r="D2099">
            <v>12.552800000000001</v>
          </cell>
        </row>
        <row r="2100">
          <cell r="C2100">
            <v>2097</v>
          </cell>
          <cell r="D2100">
            <v>12.557099999999998</v>
          </cell>
        </row>
        <row r="2101">
          <cell r="C2101">
            <v>2098</v>
          </cell>
          <cell r="D2101">
            <v>12.561399999999999</v>
          </cell>
        </row>
        <row r="2102">
          <cell r="C2102">
            <v>2099</v>
          </cell>
          <cell r="D2102">
            <v>12.5657</v>
          </cell>
        </row>
        <row r="2103">
          <cell r="C2103">
            <v>2100</v>
          </cell>
          <cell r="D2103">
            <v>12.57</v>
          </cell>
        </row>
        <row r="2104">
          <cell r="C2104">
            <v>2101</v>
          </cell>
          <cell r="D2104">
            <v>12.574300000000001</v>
          </cell>
        </row>
        <row r="2105">
          <cell r="C2105">
            <v>2102</v>
          </cell>
          <cell r="D2105">
            <v>12.578600000000002</v>
          </cell>
        </row>
        <row r="2106">
          <cell r="C2106">
            <v>2103</v>
          </cell>
          <cell r="D2106">
            <v>12.582899999999999</v>
          </cell>
        </row>
        <row r="2107">
          <cell r="C2107">
            <v>2104</v>
          </cell>
          <cell r="D2107">
            <v>12.587199999999999</v>
          </cell>
        </row>
        <row r="2108">
          <cell r="C2108">
            <v>2105</v>
          </cell>
          <cell r="D2108">
            <v>12.5915</v>
          </cell>
        </row>
        <row r="2109">
          <cell r="C2109">
            <v>2106</v>
          </cell>
          <cell r="D2109">
            <v>12.595800000000001</v>
          </cell>
        </row>
        <row r="2110">
          <cell r="C2110">
            <v>2107</v>
          </cell>
          <cell r="D2110">
            <v>12.600100000000001</v>
          </cell>
        </row>
        <row r="2111">
          <cell r="C2111">
            <v>2108</v>
          </cell>
          <cell r="D2111">
            <v>12.604399999999998</v>
          </cell>
        </row>
        <row r="2112">
          <cell r="C2112">
            <v>2109</v>
          </cell>
          <cell r="D2112">
            <v>12.608699999999999</v>
          </cell>
        </row>
        <row r="2113">
          <cell r="C2113">
            <v>2110</v>
          </cell>
          <cell r="D2113">
            <v>12.613</v>
          </cell>
        </row>
        <row r="2114">
          <cell r="C2114">
            <v>2111</v>
          </cell>
          <cell r="D2114">
            <v>12.6173</v>
          </cell>
        </row>
        <row r="2115">
          <cell r="C2115">
            <v>2112</v>
          </cell>
          <cell r="D2115">
            <v>12.621600000000001</v>
          </cell>
        </row>
        <row r="2116">
          <cell r="C2116">
            <v>2113</v>
          </cell>
          <cell r="D2116">
            <v>12.625900000000001</v>
          </cell>
        </row>
        <row r="2117">
          <cell r="C2117">
            <v>2114</v>
          </cell>
          <cell r="D2117">
            <v>12.630199999999999</v>
          </cell>
        </row>
        <row r="2118">
          <cell r="C2118">
            <v>2115</v>
          </cell>
          <cell r="D2118">
            <v>12.634499999999999</v>
          </cell>
        </row>
        <row r="2119">
          <cell r="C2119">
            <v>2116</v>
          </cell>
          <cell r="D2119">
            <v>12.6388</v>
          </cell>
        </row>
        <row r="2120">
          <cell r="C2120">
            <v>2117</v>
          </cell>
          <cell r="D2120">
            <v>12.6431</v>
          </cell>
        </row>
        <row r="2121">
          <cell r="C2121">
            <v>2118</v>
          </cell>
          <cell r="D2121">
            <v>12.647400000000001</v>
          </cell>
        </row>
        <row r="2122">
          <cell r="C2122">
            <v>2119</v>
          </cell>
          <cell r="D2122">
            <v>12.651700000000002</v>
          </cell>
        </row>
        <row r="2123">
          <cell r="C2123">
            <v>2120</v>
          </cell>
          <cell r="D2123">
            <v>12.655999999999999</v>
          </cell>
        </row>
        <row r="2124">
          <cell r="C2124">
            <v>2121</v>
          </cell>
          <cell r="D2124">
            <v>12.660299999999999</v>
          </cell>
        </row>
        <row r="2125">
          <cell r="C2125">
            <v>2122</v>
          </cell>
          <cell r="D2125">
            <v>12.6646</v>
          </cell>
        </row>
        <row r="2126">
          <cell r="C2126">
            <v>2123</v>
          </cell>
          <cell r="D2126">
            <v>12.668900000000001</v>
          </cell>
        </row>
        <row r="2127">
          <cell r="C2127">
            <v>2124</v>
          </cell>
          <cell r="D2127">
            <v>12.673200000000001</v>
          </cell>
        </row>
        <row r="2128">
          <cell r="C2128">
            <v>2125</v>
          </cell>
          <cell r="D2128">
            <v>12.677499999999998</v>
          </cell>
        </row>
        <row r="2129">
          <cell r="C2129">
            <v>2126</v>
          </cell>
          <cell r="D2129">
            <v>12.681799999999999</v>
          </cell>
        </row>
        <row r="2130">
          <cell r="C2130">
            <v>2127</v>
          </cell>
          <cell r="D2130">
            <v>12.6861</v>
          </cell>
        </row>
        <row r="2131">
          <cell r="C2131">
            <v>2128</v>
          </cell>
          <cell r="D2131">
            <v>12.6904</v>
          </cell>
        </row>
        <row r="2132">
          <cell r="C2132">
            <v>2129</v>
          </cell>
          <cell r="D2132">
            <v>12.694700000000001</v>
          </cell>
        </row>
        <row r="2133">
          <cell r="C2133">
            <v>2130</v>
          </cell>
          <cell r="D2133">
            <v>12.699000000000002</v>
          </cell>
        </row>
        <row r="2134">
          <cell r="C2134">
            <v>2131</v>
          </cell>
          <cell r="D2134">
            <v>12.703299999999999</v>
          </cell>
        </row>
        <row r="2135">
          <cell r="C2135">
            <v>2132</v>
          </cell>
          <cell r="D2135">
            <v>12.707599999999999</v>
          </cell>
        </row>
        <row r="2136">
          <cell r="C2136">
            <v>2133</v>
          </cell>
          <cell r="D2136">
            <v>12.7119</v>
          </cell>
        </row>
        <row r="2137">
          <cell r="C2137">
            <v>2134</v>
          </cell>
          <cell r="D2137">
            <v>12.716200000000001</v>
          </cell>
        </row>
        <row r="2138">
          <cell r="C2138">
            <v>2135</v>
          </cell>
          <cell r="D2138">
            <v>12.720500000000001</v>
          </cell>
        </row>
        <row r="2139">
          <cell r="C2139">
            <v>2136</v>
          </cell>
          <cell r="D2139">
            <v>12.724799999999998</v>
          </cell>
        </row>
        <row r="2140">
          <cell r="C2140">
            <v>2137</v>
          </cell>
          <cell r="D2140">
            <v>12.729099999999999</v>
          </cell>
        </row>
        <row r="2141">
          <cell r="C2141">
            <v>2138</v>
          </cell>
          <cell r="D2141">
            <v>12.7334</v>
          </cell>
        </row>
        <row r="2142">
          <cell r="C2142">
            <v>2139</v>
          </cell>
          <cell r="D2142">
            <v>12.7377</v>
          </cell>
        </row>
        <row r="2143">
          <cell r="C2143">
            <v>2140</v>
          </cell>
          <cell r="D2143">
            <v>12.742000000000001</v>
          </cell>
        </row>
        <row r="2144">
          <cell r="C2144">
            <v>2141</v>
          </cell>
          <cell r="D2144">
            <v>12.746300000000002</v>
          </cell>
        </row>
        <row r="2145">
          <cell r="C2145">
            <v>2142</v>
          </cell>
          <cell r="D2145">
            <v>12.750599999999999</v>
          </cell>
        </row>
        <row r="2146">
          <cell r="C2146">
            <v>2143</v>
          </cell>
          <cell r="D2146">
            <v>12.754899999999999</v>
          </cell>
        </row>
        <row r="2147">
          <cell r="C2147">
            <v>2144</v>
          </cell>
          <cell r="D2147">
            <v>12.7592</v>
          </cell>
        </row>
        <row r="2148">
          <cell r="C2148">
            <v>2145</v>
          </cell>
          <cell r="D2148">
            <v>12.763500000000001</v>
          </cell>
        </row>
        <row r="2149">
          <cell r="C2149">
            <v>2146</v>
          </cell>
          <cell r="D2149">
            <v>12.767800000000001</v>
          </cell>
        </row>
        <row r="2150">
          <cell r="C2150">
            <v>2147</v>
          </cell>
          <cell r="D2150">
            <v>12.772100000000002</v>
          </cell>
        </row>
        <row r="2151">
          <cell r="C2151">
            <v>2148</v>
          </cell>
          <cell r="D2151">
            <v>12.776399999999999</v>
          </cell>
        </row>
        <row r="2152">
          <cell r="C2152">
            <v>2149</v>
          </cell>
          <cell r="D2152">
            <v>12.7807</v>
          </cell>
        </row>
        <row r="2153">
          <cell r="C2153">
            <v>2150</v>
          </cell>
          <cell r="D2153">
            <v>12.785</v>
          </cell>
        </row>
        <row r="2154">
          <cell r="C2154">
            <v>2151</v>
          </cell>
          <cell r="D2154">
            <v>12.789300000000001</v>
          </cell>
        </row>
        <row r="2155">
          <cell r="C2155">
            <v>2152</v>
          </cell>
          <cell r="D2155">
            <v>12.793600000000001</v>
          </cell>
        </row>
        <row r="2156">
          <cell r="C2156">
            <v>2153</v>
          </cell>
          <cell r="D2156">
            <v>12.797899999999998</v>
          </cell>
        </row>
        <row r="2157">
          <cell r="C2157">
            <v>2154</v>
          </cell>
          <cell r="D2157">
            <v>12.802199999999999</v>
          </cell>
        </row>
        <row r="2158">
          <cell r="C2158">
            <v>2155</v>
          </cell>
          <cell r="D2158">
            <v>12.8065</v>
          </cell>
        </row>
        <row r="2159">
          <cell r="C2159">
            <v>2156</v>
          </cell>
          <cell r="D2159">
            <v>12.8108</v>
          </cell>
        </row>
        <row r="2160">
          <cell r="C2160">
            <v>2157</v>
          </cell>
          <cell r="D2160">
            <v>12.815100000000001</v>
          </cell>
        </row>
        <row r="2161">
          <cell r="C2161">
            <v>2158</v>
          </cell>
          <cell r="D2161">
            <v>12.819400000000002</v>
          </cell>
        </row>
        <row r="2162">
          <cell r="C2162">
            <v>2159</v>
          </cell>
          <cell r="D2162">
            <v>12.823699999999999</v>
          </cell>
        </row>
        <row r="2163">
          <cell r="C2163">
            <v>2160</v>
          </cell>
          <cell r="D2163">
            <v>12.827999999999999</v>
          </cell>
        </row>
        <row r="2164">
          <cell r="C2164">
            <v>2161</v>
          </cell>
          <cell r="D2164">
            <v>12.8323</v>
          </cell>
        </row>
        <row r="2165">
          <cell r="C2165">
            <v>2162</v>
          </cell>
          <cell r="D2165">
            <v>12.836600000000001</v>
          </cell>
        </row>
        <row r="2166">
          <cell r="C2166">
            <v>2163</v>
          </cell>
          <cell r="D2166">
            <v>12.840900000000001</v>
          </cell>
        </row>
        <row r="2167">
          <cell r="C2167">
            <v>2164</v>
          </cell>
          <cell r="D2167">
            <v>12.845199999999998</v>
          </cell>
        </row>
        <row r="2168">
          <cell r="C2168">
            <v>2165</v>
          </cell>
          <cell r="D2168">
            <v>12.849499999999999</v>
          </cell>
        </row>
        <row r="2169">
          <cell r="C2169">
            <v>2166</v>
          </cell>
          <cell r="D2169">
            <v>12.8538</v>
          </cell>
        </row>
        <row r="2170">
          <cell r="C2170">
            <v>2167</v>
          </cell>
          <cell r="D2170">
            <v>12.8581</v>
          </cell>
        </row>
        <row r="2171">
          <cell r="C2171">
            <v>2168</v>
          </cell>
          <cell r="D2171">
            <v>12.862400000000001</v>
          </cell>
        </row>
        <row r="2172">
          <cell r="C2172">
            <v>2169</v>
          </cell>
          <cell r="D2172">
            <v>12.866700000000002</v>
          </cell>
        </row>
        <row r="2173">
          <cell r="C2173">
            <v>2170</v>
          </cell>
          <cell r="D2173">
            <v>12.870999999999999</v>
          </cell>
        </row>
        <row r="2174">
          <cell r="C2174">
            <v>2171</v>
          </cell>
          <cell r="D2174">
            <v>12.875299999999999</v>
          </cell>
        </row>
        <row r="2175">
          <cell r="C2175">
            <v>2172</v>
          </cell>
          <cell r="D2175">
            <v>12.8796</v>
          </cell>
        </row>
        <row r="2176">
          <cell r="C2176">
            <v>2173</v>
          </cell>
          <cell r="D2176">
            <v>12.883900000000001</v>
          </cell>
        </row>
        <row r="2177">
          <cell r="C2177">
            <v>2174</v>
          </cell>
          <cell r="D2177">
            <v>12.888200000000001</v>
          </cell>
        </row>
        <row r="2178">
          <cell r="C2178">
            <v>2175</v>
          </cell>
          <cell r="D2178">
            <v>12.892499999999998</v>
          </cell>
        </row>
        <row r="2179">
          <cell r="C2179">
            <v>2176</v>
          </cell>
          <cell r="D2179">
            <v>12.896799999999999</v>
          </cell>
        </row>
        <row r="2180">
          <cell r="C2180">
            <v>2177</v>
          </cell>
          <cell r="D2180">
            <v>12.9011</v>
          </cell>
        </row>
        <row r="2181">
          <cell r="C2181">
            <v>2178</v>
          </cell>
          <cell r="D2181">
            <v>12.9054</v>
          </cell>
        </row>
        <row r="2182">
          <cell r="C2182">
            <v>2179</v>
          </cell>
          <cell r="D2182">
            <v>12.909700000000001</v>
          </cell>
        </row>
        <row r="2183">
          <cell r="C2183">
            <v>2180</v>
          </cell>
          <cell r="D2183">
            <v>12.914000000000001</v>
          </cell>
        </row>
        <row r="2184">
          <cell r="C2184">
            <v>2181</v>
          </cell>
          <cell r="D2184">
            <v>12.918299999999999</v>
          </cell>
        </row>
        <row r="2185">
          <cell r="C2185">
            <v>2182</v>
          </cell>
          <cell r="D2185">
            <v>12.922599999999999</v>
          </cell>
        </row>
        <row r="2186">
          <cell r="C2186">
            <v>2183</v>
          </cell>
          <cell r="D2186">
            <v>12.9269</v>
          </cell>
        </row>
        <row r="2187">
          <cell r="C2187">
            <v>2184</v>
          </cell>
          <cell r="D2187">
            <v>12.9312</v>
          </cell>
        </row>
        <row r="2188">
          <cell r="C2188">
            <v>2185</v>
          </cell>
          <cell r="D2188">
            <v>12.935500000000001</v>
          </cell>
        </row>
        <row r="2189">
          <cell r="C2189">
            <v>2186</v>
          </cell>
          <cell r="D2189">
            <v>12.939800000000002</v>
          </cell>
        </row>
        <row r="2190">
          <cell r="C2190">
            <v>2187</v>
          </cell>
          <cell r="D2190">
            <v>12.944099999999999</v>
          </cell>
        </row>
        <row r="2191">
          <cell r="C2191">
            <v>2188</v>
          </cell>
          <cell r="D2191">
            <v>12.948399999999999</v>
          </cell>
        </row>
        <row r="2192">
          <cell r="C2192">
            <v>2189</v>
          </cell>
          <cell r="D2192">
            <v>12.9527</v>
          </cell>
        </row>
        <row r="2193">
          <cell r="C2193">
            <v>2190</v>
          </cell>
          <cell r="D2193">
            <v>12.957000000000001</v>
          </cell>
        </row>
        <row r="2194">
          <cell r="C2194">
            <v>2191</v>
          </cell>
          <cell r="D2194">
            <v>12.961300000000001</v>
          </cell>
        </row>
        <row r="2195">
          <cell r="C2195">
            <v>2192</v>
          </cell>
          <cell r="D2195">
            <v>12.965599999999998</v>
          </cell>
        </row>
        <row r="2196">
          <cell r="C2196">
            <v>2193</v>
          </cell>
          <cell r="D2196">
            <v>12.969899999999999</v>
          </cell>
        </row>
        <row r="2197">
          <cell r="C2197">
            <v>2194</v>
          </cell>
          <cell r="D2197">
            <v>12.9742</v>
          </cell>
        </row>
        <row r="2198">
          <cell r="C2198">
            <v>2195</v>
          </cell>
          <cell r="D2198">
            <v>12.9785</v>
          </cell>
        </row>
        <row r="2199">
          <cell r="C2199">
            <v>2196</v>
          </cell>
          <cell r="D2199">
            <v>12.982800000000001</v>
          </cell>
        </row>
        <row r="2200">
          <cell r="C2200">
            <v>2197</v>
          </cell>
          <cell r="D2200">
            <v>12.987100000000002</v>
          </cell>
        </row>
        <row r="2201">
          <cell r="C2201">
            <v>2198</v>
          </cell>
          <cell r="D2201">
            <v>12.991399999999999</v>
          </cell>
        </row>
        <row r="2202">
          <cell r="C2202">
            <v>2199</v>
          </cell>
          <cell r="D2202">
            <v>12.995699999999999</v>
          </cell>
        </row>
        <row r="2203">
          <cell r="C2203">
            <v>2200</v>
          </cell>
          <cell r="D2203">
            <v>13</v>
          </cell>
        </row>
        <row r="2204">
          <cell r="C2204">
            <v>2201</v>
          </cell>
          <cell r="D2204">
            <v>13.004199999999999</v>
          </cell>
        </row>
        <row r="2205">
          <cell r="C2205">
            <v>2202</v>
          </cell>
          <cell r="D2205">
            <v>13.0084</v>
          </cell>
        </row>
        <row r="2206">
          <cell r="C2206">
            <v>2203</v>
          </cell>
          <cell r="D2206">
            <v>13.012599999999999</v>
          </cell>
        </row>
        <row r="2207">
          <cell r="C2207">
            <v>2204</v>
          </cell>
          <cell r="D2207">
            <v>13.0168</v>
          </cell>
        </row>
        <row r="2208">
          <cell r="C2208">
            <v>2205</v>
          </cell>
          <cell r="D2208">
            <v>13.020999999999999</v>
          </cell>
        </row>
        <row r="2209">
          <cell r="C2209">
            <v>2206</v>
          </cell>
          <cell r="D2209">
            <v>13.0252</v>
          </cell>
        </row>
        <row r="2210">
          <cell r="C2210">
            <v>2207</v>
          </cell>
          <cell r="D2210">
            <v>13.029399999999999</v>
          </cell>
        </row>
        <row r="2211">
          <cell r="C2211">
            <v>2208</v>
          </cell>
          <cell r="D2211">
            <v>13.0336</v>
          </cell>
        </row>
        <row r="2212">
          <cell r="C2212">
            <v>2209</v>
          </cell>
          <cell r="D2212">
            <v>13.037799999999999</v>
          </cell>
        </row>
        <row r="2213">
          <cell r="C2213">
            <v>2210</v>
          </cell>
          <cell r="D2213">
            <v>13.042</v>
          </cell>
        </row>
        <row r="2214">
          <cell r="C2214">
            <v>2211</v>
          </cell>
          <cell r="D2214">
            <v>13.046199999999999</v>
          </cell>
        </row>
        <row r="2215">
          <cell r="C2215">
            <v>2212</v>
          </cell>
          <cell r="D2215">
            <v>13.0504</v>
          </cell>
        </row>
        <row r="2216">
          <cell r="C2216">
            <v>2213</v>
          </cell>
          <cell r="D2216">
            <v>13.054599999999999</v>
          </cell>
        </row>
        <row r="2217">
          <cell r="C2217">
            <v>2214</v>
          </cell>
          <cell r="D2217">
            <v>13.0588</v>
          </cell>
        </row>
        <row r="2218">
          <cell r="C2218">
            <v>2215</v>
          </cell>
          <cell r="D2218">
            <v>13.062999999999999</v>
          </cell>
        </row>
        <row r="2219">
          <cell r="C2219">
            <v>2216</v>
          </cell>
          <cell r="D2219">
            <v>13.0672</v>
          </cell>
        </row>
        <row r="2220">
          <cell r="C2220">
            <v>2217</v>
          </cell>
          <cell r="D2220">
            <v>13.071399999999999</v>
          </cell>
        </row>
        <row r="2221">
          <cell r="C2221">
            <v>2218</v>
          </cell>
          <cell r="D2221">
            <v>13.0756</v>
          </cell>
        </row>
        <row r="2222">
          <cell r="C2222">
            <v>2219</v>
          </cell>
          <cell r="D2222">
            <v>13.079799999999999</v>
          </cell>
        </row>
        <row r="2223">
          <cell r="C2223">
            <v>2220</v>
          </cell>
          <cell r="D2223">
            <v>13.084</v>
          </cell>
        </row>
        <row r="2224">
          <cell r="C2224">
            <v>2221</v>
          </cell>
          <cell r="D2224">
            <v>13.088199999999999</v>
          </cell>
        </row>
        <row r="2225">
          <cell r="C2225">
            <v>2222</v>
          </cell>
          <cell r="D2225">
            <v>13.0924</v>
          </cell>
        </row>
        <row r="2226">
          <cell r="C2226">
            <v>2223</v>
          </cell>
          <cell r="D2226">
            <v>13.096599999999999</v>
          </cell>
        </row>
        <row r="2227">
          <cell r="C2227">
            <v>2224</v>
          </cell>
          <cell r="D2227">
            <v>13.1008</v>
          </cell>
        </row>
        <row r="2228">
          <cell r="C2228">
            <v>2225</v>
          </cell>
          <cell r="D2228">
            <v>13.104999999999999</v>
          </cell>
        </row>
        <row r="2229">
          <cell r="C2229">
            <v>2226</v>
          </cell>
          <cell r="D2229">
            <v>13.1092</v>
          </cell>
        </row>
        <row r="2230">
          <cell r="C2230">
            <v>2227</v>
          </cell>
          <cell r="D2230">
            <v>13.113399999999999</v>
          </cell>
        </row>
        <row r="2231">
          <cell r="C2231">
            <v>2228</v>
          </cell>
          <cell r="D2231">
            <v>13.117599999999999</v>
          </cell>
        </row>
        <row r="2232">
          <cell r="C2232">
            <v>2229</v>
          </cell>
          <cell r="D2232">
            <v>13.121799999999999</v>
          </cell>
        </row>
        <row r="2233">
          <cell r="C2233">
            <v>2230</v>
          </cell>
          <cell r="D2233">
            <v>13.125999999999999</v>
          </cell>
        </row>
        <row r="2234">
          <cell r="C2234">
            <v>2231</v>
          </cell>
          <cell r="D2234">
            <v>13.130199999999999</v>
          </cell>
        </row>
        <row r="2235">
          <cell r="C2235">
            <v>2232</v>
          </cell>
          <cell r="D2235">
            <v>13.134399999999999</v>
          </cell>
        </row>
        <row r="2236">
          <cell r="C2236">
            <v>2233</v>
          </cell>
          <cell r="D2236">
            <v>13.138599999999999</v>
          </cell>
        </row>
        <row r="2237">
          <cell r="C2237">
            <v>2234</v>
          </cell>
          <cell r="D2237">
            <v>13.142799999999999</v>
          </cell>
        </row>
        <row r="2238">
          <cell r="C2238">
            <v>2235</v>
          </cell>
          <cell r="D2238">
            <v>13.146999999999998</v>
          </cell>
        </row>
        <row r="2239">
          <cell r="C2239">
            <v>2236</v>
          </cell>
          <cell r="D2239">
            <v>13.151199999999999</v>
          </cell>
        </row>
        <row r="2240">
          <cell r="C2240">
            <v>2237</v>
          </cell>
          <cell r="D2240">
            <v>13.155399999999998</v>
          </cell>
        </row>
        <row r="2241">
          <cell r="C2241">
            <v>2238</v>
          </cell>
          <cell r="D2241">
            <v>13.159599999999999</v>
          </cell>
        </row>
        <row r="2242">
          <cell r="C2242">
            <v>2239</v>
          </cell>
          <cell r="D2242">
            <v>13.163799999999998</v>
          </cell>
        </row>
        <row r="2243">
          <cell r="C2243">
            <v>2240</v>
          </cell>
          <cell r="D2243">
            <v>13.167999999999999</v>
          </cell>
        </row>
        <row r="2244">
          <cell r="C2244">
            <v>2241</v>
          </cell>
          <cell r="D2244">
            <v>13.172199999999998</v>
          </cell>
        </row>
        <row r="2245">
          <cell r="C2245">
            <v>2242</v>
          </cell>
          <cell r="D2245">
            <v>13.176399999999999</v>
          </cell>
        </row>
        <row r="2246">
          <cell r="C2246">
            <v>2243</v>
          </cell>
          <cell r="D2246">
            <v>13.180599999999998</v>
          </cell>
        </row>
        <row r="2247">
          <cell r="C2247">
            <v>2244</v>
          </cell>
          <cell r="D2247">
            <v>13.184799999999999</v>
          </cell>
        </row>
        <row r="2248">
          <cell r="C2248">
            <v>2245</v>
          </cell>
          <cell r="D2248">
            <v>13.189</v>
          </cell>
        </row>
        <row r="2249">
          <cell r="C2249">
            <v>2246</v>
          </cell>
          <cell r="D2249">
            <v>13.193199999999999</v>
          </cell>
        </row>
        <row r="2250">
          <cell r="C2250">
            <v>2247</v>
          </cell>
          <cell r="D2250">
            <v>13.1974</v>
          </cell>
        </row>
        <row r="2251">
          <cell r="C2251">
            <v>2248</v>
          </cell>
          <cell r="D2251">
            <v>13.201599999999999</v>
          </cell>
        </row>
        <row r="2252">
          <cell r="C2252">
            <v>2249</v>
          </cell>
          <cell r="D2252">
            <v>13.2058</v>
          </cell>
        </row>
        <row r="2253">
          <cell r="C2253">
            <v>2250</v>
          </cell>
          <cell r="D2253">
            <v>13.209999999999999</v>
          </cell>
        </row>
        <row r="2254">
          <cell r="C2254">
            <v>2251</v>
          </cell>
          <cell r="D2254">
            <v>13.2142</v>
          </cell>
        </row>
        <row r="2255">
          <cell r="C2255">
            <v>2252</v>
          </cell>
          <cell r="D2255">
            <v>13.218399999999999</v>
          </cell>
        </row>
        <row r="2256">
          <cell r="C2256">
            <v>2253</v>
          </cell>
          <cell r="D2256">
            <v>13.2226</v>
          </cell>
        </row>
        <row r="2257">
          <cell r="C2257">
            <v>2254</v>
          </cell>
          <cell r="D2257">
            <v>13.226799999999999</v>
          </cell>
        </row>
        <row r="2258">
          <cell r="C2258">
            <v>2255</v>
          </cell>
          <cell r="D2258">
            <v>13.231</v>
          </cell>
        </row>
        <row r="2259">
          <cell r="C2259">
            <v>2256</v>
          </cell>
          <cell r="D2259">
            <v>13.235199999999999</v>
          </cell>
        </row>
        <row r="2260">
          <cell r="C2260">
            <v>2257</v>
          </cell>
          <cell r="D2260">
            <v>13.2394</v>
          </cell>
        </row>
        <row r="2261">
          <cell r="C2261">
            <v>2258</v>
          </cell>
          <cell r="D2261">
            <v>13.243599999999999</v>
          </cell>
        </row>
        <row r="2262">
          <cell r="C2262">
            <v>2259</v>
          </cell>
          <cell r="D2262">
            <v>13.2478</v>
          </cell>
        </row>
        <row r="2263">
          <cell r="C2263">
            <v>2260</v>
          </cell>
          <cell r="D2263">
            <v>13.251999999999999</v>
          </cell>
        </row>
        <row r="2264">
          <cell r="C2264">
            <v>2261</v>
          </cell>
          <cell r="D2264">
            <v>13.2562</v>
          </cell>
        </row>
        <row r="2265">
          <cell r="C2265">
            <v>2262</v>
          </cell>
          <cell r="D2265">
            <v>13.260399999999999</v>
          </cell>
        </row>
        <row r="2266">
          <cell r="C2266">
            <v>2263</v>
          </cell>
          <cell r="D2266">
            <v>13.2646</v>
          </cell>
        </row>
        <row r="2267">
          <cell r="C2267">
            <v>2264</v>
          </cell>
          <cell r="D2267">
            <v>13.268799999999999</v>
          </cell>
        </row>
        <row r="2268">
          <cell r="C2268">
            <v>2265</v>
          </cell>
          <cell r="D2268">
            <v>13.273</v>
          </cell>
        </row>
        <row r="2269">
          <cell r="C2269">
            <v>2266</v>
          </cell>
          <cell r="D2269">
            <v>13.277199999999999</v>
          </cell>
        </row>
        <row r="2270">
          <cell r="C2270">
            <v>2267</v>
          </cell>
          <cell r="D2270">
            <v>13.2814</v>
          </cell>
        </row>
        <row r="2271">
          <cell r="C2271">
            <v>2268</v>
          </cell>
          <cell r="D2271">
            <v>13.285599999999999</v>
          </cell>
        </row>
        <row r="2272">
          <cell r="C2272">
            <v>2269</v>
          </cell>
          <cell r="D2272">
            <v>13.2898</v>
          </cell>
        </row>
        <row r="2273">
          <cell r="C2273">
            <v>2270</v>
          </cell>
          <cell r="D2273">
            <v>13.293999999999999</v>
          </cell>
        </row>
        <row r="2274">
          <cell r="C2274">
            <v>2271</v>
          </cell>
          <cell r="D2274">
            <v>13.2982</v>
          </cell>
        </row>
        <row r="2275">
          <cell r="C2275">
            <v>2272</v>
          </cell>
          <cell r="D2275">
            <v>13.302399999999999</v>
          </cell>
        </row>
        <row r="2276">
          <cell r="C2276">
            <v>2273</v>
          </cell>
          <cell r="D2276">
            <v>13.3066</v>
          </cell>
        </row>
        <row r="2277">
          <cell r="C2277">
            <v>2274</v>
          </cell>
          <cell r="D2277">
            <v>13.310799999999999</v>
          </cell>
        </row>
        <row r="2278">
          <cell r="C2278">
            <v>2275</v>
          </cell>
          <cell r="D2278">
            <v>13.315</v>
          </cell>
        </row>
        <row r="2279">
          <cell r="C2279">
            <v>2276</v>
          </cell>
          <cell r="D2279">
            <v>13.319199999999999</v>
          </cell>
        </row>
        <row r="2280">
          <cell r="C2280">
            <v>2277</v>
          </cell>
          <cell r="D2280">
            <v>13.323399999999999</v>
          </cell>
        </row>
        <row r="2281">
          <cell r="C2281">
            <v>2278</v>
          </cell>
          <cell r="D2281">
            <v>13.327599999999999</v>
          </cell>
        </row>
        <row r="2282">
          <cell r="C2282">
            <v>2279</v>
          </cell>
          <cell r="D2282">
            <v>13.331799999999999</v>
          </cell>
        </row>
        <row r="2283">
          <cell r="C2283">
            <v>2280</v>
          </cell>
          <cell r="D2283">
            <v>13.335999999999999</v>
          </cell>
        </row>
        <row r="2284">
          <cell r="C2284">
            <v>2281</v>
          </cell>
          <cell r="D2284">
            <v>13.340199999999999</v>
          </cell>
        </row>
        <row r="2285">
          <cell r="C2285">
            <v>2282</v>
          </cell>
          <cell r="D2285">
            <v>13.344399999999998</v>
          </cell>
        </row>
        <row r="2286">
          <cell r="C2286">
            <v>2283</v>
          </cell>
          <cell r="D2286">
            <v>13.348599999999999</v>
          </cell>
        </row>
        <row r="2287">
          <cell r="C2287">
            <v>2284</v>
          </cell>
          <cell r="D2287">
            <v>13.352799999999998</v>
          </cell>
        </row>
        <row r="2288">
          <cell r="C2288">
            <v>2285</v>
          </cell>
          <cell r="D2288">
            <v>13.356999999999999</v>
          </cell>
        </row>
        <row r="2289">
          <cell r="C2289">
            <v>2286</v>
          </cell>
          <cell r="D2289">
            <v>13.361199999999998</v>
          </cell>
        </row>
        <row r="2290">
          <cell r="C2290">
            <v>2287</v>
          </cell>
          <cell r="D2290">
            <v>13.365399999999999</v>
          </cell>
        </row>
        <row r="2291">
          <cell r="C2291">
            <v>2288</v>
          </cell>
          <cell r="D2291">
            <v>13.369599999999998</v>
          </cell>
        </row>
        <row r="2292">
          <cell r="C2292">
            <v>2289</v>
          </cell>
          <cell r="D2292">
            <v>13.373799999999999</v>
          </cell>
        </row>
        <row r="2293">
          <cell r="C2293">
            <v>2290</v>
          </cell>
          <cell r="D2293">
            <v>13.377999999999998</v>
          </cell>
        </row>
        <row r="2294">
          <cell r="C2294">
            <v>2291</v>
          </cell>
          <cell r="D2294">
            <v>13.382199999999999</v>
          </cell>
        </row>
        <row r="2295">
          <cell r="C2295">
            <v>2292</v>
          </cell>
          <cell r="D2295">
            <v>13.3864</v>
          </cell>
        </row>
        <row r="2296">
          <cell r="C2296">
            <v>2293</v>
          </cell>
          <cell r="D2296">
            <v>13.390599999999999</v>
          </cell>
        </row>
        <row r="2297">
          <cell r="C2297">
            <v>2294</v>
          </cell>
          <cell r="D2297">
            <v>13.3948</v>
          </cell>
        </row>
        <row r="2298">
          <cell r="C2298">
            <v>2295</v>
          </cell>
          <cell r="D2298">
            <v>13.398999999999999</v>
          </cell>
        </row>
        <row r="2299">
          <cell r="C2299">
            <v>2296</v>
          </cell>
          <cell r="D2299">
            <v>13.4032</v>
          </cell>
        </row>
        <row r="2300">
          <cell r="C2300">
            <v>2297</v>
          </cell>
          <cell r="D2300">
            <v>13.407399999999999</v>
          </cell>
        </row>
        <row r="2301">
          <cell r="C2301">
            <v>2298</v>
          </cell>
          <cell r="D2301">
            <v>13.4116</v>
          </cell>
        </row>
        <row r="2302">
          <cell r="C2302">
            <v>2299</v>
          </cell>
          <cell r="D2302">
            <v>13.415799999999999</v>
          </cell>
        </row>
        <row r="2303">
          <cell r="C2303">
            <v>2300</v>
          </cell>
          <cell r="D2303">
            <v>13.42</v>
          </cell>
        </row>
        <row r="2304">
          <cell r="C2304">
            <v>2301</v>
          </cell>
          <cell r="D2304">
            <v>13.424400000000002</v>
          </cell>
        </row>
        <row r="2305">
          <cell r="C2305">
            <v>2302</v>
          </cell>
          <cell r="D2305">
            <v>13.428799999999999</v>
          </cell>
        </row>
        <row r="2306">
          <cell r="C2306">
            <v>2303</v>
          </cell>
          <cell r="D2306">
            <v>13.433199999999999</v>
          </cell>
        </row>
        <row r="2307">
          <cell r="C2307">
            <v>2304</v>
          </cell>
          <cell r="D2307">
            <v>13.4376</v>
          </cell>
        </row>
        <row r="2308">
          <cell r="C2308">
            <v>2305</v>
          </cell>
          <cell r="D2308">
            <v>13.442</v>
          </cell>
        </row>
        <row r="2309">
          <cell r="C2309">
            <v>2306</v>
          </cell>
          <cell r="D2309">
            <v>13.446400000000001</v>
          </cell>
        </row>
        <row r="2310">
          <cell r="C2310">
            <v>2307</v>
          </cell>
          <cell r="D2310">
            <v>13.450800000000001</v>
          </cell>
        </row>
        <row r="2311">
          <cell r="C2311">
            <v>2308</v>
          </cell>
          <cell r="D2311">
            <v>13.455200000000001</v>
          </cell>
        </row>
        <row r="2312">
          <cell r="C2312">
            <v>2309</v>
          </cell>
          <cell r="D2312">
            <v>13.459600000000002</v>
          </cell>
        </row>
        <row r="2313">
          <cell r="C2313">
            <v>2310</v>
          </cell>
          <cell r="D2313">
            <v>13.464000000000002</v>
          </cell>
        </row>
        <row r="2314">
          <cell r="C2314">
            <v>2311</v>
          </cell>
          <cell r="D2314">
            <v>13.468399999999999</v>
          </cell>
        </row>
        <row r="2315">
          <cell r="C2315">
            <v>2312</v>
          </cell>
          <cell r="D2315">
            <v>13.472799999999999</v>
          </cell>
        </row>
        <row r="2316">
          <cell r="C2316">
            <v>2313</v>
          </cell>
          <cell r="D2316">
            <v>13.4772</v>
          </cell>
        </row>
        <row r="2317">
          <cell r="C2317">
            <v>2314</v>
          </cell>
          <cell r="D2317">
            <v>13.4816</v>
          </cell>
        </row>
        <row r="2318">
          <cell r="C2318">
            <v>2315</v>
          </cell>
          <cell r="D2318">
            <v>13.486000000000001</v>
          </cell>
        </row>
        <row r="2319">
          <cell r="C2319">
            <v>2316</v>
          </cell>
          <cell r="D2319">
            <v>13.490400000000001</v>
          </cell>
        </row>
        <row r="2320">
          <cell r="C2320">
            <v>2317</v>
          </cell>
          <cell r="D2320">
            <v>13.494800000000001</v>
          </cell>
        </row>
        <row r="2321">
          <cell r="C2321">
            <v>2318</v>
          </cell>
          <cell r="D2321">
            <v>13.499200000000002</v>
          </cell>
        </row>
        <row r="2322">
          <cell r="C2322">
            <v>2319</v>
          </cell>
          <cell r="D2322">
            <v>13.503599999999999</v>
          </cell>
        </row>
        <row r="2323">
          <cell r="C2323">
            <v>2320</v>
          </cell>
          <cell r="D2323">
            <v>13.507999999999999</v>
          </cell>
        </row>
        <row r="2324">
          <cell r="C2324">
            <v>2321</v>
          </cell>
          <cell r="D2324">
            <v>13.5124</v>
          </cell>
        </row>
        <row r="2325">
          <cell r="C2325">
            <v>2322</v>
          </cell>
          <cell r="D2325">
            <v>13.5168</v>
          </cell>
        </row>
        <row r="2326">
          <cell r="C2326">
            <v>2323</v>
          </cell>
          <cell r="D2326">
            <v>13.5212</v>
          </cell>
        </row>
        <row r="2327">
          <cell r="C2327">
            <v>2324</v>
          </cell>
          <cell r="D2327">
            <v>13.525600000000001</v>
          </cell>
        </row>
        <row r="2328">
          <cell r="C2328">
            <v>2325</v>
          </cell>
          <cell r="D2328">
            <v>13.530000000000001</v>
          </cell>
        </row>
        <row r="2329">
          <cell r="C2329">
            <v>2326</v>
          </cell>
          <cell r="D2329">
            <v>13.534400000000002</v>
          </cell>
        </row>
        <row r="2330">
          <cell r="C2330">
            <v>2327</v>
          </cell>
          <cell r="D2330">
            <v>13.538800000000002</v>
          </cell>
        </row>
        <row r="2331">
          <cell r="C2331">
            <v>2328</v>
          </cell>
          <cell r="D2331">
            <v>13.543199999999999</v>
          </cell>
        </row>
        <row r="2332">
          <cell r="C2332">
            <v>2329</v>
          </cell>
          <cell r="D2332">
            <v>13.547599999999999</v>
          </cell>
        </row>
        <row r="2333">
          <cell r="C2333">
            <v>2330</v>
          </cell>
          <cell r="D2333">
            <v>13.552</v>
          </cell>
        </row>
        <row r="2334">
          <cell r="C2334">
            <v>2331</v>
          </cell>
          <cell r="D2334">
            <v>13.5564</v>
          </cell>
        </row>
        <row r="2335">
          <cell r="C2335">
            <v>2332</v>
          </cell>
          <cell r="D2335">
            <v>13.5608</v>
          </cell>
        </row>
        <row r="2336">
          <cell r="C2336">
            <v>2333</v>
          </cell>
          <cell r="D2336">
            <v>13.565200000000001</v>
          </cell>
        </row>
        <row r="2337">
          <cell r="C2337">
            <v>2334</v>
          </cell>
          <cell r="D2337">
            <v>13.569600000000001</v>
          </cell>
        </row>
        <row r="2338">
          <cell r="C2338">
            <v>2335</v>
          </cell>
          <cell r="D2338">
            <v>13.574000000000002</v>
          </cell>
        </row>
        <row r="2339">
          <cell r="C2339">
            <v>2336</v>
          </cell>
          <cell r="D2339">
            <v>13.578400000000002</v>
          </cell>
        </row>
        <row r="2340">
          <cell r="C2340">
            <v>2337</v>
          </cell>
          <cell r="D2340">
            <v>13.582799999999999</v>
          </cell>
        </row>
        <row r="2341">
          <cell r="C2341">
            <v>2338</v>
          </cell>
          <cell r="D2341">
            <v>13.587199999999999</v>
          </cell>
        </row>
        <row r="2342">
          <cell r="C2342">
            <v>2339</v>
          </cell>
          <cell r="D2342">
            <v>13.5916</v>
          </cell>
        </row>
        <row r="2343">
          <cell r="C2343">
            <v>2340</v>
          </cell>
          <cell r="D2343">
            <v>13.596</v>
          </cell>
        </row>
        <row r="2344">
          <cell r="C2344">
            <v>2341</v>
          </cell>
          <cell r="D2344">
            <v>13.6004</v>
          </cell>
        </row>
        <row r="2345">
          <cell r="C2345">
            <v>2342</v>
          </cell>
          <cell r="D2345">
            <v>13.604800000000001</v>
          </cell>
        </row>
        <row r="2346">
          <cell r="C2346">
            <v>2343</v>
          </cell>
          <cell r="D2346">
            <v>13.609200000000001</v>
          </cell>
        </row>
        <row r="2347">
          <cell r="C2347">
            <v>2344</v>
          </cell>
          <cell r="D2347">
            <v>13.613600000000002</v>
          </cell>
        </row>
        <row r="2348">
          <cell r="C2348">
            <v>2345</v>
          </cell>
          <cell r="D2348">
            <v>13.618000000000002</v>
          </cell>
        </row>
        <row r="2349">
          <cell r="C2349">
            <v>2346</v>
          </cell>
          <cell r="D2349">
            <v>13.622399999999999</v>
          </cell>
        </row>
        <row r="2350">
          <cell r="C2350">
            <v>2347</v>
          </cell>
          <cell r="D2350">
            <v>13.626799999999999</v>
          </cell>
        </row>
        <row r="2351">
          <cell r="C2351">
            <v>2348</v>
          </cell>
          <cell r="D2351">
            <v>13.6312</v>
          </cell>
        </row>
        <row r="2352">
          <cell r="C2352">
            <v>2349</v>
          </cell>
          <cell r="D2352">
            <v>13.6356</v>
          </cell>
        </row>
        <row r="2353">
          <cell r="C2353">
            <v>2350</v>
          </cell>
          <cell r="D2353">
            <v>13.64</v>
          </cell>
        </row>
        <row r="2354">
          <cell r="C2354">
            <v>2351</v>
          </cell>
          <cell r="D2354">
            <v>13.644400000000001</v>
          </cell>
        </row>
        <row r="2355">
          <cell r="C2355">
            <v>2352</v>
          </cell>
          <cell r="D2355">
            <v>13.648800000000001</v>
          </cell>
        </row>
        <row r="2356">
          <cell r="C2356">
            <v>2353</v>
          </cell>
          <cell r="D2356">
            <v>13.653200000000002</v>
          </cell>
        </row>
        <row r="2357">
          <cell r="C2357">
            <v>2354</v>
          </cell>
          <cell r="D2357">
            <v>13.657600000000002</v>
          </cell>
        </row>
        <row r="2358">
          <cell r="C2358">
            <v>2355</v>
          </cell>
          <cell r="D2358">
            <v>13.661999999999999</v>
          </cell>
        </row>
        <row r="2359">
          <cell r="C2359">
            <v>2356</v>
          </cell>
          <cell r="D2359">
            <v>13.666399999999999</v>
          </cell>
        </row>
        <row r="2360">
          <cell r="C2360">
            <v>2357</v>
          </cell>
          <cell r="D2360">
            <v>13.6708</v>
          </cell>
        </row>
        <row r="2361">
          <cell r="C2361">
            <v>2358</v>
          </cell>
          <cell r="D2361">
            <v>13.6752</v>
          </cell>
        </row>
        <row r="2362">
          <cell r="C2362">
            <v>2359</v>
          </cell>
          <cell r="D2362">
            <v>13.679600000000001</v>
          </cell>
        </row>
        <row r="2363">
          <cell r="C2363">
            <v>2360</v>
          </cell>
          <cell r="D2363">
            <v>13.684000000000001</v>
          </cell>
        </row>
        <row r="2364">
          <cell r="C2364">
            <v>2361</v>
          </cell>
          <cell r="D2364">
            <v>13.688400000000001</v>
          </cell>
        </row>
        <row r="2365">
          <cell r="C2365">
            <v>2362</v>
          </cell>
          <cell r="D2365">
            <v>13.692800000000002</v>
          </cell>
        </row>
        <row r="2366">
          <cell r="C2366">
            <v>2363</v>
          </cell>
          <cell r="D2366">
            <v>13.697199999999999</v>
          </cell>
        </row>
        <row r="2367">
          <cell r="C2367">
            <v>2364</v>
          </cell>
          <cell r="D2367">
            <v>13.701599999999999</v>
          </cell>
        </row>
        <row r="2368">
          <cell r="C2368">
            <v>2365</v>
          </cell>
          <cell r="D2368">
            <v>13.706</v>
          </cell>
        </row>
        <row r="2369">
          <cell r="C2369">
            <v>2366</v>
          </cell>
          <cell r="D2369">
            <v>13.7104</v>
          </cell>
        </row>
        <row r="2370">
          <cell r="C2370">
            <v>2367</v>
          </cell>
          <cell r="D2370">
            <v>13.7148</v>
          </cell>
        </row>
        <row r="2371">
          <cell r="C2371">
            <v>2368</v>
          </cell>
          <cell r="D2371">
            <v>13.719200000000001</v>
          </cell>
        </row>
        <row r="2372">
          <cell r="C2372">
            <v>2369</v>
          </cell>
          <cell r="D2372">
            <v>13.723600000000001</v>
          </cell>
        </row>
        <row r="2373">
          <cell r="C2373">
            <v>2370</v>
          </cell>
          <cell r="D2373">
            <v>13.728000000000002</v>
          </cell>
        </row>
        <row r="2374">
          <cell r="C2374">
            <v>2371</v>
          </cell>
          <cell r="D2374">
            <v>13.732400000000002</v>
          </cell>
        </row>
        <row r="2375">
          <cell r="C2375">
            <v>2372</v>
          </cell>
          <cell r="D2375">
            <v>13.736799999999999</v>
          </cell>
        </row>
        <row r="2376">
          <cell r="C2376">
            <v>2373</v>
          </cell>
          <cell r="D2376">
            <v>13.741199999999999</v>
          </cell>
        </row>
        <row r="2377">
          <cell r="C2377">
            <v>2374</v>
          </cell>
          <cell r="D2377">
            <v>13.7456</v>
          </cell>
        </row>
        <row r="2378">
          <cell r="C2378">
            <v>2375</v>
          </cell>
          <cell r="D2378">
            <v>13.75</v>
          </cell>
        </row>
        <row r="2379">
          <cell r="C2379">
            <v>2376</v>
          </cell>
          <cell r="D2379">
            <v>13.7544</v>
          </cell>
        </row>
        <row r="2380">
          <cell r="C2380">
            <v>2377</v>
          </cell>
          <cell r="D2380">
            <v>13.758800000000001</v>
          </cell>
        </row>
        <row r="2381">
          <cell r="C2381">
            <v>2378</v>
          </cell>
          <cell r="D2381">
            <v>13.763200000000001</v>
          </cell>
        </row>
        <row r="2382">
          <cell r="C2382">
            <v>2379</v>
          </cell>
          <cell r="D2382">
            <v>13.767600000000002</v>
          </cell>
        </row>
        <row r="2383">
          <cell r="C2383">
            <v>2380</v>
          </cell>
          <cell r="D2383">
            <v>13.772000000000002</v>
          </cell>
        </row>
        <row r="2384">
          <cell r="C2384">
            <v>2381</v>
          </cell>
          <cell r="D2384">
            <v>13.776399999999999</v>
          </cell>
        </row>
        <row r="2385">
          <cell r="C2385">
            <v>2382</v>
          </cell>
          <cell r="D2385">
            <v>13.780799999999999</v>
          </cell>
        </row>
        <row r="2386">
          <cell r="C2386">
            <v>2383</v>
          </cell>
          <cell r="D2386">
            <v>13.7852</v>
          </cell>
        </row>
        <row r="2387">
          <cell r="C2387">
            <v>2384</v>
          </cell>
          <cell r="D2387">
            <v>13.7896</v>
          </cell>
        </row>
        <row r="2388">
          <cell r="C2388">
            <v>2385</v>
          </cell>
          <cell r="D2388">
            <v>13.794</v>
          </cell>
        </row>
        <row r="2389">
          <cell r="C2389">
            <v>2386</v>
          </cell>
          <cell r="D2389">
            <v>13.798400000000001</v>
          </cell>
        </row>
        <row r="2390">
          <cell r="C2390">
            <v>2387</v>
          </cell>
          <cell r="D2390">
            <v>13.802800000000001</v>
          </cell>
        </row>
        <row r="2391">
          <cell r="C2391">
            <v>2388</v>
          </cell>
          <cell r="D2391">
            <v>13.807200000000002</v>
          </cell>
        </row>
        <row r="2392">
          <cell r="C2392">
            <v>2389</v>
          </cell>
          <cell r="D2392">
            <v>13.811600000000002</v>
          </cell>
        </row>
        <row r="2393">
          <cell r="C2393">
            <v>2390</v>
          </cell>
          <cell r="D2393">
            <v>13.815999999999999</v>
          </cell>
        </row>
        <row r="2394">
          <cell r="C2394">
            <v>2391</v>
          </cell>
          <cell r="D2394">
            <v>13.820399999999999</v>
          </cell>
        </row>
        <row r="2395">
          <cell r="C2395">
            <v>2392</v>
          </cell>
          <cell r="D2395">
            <v>13.8248</v>
          </cell>
        </row>
        <row r="2396">
          <cell r="C2396">
            <v>2393</v>
          </cell>
          <cell r="D2396">
            <v>13.8292</v>
          </cell>
        </row>
        <row r="2397">
          <cell r="C2397">
            <v>2394</v>
          </cell>
          <cell r="D2397">
            <v>13.833600000000001</v>
          </cell>
        </row>
        <row r="2398">
          <cell r="C2398">
            <v>2395</v>
          </cell>
          <cell r="D2398">
            <v>13.838000000000001</v>
          </cell>
        </row>
        <row r="2399">
          <cell r="C2399">
            <v>2396</v>
          </cell>
          <cell r="D2399">
            <v>13.842400000000001</v>
          </cell>
        </row>
        <row r="2400">
          <cell r="C2400">
            <v>2397</v>
          </cell>
          <cell r="D2400">
            <v>13.846800000000002</v>
          </cell>
        </row>
        <row r="2401">
          <cell r="C2401">
            <v>2398</v>
          </cell>
          <cell r="D2401">
            <v>13.851200000000002</v>
          </cell>
        </row>
        <row r="2402">
          <cell r="C2402">
            <v>2399</v>
          </cell>
          <cell r="D2402">
            <v>13.855599999999999</v>
          </cell>
        </row>
        <row r="2403">
          <cell r="C2403">
            <v>2400</v>
          </cell>
          <cell r="D2403">
            <v>13.86</v>
          </cell>
        </row>
        <row r="2404">
          <cell r="C2404">
            <v>2401</v>
          </cell>
          <cell r="D2404">
            <v>13.8643</v>
          </cell>
        </row>
        <row r="2405">
          <cell r="C2405">
            <v>2402</v>
          </cell>
          <cell r="D2405">
            <v>13.868600000000001</v>
          </cell>
        </row>
        <row r="2406">
          <cell r="C2406">
            <v>2403</v>
          </cell>
          <cell r="D2406">
            <v>13.872900000000001</v>
          </cell>
        </row>
        <row r="2407">
          <cell r="C2407">
            <v>2404</v>
          </cell>
          <cell r="D2407">
            <v>13.877199999999998</v>
          </cell>
        </row>
        <row r="2408">
          <cell r="C2408">
            <v>2405</v>
          </cell>
          <cell r="D2408">
            <v>13.881499999999999</v>
          </cell>
        </row>
        <row r="2409">
          <cell r="C2409">
            <v>2406</v>
          </cell>
          <cell r="D2409">
            <v>13.8858</v>
          </cell>
        </row>
        <row r="2410">
          <cell r="C2410">
            <v>2407</v>
          </cell>
          <cell r="D2410">
            <v>13.8901</v>
          </cell>
        </row>
        <row r="2411">
          <cell r="C2411">
            <v>2408</v>
          </cell>
          <cell r="D2411">
            <v>13.894400000000001</v>
          </cell>
        </row>
        <row r="2412">
          <cell r="C2412">
            <v>2409</v>
          </cell>
          <cell r="D2412">
            <v>13.898700000000002</v>
          </cell>
        </row>
        <row r="2413">
          <cell r="C2413">
            <v>2410</v>
          </cell>
          <cell r="D2413">
            <v>13.902999999999999</v>
          </cell>
        </row>
        <row r="2414">
          <cell r="C2414">
            <v>2411</v>
          </cell>
          <cell r="D2414">
            <v>13.907299999999999</v>
          </cell>
        </row>
        <row r="2415">
          <cell r="C2415">
            <v>2412</v>
          </cell>
          <cell r="D2415">
            <v>13.9116</v>
          </cell>
        </row>
        <row r="2416">
          <cell r="C2416">
            <v>2413</v>
          </cell>
          <cell r="D2416">
            <v>13.915900000000001</v>
          </cell>
        </row>
        <row r="2417">
          <cell r="C2417">
            <v>2414</v>
          </cell>
          <cell r="D2417">
            <v>13.920200000000001</v>
          </cell>
        </row>
        <row r="2418">
          <cell r="C2418">
            <v>2415</v>
          </cell>
          <cell r="D2418">
            <v>13.924499999999998</v>
          </cell>
        </row>
        <row r="2419">
          <cell r="C2419">
            <v>2416</v>
          </cell>
          <cell r="D2419">
            <v>13.928799999999999</v>
          </cell>
        </row>
        <row r="2420">
          <cell r="C2420">
            <v>2417</v>
          </cell>
          <cell r="D2420">
            <v>13.9331</v>
          </cell>
        </row>
        <row r="2421">
          <cell r="C2421">
            <v>2418</v>
          </cell>
          <cell r="D2421">
            <v>13.9374</v>
          </cell>
        </row>
        <row r="2422">
          <cell r="C2422">
            <v>2419</v>
          </cell>
          <cell r="D2422">
            <v>13.941700000000001</v>
          </cell>
        </row>
        <row r="2423">
          <cell r="C2423">
            <v>2420</v>
          </cell>
          <cell r="D2423">
            <v>13.946000000000002</v>
          </cell>
        </row>
        <row r="2424">
          <cell r="C2424">
            <v>2421</v>
          </cell>
          <cell r="D2424">
            <v>13.950299999999999</v>
          </cell>
        </row>
        <row r="2425">
          <cell r="C2425">
            <v>2422</v>
          </cell>
          <cell r="D2425">
            <v>13.954599999999999</v>
          </cell>
        </row>
        <row r="2426">
          <cell r="C2426">
            <v>2423</v>
          </cell>
          <cell r="D2426">
            <v>13.9589</v>
          </cell>
        </row>
        <row r="2427">
          <cell r="C2427">
            <v>2424</v>
          </cell>
          <cell r="D2427">
            <v>13.963200000000001</v>
          </cell>
        </row>
        <row r="2428">
          <cell r="C2428">
            <v>2425</v>
          </cell>
          <cell r="D2428">
            <v>13.967500000000001</v>
          </cell>
        </row>
        <row r="2429">
          <cell r="C2429">
            <v>2426</v>
          </cell>
          <cell r="D2429">
            <v>13.971800000000002</v>
          </cell>
        </row>
        <row r="2430">
          <cell r="C2430">
            <v>2427</v>
          </cell>
          <cell r="D2430">
            <v>13.976099999999999</v>
          </cell>
        </row>
        <row r="2431">
          <cell r="C2431">
            <v>2428</v>
          </cell>
          <cell r="D2431">
            <v>13.980399999999999</v>
          </cell>
        </row>
        <row r="2432">
          <cell r="C2432">
            <v>2429</v>
          </cell>
          <cell r="D2432">
            <v>13.9847</v>
          </cell>
        </row>
        <row r="2433">
          <cell r="C2433">
            <v>2430</v>
          </cell>
          <cell r="D2433">
            <v>13.989000000000001</v>
          </cell>
        </row>
        <row r="2434">
          <cell r="C2434">
            <v>2431</v>
          </cell>
          <cell r="D2434">
            <v>13.993300000000001</v>
          </cell>
        </row>
        <row r="2435">
          <cell r="C2435">
            <v>2432</v>
          </cell>
          <cell r="D2435">
            <v>13.997599999999998</v>
          </cell>
        </row>
        <row r="2436">
          <cell r="C2436">
            <v>2433</v>
          </cell>
          <cell r="D2436">
            <v>14.001899999999999</v>
          </cell>
        </row>
        <row r="2437">
          <cell r="C2437">
            <v>2434</v>
          </cell>
          <cell r="D2437">
            <v>14.0062</v>
          </cell>
        </row>
        <row r="2438">
          <cell r="C2438">
            <v>2435</v>
          </cell>
          <cell r="D2438">
            <v>14.0105</v>
          </cell>
        </row>
        <row r="2439">
          <cell r="C2439">
            <v>2436</v>
          </cell>
          <cell r="D2439">
            <v>14.014800000000001</v>
          </cell>
        </row>
        <row r="2440">
          <cell r="C2440">
            <v>2437</v>
          </cell>
          <cell r="D2440">
            <v>14.019100000000002</v>
          </cell>
        </row>
        <row r="2441">
          <cell r="C2441">
            <v>2438</v>
          </cell>
          <cell r="D2441">
            <v>14.023399999999999</v>
          </cell>
        </row>
        <row r="2442">
          <cell r="C2442">
            <v>2439</v>
          </cell>
          <cell r="D2442">
            <v>14.027699999999999</v>
          </cell>
        </row>
        <row r="2443">
          <cell r="C2443">
            <v>2440</v>
          </cell>
          <cell r="D2443">
            <v>14.032</v>
          </cell>
        </row>
        <row r="2444">
          <cell r="C2444">
            <v>2441</v>
          </cell>
          <cell r="D2444">
            <v>14.036300000000001</v>
          </cell>
        </row>
        <row r="2445">
          <cell r="C2445">
            <v>2442</v>
          </cell>
          <cell r="D2445">
            <v>14.040600000000001</v>
          </cell>
        </row>
        <row r="2446">
          <cell r="C2446">
            <v>2443</v>
          </cell>
          <cell r="D2446">
            <v>14.044899999999998</v>
          </cell>
        </row>
        <row r="2447">
          <cell r="C2447">
            <v>2444</v>
          </cell>
          <cell r="D2447">
            <v>14.049199999999999</v>
          </cell>
        </row>
        <row r="2448">
          <cell r="C2448">
            <v>2445</v>
          </cell>
          <cell r="D2448">
            <v>14.0535</v>
          </cell>
        </row>
        <row r="2449">
          <cell r="C2449">
            <v>2446</v>
          </cell>
          <cell r="D2449">
            <v>14.0578</v>
          </cell>
        </row>
        <row r="2450">
          <cell r="C2450">
            <v>2447</v>
          </cell>
          <cell r="D2450">
            <v>14.062100000000001</v>
          </cell>
        </row>
        <row r="2451">
          <cell r="C2451">
            <v>2448</v>
          </cell>
          <cell r="D2451">
            <v>14.066400000000002</v>
          </cell>
        </row>
        <row r="2452">
          <cell r="C2452">
            <v>2449</v>
          </cell>
          <cell r="D2452">
            <v>14.070699999999999</v>
          </cell>
        </row>
        <row r="2453">
          <cell r="C2453">
            <v>2450</v>
          </cell>
          <cell r="D2453">
            <v>14.074999999999999</v>
          </cell>
        </row>
        <row r="2454">
          <cell r="C2454">
            <v>2451</v>
          </cell>
          <cell r="D2454">
            <v>14.0793</v>
          </cell>
        </row>
        <row r="2455">
          <cell r="C2455">
            <v>2452</v>
          </cell>
          <cell r="D2455">
            <v>14.083600000000001</v>
          </cell>
        </row>
        <row r="2456">
          <cell r="C2456">
            <v>2453</v>
          </cell>
          <cell r="D2456">
            <v>14.087900000000001</v>
          </cell>
        </row>
        <row r="2457">
          <cell r="C2457">
            <v>2454</v>
          </cell>
          <cell r="D2457">
            <v>14.092199999999998</v>
          </cell>
        </row>
        <row r="2458">
          <cell r="C2458">
            <v>2455</v>
          </cell>
          <cell r="D2458">
            <v>14.096499999999999</v>
          </cell>
        </row>
        <row r="2459">
          <cell r="C2459">
            <v>2456</v>
          </cell>
          <cell r="D2459">
            <v>14.1008</v>
          </cell>
        </row>
        <row r="2460">
          <cell r="C2460">
            <v>2457</v>
          </cell>
          <cell r="D2460">
            <v>14.1051</v>
          </cell>
        </row>
        <row r="2461">
          <cell r="C2461">
            <v>2458</v>
          </cell>
          <cell r="D2461">
            <v>14.109400000000001</v>
          </cell>
        </row>
        <row r="2462">
          <cell r="C2462">
            <v>2459</v>
          </cell>
          <cell r="D2462">
            <v>14.113700000000001</v>
          </cell>
        </row>
        <row r="2463">
          <cell r="C2463">
            <v>2460</v>
          </cell>
          <cell r="D2463">
            <v>14.117999999999999</v>
          </cell>
        </row>
        <row r="2464">
          <cell r="C2464">
            <v>2461</v>
          </cell>
          <cell r="D2464">
            <v>14.122299999999999</v>
          </cell>
        </row>
        <row r="2465">
          <cell r="C2465">
            <v>2462</v>
          </cell>
          <cell r="D2465">
            <v>14.1266</v>
          </cell>
        </row>
        <row r="2466">
          <cell r="C2466">
            <v>2463</v>
          </cell>
          <cell r="D2466">
            <v>14.1309</v>
          </cell>
        </row>
        <row r="2467">
          <cell r="C2467">
            <v>2464</v>
          </cell>
          <cell r="D2467">
            <v>14.135200000000001</v>
          </cell>
        </row>
        <row r="2468">
          <cell r="C2468">
            <v>2465</v>
          </cell>
          <cell r="D2468">
            <v>14.139500000000002</v>
          </cell>
        </row>
        <row r="2469">
          <cell r="C2469">
            <v>2466</v>
          </cell>
          <cell r="D2469">
            <v>14.143799999999999</v>
          </cell>
        </row>
        <row r="2470">
          <cell r="C2470">
            <v>2467</v>
          </cell>
          <cell r="D2470">
            <v>14.148099999999999</v>
          </cell>
        </row>
        <row r="2471">
          <cell r="C2471">
            <v>2468</v>
          </cell>
          <cell r="D2471">
            <v>14.1524</v>
          </cell>
        </row>
        <row r="2472">
          <cell r="C2472">
            <v>2469</v>
          </cell>
          <cell r="D2472">
            <v>14.156700000000001</v>
          </cell>
        </row>
        <row r="2473">
          <cell r="C2473">
            <v>2470</v>
          </cell>
          <cell r="D2473">
            <v>14.161000000000001</v>
          </cell>
        </row>
        <row r="2474">
          <cell r="C2474">
            <v>2471</v>
          </cell>
          <cell r="D2474">
            <v>14.165299999999998</v>
          </cell>
        </row>
        <row r="2475">
          <cell r="C2475">
            <v>2472</v>
          </cell>
          <cell r="D2475">
            <v>14.169599999999999</v>
          </cell>
        </row>
        <row r="2476">
          <cell r="C2476">
            <v>2473</v>
          </cell>
          <cell r="D2476">
            <v>14.1739</v>
          </cell>
        </row>
        <row r="2477">
          <cell r="C2477">
            <v>2474</v>
          </cell>
          <cell r="D2477">
            <v>14.1782</v>
          </cell>
        </row>
        <row r="2478">
          <cell r="C2478">
            <v>2475</v>
          </cell>
          <cell r="D2478">
            <v>14.182500000000001</v>
          </cell>
        </row>
        <row r="2479">
          <cell r="C2479">
            <v>2476</v>
          </cell>
          <cell r="D2479">
            <v>14.186800000000002</v>
          </cell>
        </row>
        <row r="2480">
          <cell r="C2480">
            <v>2477</v>
          </cell>
          <cell r="D2480">
            <v>14.191099999999999</v>
          </cell>
        </row>
        <row r="2481">
          <cell r="C2481">
            <v>2478</v>
          </cell>
          <cell r="D2481">
            <v>14.195399999999999</v>
          </cell>
        </row>
        <row r="2482">
          <cell r="C2482">
            <v>2479</v>
          </cell>
          <cell r="D2482">
            <v>14.1997</v>
          </cell>
        </row>
        <row r="2483">
          <cell r="C2483">
            <v>2480</v>
          </cell>
          <cell r="D2483">
            <v>14.204000000000001</v>
          </cell>
        </row>
        <row r="2484">
          <cell r="C2484">
            <v>2481</v>
          </cell>
          <cell r="D2484">
            <v>14.208300000000001</v>
          </cell>
        </row>
        <row r="2485">
          <cell r="C2485">
            <v>2482</v>
          </cell>
          <cell r="D2485">
            <v>14.212599999999998</v>
          </cell>
        </row>
        <row r="2486">
          <cell r="C2486">
            <v>2483</v>
          </cell>
          <cell r="D2486">
            <v>14.216899999999999</v>
          </cell>
        </row>
        <row r="2487">
          <cell r="C2487">
            <v>2484</v>
          </cell>
          <cell r="D2487">
            <v>14.2212</v>
          </cell>
        </row>
        <row r="2488">
          <cell r="C2488">
            <v>2485</v>
          </cell>
          <cell r="D2488">
            <v>14.2255</v>
          </cell>
        </row>
        <row r="2489">
          <cell r="C2489">
            <v>2486</v>
          </cell>
          <cell r="D2489">
            <v>14.229800000000001</v>
          </cell>
        </row>
        <row r="2490">
          <cell r="C2490">
            <v>2487</v>
          </cell>
          <cell r="D2490">
            <v>14.234100000000002</v>
          </cell>
        </row>
        <row r="2491">
          <cell r="C2491">
            <v>2488</v>
          </cell>
          <cell r="D2491">
            <v>14.238399999999999</v>
          </cell>
        </row>
        <row r="2492">
          <cell r="C2492">
            <v>2489</v>
          </cell>
          <cell r="D2492">
            <v>14.242699999999999</v>
          </cell>
        </row>
        <row r="2493">
          <cell r="C2493">
            <v>2490</v>
          </cell>
          <cell r="D2493">
            <v>14.247</v>
          </cell>
        </row>
        <row r="2494">
          <cell r="C2494">
            <v>2491</v>
          </cell>
          <cell r="D2494">
            <v>14.251300000000001</v>
          </cell>
        </row>
        <row r="2495">
          <cell r="C2495">
            <v>2492</v>
          </cell>
          <cell r="D2495">
            <v>14.255600000000001</v>
          </cell>
        </row>
        <row r="2496">
          <cell r="C2496">
            <v>2493</v>
          </cell>
          <cell r="D2496">
            <v>14.259900000000002</v>
          </cell>
        </row>
        <row r="2497">
          <cell r="C2497">
            <v>2494</v>
          </cell>
          <cell r="D2497">
            <v>14.264199999999999</v>
          </cell>
        </row>
        <row r="2498">
          <cell r="C2498">
            <v>2495</v>
          </cell>
          <cell r="D2498">
            <v>14.2685</v>
          </cell>
        </row>
        <row r="2499">
          <cell r="C2499">
            <v>2496</v>
          </cell>
          <cell r="D2499">
            <v>14.2728</v>
          </cell>
        </row>
        <row r="2500">
          <cell r="C2500">
            <v>2497</v>
          </cell>
          <cell r="D2500">
            <v>14.277100000000001</v>
          </cell>
        </row>
        <row r="2501">
          <cell r="C2501">
            <v>2498</v>
          </cell>
          <cell r="D2501">
            <v>14.281400000000001</v>
          </cell>
        </row>
        <row r="2502">
          <cell r="C2502">
            <v>2499</v>
          </cell>
          <cell r="D2502">
            <v>14.285699999999999</v>
          </cell>
        </row>
        <row r="2503">
          <cell r="C2503">
            <v>2500</v>
          </cell>
          <cell r="D2503">
            <v>14.29</v>
          </cell>
        </row>
        <row r="2504">
          <cell r="C2504">
            <v>2501</v>
          </cell>
          <cell r="D2504">
            <v>14.2942</v>
          </cell>
        </row>
        <row r="2505">
          <cell r="C2505">
            <v>2502</v>
          </cell>
          <cell r="D2505">
            <v>14.298400000000001</v>
          </cell>
        </row>
        <row r="2506">
          <cell r="C2506">
            <v>2503</v>
          </cell>
          <cell r="D2506">
            <v>14.302599999999998</v>
          </cell>
        </row>
        <row r="2507">
          <cell r="C2507">
            <v>2504</v>
          </cell>
          <cell r="D2507">
            <v>14.306799999999999</v>
          </cell>
        </row>
        <row r="2508">
          <cell r="C2508">
            <v>2505</v>
          </cell>
          <cell r="D2508">
            <v>14.311</v>
          </cell>
        </row>
        <row r="2509">
          <cell r="C2509">
            <v>2506</v>
          </cell>
          <cell r="D2509">
            <v>14.315200000000001</v>
          </cell>
        </row>
        <row r="2510">
          <cell r="C2510">
            <v>2507</v>
          </cell>
          <cell r="D2510">
            <v>14.319399999999998</v>
          </cell>
        </row>
        <row r="2511">
          <cell r="C2511">
            <v>2508</v>
          </cell>
          <cell r="D2511">
            <v>14.323599999999999</v>
          </cell>
        </row>
        <row r="2512">
          <cell r="C2512">
            <v>2509</v>
          </cell>
          <cell r="D2512">
            <v>14.3278</v>
          </cell>
        </row>
        <row r="2513">
          <cell r="C2513">
            <v>2510</v>
          </cell>
          <cell r="D2513">
            <v>14.332000000000001</v>
          </cell>
        </row>
        <row r="2514">
          <cell r="C2514">
            <v>2511</v>
          </cell>
          <cell r="D2514">
            <v>14.336199999999998</v>
          </cell>
        </row>
        <row r="2515">
          <cell r="C2515">
            <v>2512</v>
          </cell>
          <cell r="D2515">
            <v>14.340399999999999</v>
          </cell>
        </row>
        <row r="2516">
          <cell r="C2516">
            <v>2513</v>
          </cell>
          <cell r="D2516">
            <v>14.3446</v>
          </cell>
        </row>
        <row r="2517">
          <cell r="C2517">
            <v>2514</v>
          </cell>
          <cell r="D2517">
            <v>14.348800000000001</v>
          </cell>
        </row>
        <row r="2518">
          <cell r="C2518">
            <v>2515</v>
          </cell>
          <cell r="D2518">
            <v>14.352999999999998</v>
          </cell>
        </row>
        <row r="2519">
          <cell r="C2519">
            <v>2516</v>
          </cell>
          <cell r="D2519">
            <v>14.357199999999999</v>
          </cell>
        </row>
        <row r="2520">
          <cell r="C2520">
            <v>2517</v>
          </cell>
          <cell r="D2520">
            <v>14.3614</v>
          </cell>
        </row>
        <row r="2521">
          <cell r="C2521">
            <v>2518</v>
          </cell>
          <cell r="D2521">
            <v>14.365600000000001</v>
          </cell>
        </row>
        <row r="2522">
          <cell r="C2522">
            <v>2519</v>
          </cell>
          <cell r="D2522">
            <v>14.369799999999998</v>
          </cell>
        </row>
        <row r="2523">
          <cell r="C2523">
            <v>2520</v>
          </cell>
          <cell r="D2523">
            <v>14.373999999999999</v>
          </cell>
        </row>
        <row r="2524">
          <cell r="C2524">
            <v>2521</v>
          </cell>
          <cell r="D2524">
            <v>14.3782</v>
          </cell>
        </row>
        <row r="2525">
          <cell r="C2525">
            <v>2522</v>
          </cell>
          <cell r="D2525">
            <v>14.382400000000001</v>
          </cell>
        </row>
        <row r="2526">
          <cell r="C2526">
            <v>2523</v>
          </cell>
          <cell r="D2526">
            <v>14.386599999999998</v>
          </cell>
        </row>
        <row r="2527">
          <cell r="C2527">
            <v>2524</v>
          </cell>
          <cell r="D2527">
            <v>14.390799999999999</v>
          </cell>
        </row>
        <row r="2528">
          <cell r="C2528">
            <v>2525</v>
          </cell>
          <cell r="D2528">
            <v>14.395</v>
          </cell>
        </row>
        <row r="2529">
          <cell r="C2529">
            <v>2526</v>
          </cell>
          <cell r="D2529">
            <v>14.3992</v>
          </cell>
        </row>
        <row r="2530">
          <cell r="C2530">
            <v>2527</v>
          </cell>
          <cell r="D2530">
            <v>14.403399999999998</v>
          </cell>
        </row>
        <row r="2531">
          <cell r="C2531">
            <v>2528</v>
          </cell>
          <cell r="D2531">
            <v>14.407599999999999</v>
          </cell>
        </row>
        <row r="2532">
          <cell r="C2532">
            <v>2529</v>
          </cell>
          <cell r="D2532">
            <v>14.411799999999999</v>
          </cell>
        </row>
        <row r="2533">
          <cell r="C2533">
            <v>2530</v>
          </cell>
          <cell r="D2533">
            <v>14.416</v>
          </cell>
        </row>
        <row r="2534">
          <cell r="C2534">
            <v>2531</v>
          </cell>
          <cell r="D2534">
            <v>14.420199999999998</v>
          </cell>
        </row>
        <row r="2535">
          <cell r="C2535">
            <v>2532</v>
          </cell>
          <cell r="D2535">
            <v>14.424399999999999</v>
          </cell>
        </row>
        <row r="2536">
          <cell r="C2536">
            <v>2533</v>
          </cell>
          <cell r="D2536">
            <v>14.428599999999999</v>
          </cell>
        </row>
        <row r="2537">
          <cell r="C2537">
            <v>2534</v>
          </cell>
          <cell r="D2537">
            <v>14.4328</v>
          </cell>
        </row>
        <row r="2538">
          <cell r="C2538">
            <v>2535</v>
          </cell>
          <cell r="D2538">
            <v>14.436999999999998</v>
          </cell>
        </row>
        <row r="2539">
          <cell r="C2539">
            <v>2536</v>
          </cell>
          <cell r="D2539">
            <v>14.441199999999998</v>
          </cell>
        </row>
        <row r="2540">
          <cell r="C2540">
            <v>2537</v>
          </cell>
          <cell r="D2540">
            <v>14.445399999999999</v>
          </cell>
        </row>
        <row r="2541">
          <cell r="C2541">
            <v>2538</v>
          </cell>
          <cell r="D2541">
            <v>14.4496</v>
          </cell>
        </row>
        <row r="2542">
          <cell r="C2542">
            <v>2539</v>
          </cell>
          <cell r="D2542">
            <v>14.453800000000001</v>
          </cell>
        </row>
        <row r="2543">
          <cell r="C2543">
            <v>2540</v>
          </cell>
          <cell r="D2543">
            <v>14.457999999999998</v>
          </cell>
        </row>
        <row r="2544">
          <cell r="C2544">
            <v>2541</v>
          </cell>
          <cell r="D2544">
            <v>14.462199999999999</v>
          </cell>
        </row>
        <row r="2545">
          <cell r="C2545">
            <v>2542</v>
          </cell>
          <cell r="D2545">
            <v>14.4664</v>
          </cell>
        </row>
        <row r="2546">
          <cell r="C2546">
            <v>2543</v>
          </cell>
          <cell r="D2546">
            <v>14.470600000000001</v>
          </cell>
        </row>
        <row r="2547">
          <cell r="C2547">
            <v>2544</v>
          </cell>
          <cell r="D2547">
            <v>14.474799999999998</v>
          </cell>
        </row>
        <row r="2548">
          <cell r="C2548">
            <v>2545</v>
          </cell>
          <cell r="D2548">
            <v>14.478999999999999</v>
          </cell>
        </row>
        <row r="2549">
          <cell r="C2549">
            <v>2546</v>
          </cell>
          <cell r="D2549">
            <v>14.4832</v>
          </cell>
        </row>
        <row r="2550">
          <cell r="C2550">
            <v>2547</v>
          </cell>
          <cell r="D2550">
            <v>14.487400000000001</v>
          </cell>
        </row>
        <row r="2551">
          <cell r="C2551">
            <v>2548</v>
          </cell>
          <cell r="D2551">
            <v>14.491599999999998</v>
          </cell>
        </row>
        <row r="2552">
          <cell r="C2552">
            <v>2549</v>
          </cell>
          <cell r="D2552">
            <v>14.495799999999999</v>
          </cell>
        </row>
        <row r="2553">
          <cell r="C2553">
            <v>2550</v>
          </cell>
          <cell r="D2553">
            <v>14.5</v>
          </cell>
        </row>
        <row r="2554">
          <cell r="C2554">
            <v>2551</v>
          </cell>
          <cell r="D2554">
            <v>14.504200000000001</v>
          </cell>
        </row>
        <row r="2555">
          <cell r="C2555">
            <v>2552</v>
          </cell>
          <cell r="D2555">
            <v>14.508399999999998</v>
          </cell>
        </row>
        <row r="2556">
          <cell r="C2556">
            <v>2553</v>
          </cell>
          <cell r="D2556">
            <v>14.512599999999999</v>
          </cell>
        </row>
        <row r="2557">
          <cell r="C2557">
            <v>2554</v>
          </cell>
          <cell r="D2557">
            <v>14.5168</v>
          </cell>
        </row>
        <row r="2558">
          <cell r="C2558">
            <v>2555</v>
          </cell>
          <cell r="D2558">
            <v>14.521000000000001</v>
          </cell>
        </row>
        <row r="2559">
          <cell r="C2559">
            <v>2556</v>
          </cell>
          <cell r="D2559">
            <v>14.525199999999998</v>
          </cell>
        </row>
        <row r="2560">
          <cell r="C2560">
            <v>2557</v>
          </cell>
          <cell r="D2560">
            <v>14.529399999999999</v>
          </cell>
        </row>
        <row r="2561">
          <cell r="C2561">
            <v>2558</v>
          </cell>
          <cell r="D2561">
            <v>14.5336</v>
          </cell>
        </row>
        <row r="2562">
          <cell r="C2562">
            <v>2559</v>
          </cell>
          <cell r="D2562">
            <v>14.537800000000001</v>
          </cell>
        </row>
        <row r="2563">
          <cell r="C2563">
            <v>2560</v>
          </cell>
          <cell r="D2563">
            <v>14.541999999999998</v>
          </cell>
        </row>
        <row r="2564">
          <cell r="C2564">
            <v>2561</v>
          </cell>
          <cell r="D2564">
            <v>14.546199999999999</v>
          </cell>
        </row>
        <row r="2565">
          <cell r="C2565">
            <v>2562</v>
          </cell>
          <cell r="D2565">
            <v>14.5504</v>
          </cell>
        </row>
        <row r="2566">
          <cell r="C2566">
            <v>2563</v>
          </cell>
          <cell r="D2566">
            <v>14.554600000000001</v>
          </cell>
        </row>
        <row r="2567">
          <cell r="C2567">
            <v>2564</v>
          </cell>
          <cell r="D2567">
            <v>14.558799999999998</v>
          </cell>
        </row>
        <row r="2568">
          <cell r="C2568">
            <v>2565</v>
          </cell>
          <cell r="D2568">
            <v>14.562999999999999</v>
          </cell>
        </row>
        <row r="2569">
          <cell r="C2569">
            <v>2566</v>
          </cell>
          <cell r="D2569">
            <v>14.5672</v>
          </cell>
        </row>
        <row r="2570">
          <cell r="C2570">
            <v>2567</v>
          </cell>
          <cell r="D2570">
            <v>14.571400000000001</v>
          </cell>
        </row>
        <row r="2571">
          <cell r="C2571">
            <v>2568</v>
          </cell>
          <cell r="D2571">
            <v>14.575599999999998</v>
          </cell>
        </row>
        <row r="2572">
          <cell r="C2572">
            <v>2569</v>
          </cell>
          <cell r="D2572">
            <v>14.579799999999999</v>
          </cell>
        </row>
        <row r="2573">
          <cell r="C2573">
            <v>2570</v>
          </cell>
          <cell r="D2573">
            <v>14.584</v>
          </cell>
        </row>
        <row r="2574">
          <cell r="C2574">
            <v>2571</v>
          </cell>
          <cell r="D2574">
            <v>14.588200000000001</v>
          </cell>
        </row>
        <row r="2575">
          <cell r="C2575">
            <v>2572</v>
          </cell>
          <cell r="D2575">
            <v>14.592399999999998</v>
          </cell>
        </row>
        <row r="2576">
          <cell r="C2576">
            <v>2573</v>
          </cell>
          <cell r="D2576">
            <v>14.596599999999999</v>
          </cell>
        </row>
        <row r="2577">
          <cell r="C2577">
            <v>2574</v>
          </cell>
          <cell r="D2577">
            <v>14.6008</v>
          </cell>
        </row>
        <row r="2578">
          <cell r="C2578">
            <v>2575</v>
          </cell>
          <cell r="D2578">
            <v>14.605</v>
          </cell>
        </row>
        <row r="2579">
          <cell r="C2579">
            <v>2576</v>
          </cell>
          <cell r="D2579">
            <v>14.609199999999998</v>
          </cell>
        </row>
        <row r="2580">
          <cell r="C2580">
            <v>2577</v>
          </cell>
          <cell r="D2580">
            <v>14.613399999999999</v>
          </cell>
        </row>
        <row r="2581">
          <cell r="C2581">
            <v>2578</v>
          </cell>
          <cell r="D2581">
            <v>14.617599999999999</v>
          </cell>
        </row>
        <row r="2582">
          <cell r="C2582">
            <v>2579</v>
          </cell>
          <cell r="D2582">
            <v>14.6218</v>
          </cell>
        </row>
        <row r="2583">
          <cell r="C2583">
            <v>2580</v>
          </cell>
          <cell r="D2583">
            <v>14.625999999999998</v>
          </cell>
        </row>
        <row r="2584">
          <cell r="C2584">
            <v>2581</v>
          </cell>
          <cell r="D2584">
            <v>14.630199999999999</v>
          </cell>
        </row>
        <row r="2585">
          <cell r="C2585">
            <v>2582</v>
          </cell>
          <cell r="D2585">
            <v>14.634399999999999</v>
          </cell>
        </row>
        <row r="2586">
          <cell r="C2586">
            <v>2583</v>
          </cell>
          <cell r="D2586">
            <v>14.6386</v>
          </cell>
        </row>
        <row r="2587">
          <cell r="C2587">
            <v>2584</v>
          </cell>
          <cell r="D2587">
            <v>14.642799999999998</v>
          </cell>
        </row>
        <row r="2588">
          <cell r="C2588">
            <v>2585</v>
          </cell>
          <cell r="D2588">
            <v>14.646999999999998</v>
          </cell>
        </row>
        <row r="2589">
          <cell r="C2589">
            <v>2586</v>
          </cell>
          <cell r="D2589">
            <v>14.651199999999999</v>
          </cell>
        </row>
        <row r="2590">
          <cell r="C2590">
            <v>2587</v>
          </cell>
          <cell r="D2590">
            <v>14.6554</v>
          </cell>
        </row>
        <row r="2591">
          <cell r="C2591">
            <v>2588</v>
          </cell>
          <cell r="D2591">
            <v>14.659600000000001</v>
          </cell>
        </row>
        <row r="2592">
          <cell r="C2592">
            <v>2589</v>
          </cell>
          <cell r="D2592">
            <v>14.663799999999998</v>
          </cell>
        </row>
        <row r="2593">
          <cell r="C2593">
            <v>2590</v>
          </cell>
          <cell r="D2593">
            <v>14.667999999999999</v>
          </cell>
        </row>
        <row r="2594">
          <cell r="C2594">
            <v>2591</v>
          </cell>
          <cell r="D2594">
            <v>14.6722</v>
          </cell>
        </row>
        <row r="2595">
          <cell r="C2595">
            <v>2592</v>
          </cell>
          <cell r="D2595">
            <v>14.676400000000001</v>
          </cell>
        </row>
        <row r="2596">
          <cell r="C2596">
            <v>2593</v>
          </cell>
          <cell r="D2596">
            <v>14.680599999999998</v>
          </cell>
        </row>
        <row r="2597">
          <cell r="C2597">
            <v>2594</v>
          </cell>
          <cell r="D2597">
            <v>14.684799999999999</v>
          </cell>
        </row>
        <row r="2598">
          <cell r="C2598">
            <v>2595</v>
          </cell>
          <cell r="D2598">
            <v>14.689</v>
          </cell>
        </row>
        <row r="2599">
          <cell r="C2599">
            <v>2596</v>
          </cell>
          <cell r="D2599">
            <v>14.693200000000001</v>
          </cell>
        </row>
        <row r="2600">
          <cell r="C2600">
            <v>2597</v>
          </cell>
          <cell r="D2600">
            <v>14.697399999999998</v>
          </cell>
        </row>
        <row r="2601">
          <cell r="C2601">
            <v>2598</v>
          </cell>
          <cell r="D2601">
            <v>14.701599999999999</v>
          </cell>
        </row>
        <row r="2602">
          <cell r="C2602">
            <v>2599</v>
          </cell>
          <cell r="D2602">
            <v>14.7058</v>
          </cell>
        </row>
        <row r="2603">
          <cell r="C2603">
            <v>2600</v>
          </cell>
          <cell r="D2603">
            <v>14.71</v>
          </cell>
        </row>
        <row r="2604">
          <cell r="C2604">
            <v>2601</v>
          </cell>
          <cell r="D2604">
            <v>14.714100000000002</v>
          </cell>
        </row>
        <row r="2605">
          <cell r="C2605">
            <v>2602</v>
          </cell>
          <cell r="D2605">
            <v>14.7182</v>
          </cell>
        </row>
        <row r="2606">
          <cell r="C2606">
            <v>2603</v>
          </cell>
          <cell r="D2606">
            <v>14.722300000000001</v>
          </cell>
        </row>
        <row r="2607">
          <cell r="C2607">
            <v>2604</v>
          </cell>
          <cell r="D2607">
            <v>14.726400000000002</v>
          </cell>
        </row>
        <row r="2608">
          <cell r="C2608">
            <v>2605</v>
          </cell>
          <cell r="D2608">
            <v>14.730499999999999</v>
          </cell>
        </row>
        <row r="2609">
          <cell r="C2609">
            <v>2606</v>
          </cell>
          <cell r="D2609">
            <v>14.7346</v>
          </cell>
        </row>
        <row r="2610">
          <cell r="C2610">
            <v>2607</v>
          </cell>
          <cell r="D2610">
            <v>14.738700000000001</v>
          </cell>
        </row>
        <row r="2611">
          <cell r="C2611">
            <v>2608</v>
          </cell>
          <cell r="D2611">
            <v>14.742799999999999</v>
          </cell>
        </row>
        <row r="2612">
          <cell r="C2612">
            <v>2609</v>
          </cell>
          <cell r="D2612">
            <v>14.7469</v>
          </cell>
        </row>
        <row r="2613">
          <cell r="C2613">
            <v>2610</v>
          </cell>
          <cell r="D2613">
            <v>14.751000000000001</v>
          </cell>
        </row>
        <row r="2614">
          <cell r="C2614">
            <v>2611</v>
          </cell>
          <cell r="D2614">
            <v>14.755100000000002</v>
          </cell>
        </row>
        <row r="2615">
          <cell r="C2615">
            <v>2612</v>
          </cell>
          <cell r="D2615">
            <v>14.7592</v>
          </cell>
        </row>
        <row r="2616">
          <cell r="C2616">
            <v>2613</v>
          </cell>
          <cell r="D2616">
            <v>14.763300000000001</v>
          </cell>
        </row>
        <row r="2617">
          <cell r="C2617">
            <v>2614</v>
          </cell>
          <cell r="D2617">
            <v>14.767400000000002</v>
          </cell>
        </row>
        <row r="2618">
          <cell r="C2618">
            <v>2615</v>
          </cell>
          <cell r="D2618">
            <v>14.7715</v>
          </cell>
        </row>
        <row r="2619">
          <cell r="C2619">
            <v>2616</v>
          </cell>
          <cell r="D2619">
            <v>14.775600000000001</v>
          </cell>
        </row>
        <row r="2620">
          <cell r="C2620">
            <v>2617</v>
          </cell>
          <cell r="D2620">
            <v>14.779700000000002</v>
          </cell>
        </row>
        <row r="2621">
          <cell r="C2621">
            <v>2618</v>
          </cell>
          <cell r="D2621">
            <v>14.783799999999999</v>
          </cell>
        </row>
        <row r="2622">
          <cell r="C2622">
            <v>2619</v>
          </cell>
          <cell r="D2622">
            <v>14.7879</v>
          </cell>
        </row>
        <row r="2623">
          <cell r="C2623">
            <v>2620</v>
          </cell>
          <cell r="D2623">
            <v>14.792000000000002</v>
          </cell>
        </row>
        <row r="2624">
          <cell r="C2624">
            <v>2621</v>
          </cell>
          <cell r="D2624">
            <v>14.796099999999999</v>
          </cell>
        </row>
        <row r="2625">
          <cell r="C2625">
            <v>2622</v>
          </cell>
          <cell r="D2625">
            <v>14.8002</v>
          </cell>
        </row>
        <row r="2626">
          <cell r="C2626">
            <v>2623</v>
          </cell>
          <cell r="D2626">
            <v>14.804300000000001</v>
          </cell>
        </row>
        <row r="2627">
          <cell r="C2627">
            <v>2624</v>
          </cell>
          <cell r="D2627">
            <v>14.808400000000002</v>
          </cell>
        </row>
        <row r="2628">
          <cell r="C2628">
            <v>2625</v>
          </cell>
          <cell r="D2628">
            <v>14.8125</v>
          </cell>
        </row>
        <row r="2629">
          <cell r="C2629">
            <v>2626</v>
          </cell>
          <cell r="D2629">
            <v>14.816600000000001</v>
          </cell>
        </row>
        <row r="2630">
          <cell r="C2630">
            <v>2627</v>
          </cell>
          <cell r="D2630">
            <v>14.820700000000002</v>
          </cell>
        </row>
        <row r="2631">
          <cell r="C2631">
            <v>2628</v>
          </cell>
          <cell r="D2631">
            <v>14.8248</v>
          </cell>
        </row>
        <row r="2632">
          <cell r="C2632">
            <v>2629</v>
          </cell>
          <cell r="D2632">
            <v>14.828900000000001</v>
          </cell>
        </row>
        <row r="2633">
          <cell r="C2633">
            <v>2630</v>
          </cell>
          <cell r="D2633">
            <v>14.833000000000002</v>
          </cell>
        </row>
        <row r="2634">
          <cell r="C2634">
            <v>2631</v>
          </cell>
          <cell r="D2634">
            <v>14.8371</v>
          </cell>
        </row>
        <row r="2635">
          <cell r="C2635">
            <v>2632</v>
          </cell>
          <cell r="D2635">
            <v>14.841200000000001</v>
          </cell>
        </row>
        <row r="2636">
          <cell r="C2636">
            <v>2633</v>
          </cell>
          <cell r="D2636">
            <v>14.845300000000002</v>
          </cell>
        </row>
        <row r="2637">
          <cell r="C2637">
            <v>2634</v>
          </cell>
          <cell r="D2637">
            <v>14.849399999999999</v>
          </cell>
        </row>
        <row r="2638">
          <cell r="C2638">
            <v>2635</v>
          </cell>
          <cell r="D2638">
            <v>14.8535</v>
          </cell>
        </row>
        <row r="2639">
          <cell r="C2639">
            <v>2636</v>
          </cell>
          <cell r="D2639">
            <v>14.857600000000001</v>
          </cell>
        </row>
        <row r="2640">
          <cell r="C2640">
            <v>2637</v>
          </cell>
          <cell r="D2640">
            <v>14.861699999999999</v>
          </cell>
        </row>
        <row r="2641">
          <cell r="C2641">
            <v>2638</v>
          </cell>
          <cell r="D2641">
            <v>14.8658</v>
          </cell>
        </row>
        <row r="2642">
          <cell r="C2642">
            <v>2639</v>
          </cell>
          <cell r="D2642">
            <v>14.869900000000001</v>
          </cell>
        </row>
        <row r="2643">
          <cell r="C2643">
            <v>2640</v>
          </cell>
          <cell r="D2643">
            <v>14.874000000000002</v>
          </cell>
        </row>
        <row r="2644">
          <cell r="C2644">
            <v>2641</v>
          </cell>
          <cell r="D2644">
            <v>14.8781</v>
          </cell>
        </row>
        <row r="2645">
          <cell r="C2645">
            <v>2642</v>
          </cell>
          <cell r="D2645">
            <v>14.882200000000001</v>
          </cell>
        </row>
        <row r="2646">
          <cell r="C2646">
            <v>2643</v>
          </cell>
          <cell r="D2646">
            <v>14.886300000000002</v>
          </cell>
        </row>
        <row r="2647">
          <cell r="C2647">
            <v>2644</v>
          </cell>
          <cell r="D2647">
            <v>14.8904</v>
          </cell>
        </row>
        <row r="2648">
          <cell r="C2648">
            <v>2645</v>
          </cell>
          <cell r="D2648">
            <v>14.894500000000001</v>
          </cell>
        </row>
        <row r="2649">
          <cell r="C2649">
            <v>2646</v>
          </cell>
          <cell r="D2649">
            <v>14.898600000000002</v>
          </cell>
        </row>
        <row r="2650">
          <cell r="C2650">
            <v>2647</v>
          </cell>
          <cell r="D2650">
            <v>14.902699999999999</v>
          </cell>
        </row>
        <row r="2651">
          <cell r="C2651">
            <v>2648</v>
          </cell>
          <cell r="D2651">
            <v>14.9068</v>
          </cell>
        </row>
        <row r="2652">
          <cell r="C2652">
            <v>2649</v>
          </cell>
          <cell r="D2652">
            <v>14.910900000000002</v>
          </cell>
        </row>
        <row r="2653">
          <cell r="C2653">
            <v>2650</v>
          </cell>
          <cell r="D2653">
            <v>14.914999999999999</v>
          </cell>
        </row>
        <row r="2654">
          <cell r="C2654">
            <v>2651</v>
          </cell>
          <cell r="D2654">
            <v>14.9191</v>
          </cell>
        </row>
        <row r="2655">
          <cell r="C2655">
            <v>2652</v>
          </cell>
          <cell r="D2655">
            <v>14.923200000000001</v>
          </cell>
        </row>
        <row r="2656">
          <cell r="C2656">
            <v>2653</v>
          </cell>
          <cell r="D2656">
            <v>14.927300000000002</v>
          </cell>
        </row>
        <row r="2657">
          <cell r="C2657">
            <v>2654</v>
          </cell>
          <cell r="D2657">
            <v>14.9314</v>
          </cell>
        </row>
        <row r="2658">
          <cell r="C2658">
            <v>2655</v>
          </cell>
          <cell r="D2658">
            <v>14.935500000000001</v>
          </cell>
        </row>
        <row r="2659">
          <cell r="C2659">
            <v>2656</v>
          </cell>
          <cell r="D2659">
            <v>14.939600000000002</v>
          </cell>
        </row>
        <row r="2660">
          <cell r="C2660">
            <v>2657</v>
          </cell>
          <cell r="D2660">
            <v>14.9437</v>
          </cell>
        </row>
        <row r="2661">
          <cell r="C2661">
            <v>2658</v>
          </cell>
          <cell r="D2661">
            <v>14.947800000000001</v>
          </cell>
        </row>
        <row r="2662">
          <cell r="C2662">
            <v>2659</v>
          </cell>
          <cell r="D2662">
            <v>14.951900000000002</v>
          </cell>
        </row>
        <row r="2663">
          <cell r="C2663">
            <v>2660</v>
          </cell>
          <cell r="D2663">
            <v>14.956</v>
          </cell>
        </row>
        <row r="2664">
          <cell r="C2664">
            <v>2661</v>
          </cell>
          <cell r="D2664">
            <v>14.960100000000001</v>
          </cell>
        </row>
        <row r="2665">
          <cell r="C2665">
            <v>2662</v>
          </cell>
          <cell r="D2665">
            <v>14.964200000000002</v>
          </cell>
        </row>
        <row r="2666">
          <cell r="C2666">
            <v>2663</v>
          </cell>
          <cell r="D2666">
            <v>14.968299999999999</v>
          </cell>
        </row>
        <row r="2667">
          <cell r="C2667">
            <v>2664</v>
          </cell>
          <cell r="D2667">
            <v>14.9724</v>
          </cell>
        </row>
        <row r="2668">
          <cell r="C2668">
            <v>2665</v>
          </cell>
          <cell r="D2668">
            <v>14.976500000000001</v>
          </cell>
        </row>
        <row r="2669">
          <cell r="C2669">
            <v>2666</v>
          </cell>
          <cell r="D2669">
            <v>14.980599999999999</v>
          </cell>
        </row>
        <row r="2670">
          <cell r="C2670">
            <v>2667</v>
          </cell>
          <cell r="D2670">
            <v>14.9847</v>
          </cell>
        </row>
        <row r="2671">
          <cell r="C2671">
            <v>2668</v>
          </cell>
          <cell r="D2671">
            <v>14.988800000000001</v>
          </cell>
        </row>
        <row r="2672">
          <cell r="C2672">
            <v>2669</v>
          </cell>
          <cell r="D2672">
            <v>14.992900000000002</v>
          </cell>
        </row>
        <row r="2673">
          <cell r="C2673">
            <v>2670</v>
          </cell>
          <cell r="D2673">
            <v>14.997</v>
          </cell>
        </row>
        <row r="2674">
          <cell r="C2674">
            <v>2671</v>
          </cell>
          <cell r="D2674">
            <v>15.001100000000001</v>
          </cell>
        </row>
        <row r="2675">
          <cell r="C2675">
            <v>2672</v>
          </cell>
          <cell r="D2675">
            <v>15.005200000000002</v>
          </cell>
        </row>
        <row r="2676">
          <cell r="C2676">
            <v>2673</v>
          </cell>
          <cell r="D2676">
            <v>15.0093</v>
          </cell>
        </row>
        <row r="2677">
          <cell r="C2677">
            <v>2674</v>
          </cell>
          <cell r="D2677">
            <v>15.013400000000001</v>
          </cell>
        </row>
        <row r="2678">
          <cell r="C2678">
            <v>2675</v>
          </cell>
          <cell r="D2678">
            <v>15.017500000000002</v>
          </cell>
        </row>
        <row r="2679">
          <cell r="C2679">
            <v>2676</v>
          </cell>
          <cell r="D2679">
            <v>15.021599999999999</v>
          </cell>
        </row>
        <row r="2680">
          <cell r="C2680">
            <v>2677</v>
          </cell>
          <cell r="D2680">
            <v>15.025700000000001</v>
          </cell>
        </row>
        <row r="2681">
          <cell r="C2681">
            <v>2678</v>
          </cell>
          <cell r="D2681">
            <v>15.029800000000002</v>
          </cell>
        </row>
        <row r="2682">
          <cell r="C2682">
            <v>2679</v>
          </cell>
          <cell r="D2682">
            <v>15.033899999999999</v>
          </cell>
        </row>
        <row r="2683">
          <cell r="C2683">
            <v>2680</v>
          </cell>
          <cell r="D2683">
            <v>15.038</v>
          </cell>
        </row>
        <row r="2684">
          <cell r="C2684">
            <v>2681</v>
          </cell>
          <cell r="D2684">
            <v>15.042100000000001</v>
          </cell>
        </row>
        <row r="2685">
          <cell r="C2685">
            <v>2682</v>
          </cell>
          <cell r="D2685">
            <v>15.046200000000002</v>
          </cell>
        </row>
        <row r="2686">
          <cell r="C2686">
            <v>2683</v>
          </cell>
          <cell r="D2686">
            <v>15.0503</v>
          </cell>
        </row>
        <row r="2687">
          <cell r="C2687">
            <v>2684</v>
          </cell>
          <cell r="D2687">
            <v>15.054400000000001</v>
          </cell>
        </row>
        <row r="2688">
          <cell r="C2688">
            <v>2685</v>
          </cell>
          <cell r="D2688">
            <v>15.058500000000002</v>
          </cell>
        </row>
        <row r="2689">
          <cell r="C2689">
            <v>2686</v>
          </cell>
          <cell r="D2689">
            <v>15.0626</v>
          </cell>
        </row>
        <row r="2690">
          <cell r="C2690">
            <v>2687</v>
          </cell>
          <cell r="D2690">
            <v>15.066700000000001</v>
          </cell>
        </row>
        <row r="2691">
          <cell r="C2691">
            <v>2688</v>
          </cell>
          <cell r="D2691">
            <v>15.070800000000002</v>
          </cell>
        </row>
        <row r="2692">
          <cell r="C2692">
            <v>2689</v>
          </cell>
          <cell r="D2692">
            <v>15.0749</v>
          </cell>
        </row>
        <row r="2693">
          <cell r="C2693">
            <v>2690</v>
          </cell>
          <cell r="D2693">
            <v>15.079000000000001</v>
          </cell>
        </row>
        <row r="2694">
          <cell r="C2694">
            <v>2691</v>
          </cell>
          <cell r="D2694">
            <v>15.083100000000002</v>
          </cell>
        </row>
        <row r="2695">
          <cell r="C2695">
            <v>2692</v>
          </cell>
          <cell r="D2695">
            <v>15.087199999999999</v>
          </cell>
        </row>
        <row r="2696">
          <cell r="C2696">
            <v>2693</v>
          </cell>
          <cell r="D2696">
            <v>15.0913</v>
          </cell>
        </row>
        <row r="2697">
          <cell r="C2697">
            <v>2694</v>
          </cell>
          <cell r="D2697">
            <v>15.095400000000001</v>
          </cell>
        </row>
        <row r="2698">
          <cell r="C2698">
            <v>2695</v>
          </cell>
          <cell r="D2698">
            <v>15.099499999999999</v>
          </cell>
        </row>
        <row r="2699">
          <cell r="C2699">
            <v>2696</v>
          </cell>
          <cell r="D2699">
            <v>15.1036</v>
          </cell>
        </row>
        <row r="2700">
          <cell r="C2700">
            <v>2697</v>
          </cell>
          <cell r="D2700">
            <v>15.107700000000001</v>
          </cell>
        </row>
        <row r="2701">
          <cell r="C2701">
            <v>2698</v>
          </cell>
          <cell r="D2701">
            <v>15.111800000000002</v>
          </cell>
        </row>
        <row r="2702">
          <cell r="C2702">
            <v>2699</v>
          </cell>
          <cell r="D2702">
            <v>15.1159</v>
          </cell>
        </row>
        <row r="2703">
          <cell r="C2703">
            <v>2700</v>
          </cell>
          <cell r="D2703">
            <v>15.12</v>
          </cell>
        </row>
        <row r="2704">
          <cell r="C2704">
            <v>2701</v>
          </cell>
          <cell r="D2704">
            <v>15.124100000000002</v>
          </cell>
        </row>
        <row r="2705">
          <cell r="C2705">
            <v>2702</v>
          </cell>
          <cell r="D2705">
            <v>15.1282</v>
          </cell>
        </row>
        <row r="2706">
          <cell r="C2706">
            <v>2703</v>
          </cell>
          <cell r="D2706">
            <v>15.132300000000001</v>
          </cell>
        </row>
        <row r="2707">
          <cell r="C2707">
            <v>2704</v>
          </cell>
          <cell r="D2707">
            <v>15.136400000000002</v>
          </cell>
        </row>
        <row r="2708">
          <cell r="C2708">
            <v>2705</v>
          </cell>
          <cell r="D2708">
            <v>15.140499999999999</v>
          </cell>
        </row>
        <row r="2709">
          <cell r="C2709">
            <v>2706</v>
          </cell>
          <cell r="D2709">
            <v>15.144600000000001</v>
          </cell>
        </row>
        <row r="2710">
          <cell r="C2710">
            <v>2707</v>
          </cell>
          <cell r="D2710">
            <v>15.148700000000002</v>
          </cell>
        </row>
        <row r="2711">
          <cell r="C2711">
            <v>2708</v>
          </cell>
          <cell r="D2711">
            <v>15.152799999999999</v>
          </cell>
        </row>
        <row r="2712">
          <cell r="C2712">
            <v>2709</v>
          </cell>
          <cell r="D2712">
            <v>15.1569</v>
          </cell>
        </row>
        <row r="2713">
          <cell r="C2713">
            <v>2710</v>
          </cell>
          <cell r="D2713">
            <v>15.161000000000001</v>
          </cell>
        </row>
        <row r="2714">
          <cell r="C2714">
            <v>2711</v>
          </cell>
          <cell r="D2714">
            <v>15.165100000000002</v>
          </cell>
        </row>
        <row r="2715">
          <cell r="C2715">
            <v>2712</v>
          </cell>
          <cell r="D2715">
            <v>15.1692</v>
          </cell>
        </row>
        <row r="2716">
          <cell r="C2716">
            <v>2713</v>
          </cell>
          <cell r="D2716">
            <v>15.173300000000001</v>
          </cell>
        </row>
        <row r="2717">
          <cell r="C2717">
            <v>2714</v>
          </cell>
          <cell r="D2717">
            <v>15.177400000000002</v>
          </cell>
        </row>
        <row r="2718">
          <cell r="C2718">
            <v>2715</v>
          </cell>
          <cell r="D2718">
            <v>15.1815</v>
          </cell>
        </row>
        <row r="2719">
          <cell r="C2719">
            <v>2716</v>
          </cell>
          <cell r="D2719">
            <v>15.185600000000001</v>
          </cell>
        </row>
        <row r="2720">
          <cell r="C2720">
            <v>2717</v>
          </cell>
          <cell r="D2720">
            <v>15.189700000000002</v>
          </cell>
        </row>
        <row r="2721">
          <cell r="C2721">
            <v>2718</v>
          </cell>
          <cell r="D2721">
            <v>15.1938</v>
          </cell>
        </row>
        <row r="2722">
          <cell r="C2722">
            <v>2719</v>
          </cell>
          <cell r="D2722">
            <v>15.197900000000001</v>
          </cell>
        </row>
        <row r="2723">
          <cell r="C2723">
            <v>2720</v>
          </cell>
          <cell r="D2723">
            <v>15.202000000000002</v>
          </cell>
        </row>
        <row r="2724">
          <cell r="C2724">
            <v>2721</v>
          </cell>
          <cell r="D2724">
            <v>15.206099999999999</v>
          </cell>
        </row>
        <row r="2725">
          <cell r="C2725">
            <v>2722</v>
          </cell>
          <cell r="D2725">
            <v>15.2102</v>
          </cell>
        </row>
        <row r="2726">
          <cell r="C2726">
            <v>2723</v>
          </cell>
          <cell r="D2726">
            <v>15.214300000000001</v>
          </cell>
        </row>
        <row r="2727">
          <cell r="C2727">
            <v>2724</v>
          </cell>
          <cell r="D2727">
            <v>15.218399999999999</v>
          </cell>
        </row>
        <row r="2728">
          <cell r="C2728">
            <v>2725</v>
          </cell>
          <cell r="D2728">
            <v>15.2225</v>
          </cell>
        </row>
        <row r="2729">
          <cell r="C2729">
            <v>2726</v>
          </cell>
          <cell r="D2729">
            <v>15.226600000000001</v>
          </cell>
        </row>
        <row r="2730">
          <cell r="C2730">
            <v>2727</v>
          </cell>
          <cell r="D2730">
            <v>15.230700000000002</v>
          </cell>
        </row>
        <row r="2731">
          <cell r="C2731">
            <v>2728</v>
          </cell>
          <cell r="D2731">
            <v>15.2348</v>
          </cell>
        </row>
        <row r="2732">
          <cell r="C2732">
            <v>2729</v>
          </cell>
          <cell r="D2732">
            <v>15.238900000000001</v>
          </cell>
        </row>
        <row r="2733">
          <cell r="C2733">
            <v>2730</v>
          </cell>
          <cell r="D2733">
            <v>15.243000000000002</v>
          </cell>
        </row>
        <row r="2734">
          <cell r="C2734">
            <v>2731</v>
          </cell>
          <cell r="D2734">
            <v>15.2471</v>
          </cell>
        </row>
        <row r="2735">
          <cell r="C2735">
            <v>2732</v>
          </cell>
          <cell r="D2735">
            <v>15.251200000000001</v>
          </cell>
        </row>
        <row r="2736">
          <cell r="C2736">
            <v>2733</v>
          </cell>
          <cell r="D2736">
            <v>15.255300000000002</v>
          </cell>
        </row>
        <row r="2737">
          <cell r="C2737">
            <v>2734</v>
          </cell>
          <cell r="D2737">
            <v>15.259399999999999</v>
          </cell>
        </row>
        <row r="2738">
          <cell r="C2738">
            <v>2735</v>
          </cell>
          <cell r="D2738">
            <v>15.263500000000001</v>
          </cell>
        </row>
        <row r="2739">
          <cell r="C2739">
            <v>2736</v>
          </cell>
          <cell r="D2739">
            <v>15.267600000000002</v>
          </cell>
        </row>
        <row r="2740">
          <cell r="C2740">
            <v>2737</v>
          </cell>
          <cell r="D2740">
            <v>15.271699999999999</v>
          </cell>
        </row>
        <row r="2741">
          <cell r="C2741">
            <v>2738</v>
          </cell>
          <cell r="D2741">
            <v>15.2758</v>
          </cell>
        </row>
        <row r="2742">
          <cell r="C2742">
            <v>2739</v>
          </cell>
          <cell r="D2742">
            <v>15.279900000000001</v>
          </cell>
        </row>
        <row r="2743">
          <cell r="C2743">
            <v>2740</v>
          </cell>
          <cell r="D2743">
            <v>15.284000000000002</v>
          </cell>
        </row>
        <row r="2744">
          <cell r="C2744">
            <v>2741</v>
          </cell>
          <cell r="D2744">
            <v>15.2881</v>
          </cell>
        </row>
        <row r="2745">
          <cell r="C2745">
            <v>2742</v>
          </cell>
          <cell r="D2745">
            <v>15.292200000000001</v>
          </cell>
        </row>
        <row r="2746">
          <cell r="C2746">
            <v>2743</v>
          </cell>
          <cell r="D2746">
            <v>15.296300000000002</v>
          </cell>
        </row>
        <row r="2747">
          <cell r="C2747">
            <v>2744</v>
          </cell>
          <cell r="D2747">
            <v>15.3004</v>
          </cell>
        </row>
        <row r="2748">
          <cell r="C2748">
            <v>2745</v>
          </cell>
          <cell r="D2748">
            <v>15.304500000000001</v>
          </cell>
        </row>
        <row r="2749">
          <cell r="C2749">
            <v>2746</v>
          </cell>
          <cell r="D2749">
            <v>15.308600000000002</v>
          </cell>
        </row>
        <row r="2750">
          <cell r="C2750">
            <v>2747</v>
          </cell>
          <cell r="D2750">
            <v>15.3127</v>
          </cell>
        </row>
        <row r="2751">
          <cell r="C2751">
            <v>2748</v>
          </cell>
          <cell r="D2751">
            <v>15.316800000000001</v>
          </cell>
        </row>
        <row r="2752">
          <cell r="C2752">
            <v>2749</v>
          </cell>
          <cell r="D2752">
            <v>15.320900000000002</v>
          </cell>
        </row>
        <row r="2753">
          <cell r="C2753">
            <v>2750</v>
          </cell>
          <cell r="D2753">
            <v>15.324999999999999</v>
          </cell>
        </row>
        <row r="2754">
          <cell r="C2754">
            <v>2751</v>
          </cell>
          <cell r="D2754">
            <v>15.3291</v>
          </cell>
        </row>
        <row r="2755">
          <cell r="C2755">
            <v>2752</v>
          </cell>
          <cell r="D2755">
            <v>15.333200000000001</v>
          </cell>
        </row>
        <row r="2756">
          <cell r="C2756">
            <v>2753</v>
          </cell>
          <cell r="D2756">
            <v>15.337299999999999</v>
          </cell>
        </row>
        <row r="2757">
          <cell r="C2757">
            <v>2754</v>
          </cell>
          <cell r="D2757">
            <v>15.3414</v>
          </cell>
        </row>
        <row r="2758">
          <cell r="C2758">
            <v>2755</v>
          </cell>
          <cell r="D2758">
            <v>15.345500000000001</v>
          </cell>
        </row>
        <row r="2759">
          <cell r="C2759">
            <v>2756</v>
          </cell>
          <cell r="D2759">
            <v>15.349600000000002</v>
          </cell>
        </row>
        <row r="2760">
          <cell r="C2760">
            <v>2757</v>
          </cell>
          <cell r="D2760">
            <v>15.3537</v>
          </cell>
        </row>
        <row r="2761">
          <cell r="C2761">
            <v>2758</v>
          </cell>
          <cell r="D2761">
            <v>15.357800000000001</v>
          </cell>
        </row>
        <row r="2762">
          <cell r="C2762">
            <v>2759</v>
          </cell>
          <cell r="D2762">
            <v>15.361900000000002</v>
          </cell>
        </row>
        <row r="2763">
          <cell r="C2763">
            <v>2760</v>
          </cell>
          <cell r="D2763">
            <v>15.366</v>
          </cell>
        </row>
        <row r="2764">
          <cell r="C2764">
            <v>2761</v>
          </cell>
          <cell r="D2764">
            <v>15.370100000000001</v>
          </cell>
        </row>
        <row r="2765">
          <cell r="C2765">
            <v>2762</v>
          </cell>
          <cell r="D2765">
            <v>15.374200000000002</v>
          </cell>
        </row>
        <row r="2766">
          <cell r="C2766">
            <v>2763</v>
          </cell>
          <cell r="D2766">
            <v>15.378299999999999</v>
          </cell>
        </row>
        <row r="2767">
          <cell r="C2767">
            <v>2764</v>
          </cell>
          <cell r="D2767">
            <v>15.382400000000001</v>
          </cell>
        </row>
        <row r="2768">
          <cell r="C2768">
            <v>2765</v>
          </cell>
          <cell r="D2768">
            <v>15.386500000000002</v>
          </cell>
        </row>
        <row r="2769">
          <cell r="C2769">
            <v>2766</v>
          </cell>
          <cell r="D2769">
            <v>15.390599999999999</v>
          </cell>
        </row>
        <row r="2770">
          <cell r="C2770">
            <v>2767</v>
          </cell>
          <cell r="D2770">
            <v>15.3947</v>
          </cell>
        </row>
        <row r="2771">
          <cell r="C2771">
            <v>2768</v>
          </cell>
          <cell r="D2771">
            <v>15.398800000000001</v>
          </cell>
        </row>
        <row r="2772">
          <cell r="C2772">
            <v>2769</v>
          </cell>
          <cell r="D2772">
            <v>15.402900000000002</v>
          </cell>
        </row>
        <row r="2773">
          <cell r="C2773">
            <v>2770</v>
          </cell>
          <cell r="D2773">
            <v>15.407</v>
          </cell>
        </row>
        <row r="2774">
          <cell r="C2774">
            <v>2771</v>
          </cell>
          <cell r="D2774">
            <v>15.411100000000001</v>
          </cell>
        </row>
        <row r="2775">
          <cell r="C2775">
            <v>2772</v>
          </cell>
          <cell r="D2775">
            <v>15.415200000000002</v>
          </cell>
        </row>
        <row r="2776">
          <cell r="C2776">
            <v>2773</v>
          </cell>
          <cell r="D2776">
            <v>15.4193</v>
          </cell>
        </row>
        <row r="2777">
          <cell r="C2777">
            <v>2774</v>
          </cell>
          <cell r="D2777">
            <v>15.423400000000001</v>
          </cell>
        </row>
        <row r="2778">
          <cell r="C2778">
            <v>2775</v>
          </cell>
          <cell r="D2778">
            <v>15.427500000000002</v>
          </cell>
        </row>
        <row r="2779">
          <cell r="C2779">
            <v>2776</v>
          </cell>
          <cell r="D2779">
            <v>15.4316</v>
          </cell>
        </row>
        <row r="2780">
          <cell r="C2780">
            <v>2777</v>
          </cell>
          <cell r="D2780">
            <v>15.435700000000001</v>
          </cell>
        </row>
        <row r="2781">
          <cell r="C2781">
            <v>2778</v>
          </cell>
          <cell r="D2781">
            <v>15.439800000000002</v>
          </cell>
        </row>
        <row r="2782">
          <cell r="C2782">
            <v>2779</v>
          </cell>
          <cell r="D2782">
            <v>15.443899999999999</v>
          </cell>
        </row>
        <row r="2783">
          <cell r="C2783">
            <v>2780</v>
          </cell>
          <cell r="D2783">
            <v>15.448</v>
          </cell>
        </row>
        <row r="2784">
          <cell r="C2784">
            <v>2781</v>
          </cell>
          <cell r="D2784">
            <v>15.452100000000002</v>
          </cell>
        </row>
        <row r="2785">
          <cell r="C2785">
            <v>2782</v>
          </cell>
          <cell r="D2785">
            <v>15.456199999999999</v>
          </cell>
        </row>
        <row r="2786">
          <cell r="C2786">
            <v>2783</v>
          </cell>
          <cell r="D2786">
            <v>15.4603</v>
          </cell>
        </row>
        <row r="2787">
          <cell r="C2787">
            <v>2784</v>
          </cell>
          <cell r="D2787">
            <v>15.464400000000001</v>
          </cell>
        </row>
        <row r="2788">
          <cell r="C2788">
            <v>2785</v>
          </cell>
          <cell r="D2788">
            <v>15.468500000000002</v>
          </cell>
        </row>
        <row r="2789">
          <cell r="C2789">
            <v>2786</v>
          </cell>
          <cell r="D2789">
            <v>15.4726</v>
          </cell>
        </row>
        <row r="2790">
          <cell r="C2790">
            <v>2787</v>
          </cell>
          <cell r="D2790">
            <v>15.476700000000001</v>
          </cell>
        </row>
        <row r="2791">
          <cell r="C2791">
            <v>2788</v>
          </cell>
          <cell r="D2791">
            <v>15.480800000000002</v>
          </cell>
        </row>
        <row r="2792">
          <cell r="C2792">
            <v>2789</v>
          </cell>
          <cell r="D2792">
            <v>15.4849</v>
          </cell>
        </row>
        <row r="2793">
          <cell r="C2793">
            <v>2790</v>
          </cell>
          <cell r="D2793">
            <v>15.489000000000001</v>
          </cell>
        </row>
        <row r="2794">
          <cell r="C2794">
            <v>2791</v>
          </cell>
          <cell r="D2794">
            <v>15.493100000000002</v>
          </cell>
        </row>
        <row r="2795">
          <cell r="C2795">
            <v>2792</v>
          </cell>
          <cell r="D2795">
            <v>15.497199999999999</v>
          </cell>
        </row>
        <row r="2796">
          <cell r="C2796">
            <v>2793</v>
          </cell>
          <cell r="D2796">
            <v>15.501300000000001</v>
          </cell>
        </row>
        <row r="2797">
          <cell r="C2797">
            <v>2794</v>
          </cell>
          <cell r="D2797">
            <v>15.505400000000002</v>
          </cell>
        </row>
        <row r="2798">
          <cell r="C2798">
            <v>2795</v>
          </cell>
          <cell r="D2798">
            <v>15.509499999999999</v>
          </cell>
        </row>
        <row r="2799">
          <cell r="C2799">
            <v>2796</v>
          </cell>
          <cell r="D2799">
            <v>15.5136</v>
          </cell>
        </row>
        <row r="2800">
          <cell r="C2800">
            <v>2797</v>
          </cell>
          <cell r="D2800">
            <v>15.517700000000001</v>
          </cell>
        </row>
        <row r="2801">
          <cell r="C2801">
            <v>2798</v>
          </cell>
          <cell r="D2801">
            <v>15.521800000000002</v>
          </cell>
        </row>
        <row r="2802">
          <cell r="C2802">
            <v>2799</v>
          </cell>
          <cell r="D2802">
            <v>15.5259</v>
          </cell>
        </row>
        <row r="2803">
          <cell r="C2803">
            <v>2800</v>
          </cell>
          <cell r="D2803">
            <v>15.53</v>
          </cell>
        </row>
        <row r="2804">
          <cell r="C2804">
            <v>2801</v>
          </cell>
          <cell r="D2804">
            <v>15.534400000000002</v>
          </cell>
        </row>
        <row r="2805">
          <cell r="C2805">
            <v>2802</v>
          </cell>
          <cell r="D2805">
            <v>15.538800000000002</v>
          </cell>
        </row>
        <row r="2806">
          <cell r="C2806">
            <v>2803</v>
          </cell>
          <cell r="D2806">
            <v>15.543200000000002</v>
          </cell>
        </row>
        <row r="2807">
          <cell r="C2807">
            <v>2804</v>
          </cell>
          <cell r="D2807">
            <v>15.547599999999999</v>
          </cell>
        </row>
        <row r="2808">
          <cell r="C2808">
            <v>2805</v>
          </cell>
          <cell r="D2808">
            <v>15.552</v>
          </cell>
        </row>
        <row r="2809">
          <cell r="C2809">
            <v>2806</v>
          </cell>
          <cell r="D2809">
            <v>15.5564</v>
          </cell>
        </row>
        <row r="2810">
          <cell r="C2810">
            <v>2807</v>
          </cell>
          <cell r="D2810">
            <v>15.5608</v>
          </cell>
        </row>
        <row r="2811">
          <cell r="C2811">
            <v>2808</v>
          </cell>
          <cell r="D2811">
            <v>15.565200000000001</v>
          </cell>
        </row>
        <row r="2812">
          <cell r="C2812">
            <v>2809</v>
          </cell>
          <cell r="D2812">
            <v>15.569600000000001</v>
          </cell>
        </row>
        <row r="2813">
          <cell r="C2813">
            <v>2810</v>
          </cell>
          <cell r="D2813">
            <v>15.574000000000002</v>
          </cell>
        </row>
        <row r="2814">
          <cell r="C2814">
            <v>2811</v>
          </cell>
          <cell r="D2814">
            <v>15.578400000000002</v>
          </cell>
        </row>
        <row r="2815">
          <cell r="C2815">
            <v>2812</v>
          </cell>
          <cell r="D2815">
            <v>15.582800000000002</v>
          </cell>
        </row>
        <row r="2816">
          <cell r="C2816">
            <v>2813</v>
          </cell>
          <cell r="D2816">
            <v>15.587199999999999</v>
          </cell>
        </row>
        <row r="2817">
          <cell r="C2817">
            <v>2814</v>
          </cell>
          <cell r="D2817">
            <v>15.5916</v>
          </cell>
        </row>
        <row r="2818">
          <cell r="C2818">
            <v>2815</v>
          </cell>
          <cell r="D2818">
            <v>15.596</v>
          </cell>
        </row>
        <row r="2819">
          <cell r="C2819">
            <v>2816</v>
          </cell>
          <cell r="D2819">
            <v>15.6004</v>
          </cell>
        </row>
        <row r="2820">
          <cell r="C2820">
            <v>2817</v>
          </cell>
          <cell r="D2820">
            <v>15.604800000000001</v>
          </cell>
        </row>
        <row r="2821">
          <cell r="C2821">
            <v>2818</v>
          </cell>
          <cell r="D2821">
            <v>15.609200000000001</v>
          </cell>
        </row>
        <row r="2822">
          <cell r="C2822">
            <v>2819</v>
          </cell>
          <cell r="D2822">
            <v>15.613600000000002</v>
          </cell>
        </row>
        <row r="2823">
          <cell r="C2823">
            <v>2820</v>
          </cell>
          <cell r="D2823">
            <v>15.618000000000002</v>
          </cell>
        </row>
        <row r="2824">
          <cell r="C2824">
            <v>2821</v>
          </cell>
          <cell r="D2824">
            <v>15.622399999999999</v>
          </cell>
        </row>
        <row r="2825">
          <cell r="C2825">
            <v>2822</v>
          </cell>
          <cell r="D2825">
            <v>15.626799999999999</v>
          </cell>
        </row>
        <row r="2826">
          <cell r="C2826">
            <v>2823</v>
          </cell>
          <cell r="D2826">
            <v>15.6312</v>
          </cell>
        </row>
        <row r="2827">
          <cell r="C2827">
            <v>2824</v>
          </cell>
          <cell r="D2827">
            <v>15.6356</v>
          </cell>
        </row>
        <row r="2828">
          <cell r="C2828">
            <v>2825</v>
          </cell>
          <cell r="D2828">
            <v>15.64</v>
          </cell>
        </row>
        <row r="2829">
          <cell r="C2829">
            <v>2826</v>
          </cell>
          <cell r="D2829">
            <v>15.644400000000001</v>
          </cell>
        </row>
        <row r="2830">
          <cell r="C2830">
            <v>2827</v>
          </cell>
          <cell r="D2830">
            <v>15.648800000000001</v>
          </cell>
        </row>
        <row r="2831">
          <cell r="C2831">
            <v>2828</v>
          </cell>
          <cell r="D2831">
            <v>15.653200000000002</v>
          </cell>
        </row>
        <row r="2832">
          <cell r="C2832">
            <v>2829</v>
          </cell>
          <cell r="D2832">
            <v>15.657600000000002</v>
          </cell>
        </row>
        <row r="2833">
          <cell r="C2833">
            <v>2830</v>
          </cell>
          <cell r="D2833">
            <v>15.661999999999999</v>
          </cell>
        </row>
        <row r="2834">
          <cell r="C2834">
            <v>2831</v>
          </cell>
          <cell r="D2834">
            <v>15.666399999999999</v>
          </cell>
        </row>
        <row r="2835">
          <cell r="C2835">
            <v>2832</v>
          </cell>
          <cell r="D2835">
            <v>15.6708</v>
          </cell>
        </row>
        <row r="2836">
          <cell r="C2836">
            <v>2833</v>
          </cell>
          <cell r="D2836">
            <v>15.6752</v>
          </cell>
        </row>
        <row r="2837">
          <cell r="C2837">
            <v>2834</v>
          </cell>
          <cell r="D2837">
            <v>15.679600000000001</v>
          </cell>
        </row>
        <row r="2838">
          <cell r="C2838">
            <v>2835</v>
          </cell>
          <cell r="D2838">
            <v>15.684000000000001</v>
          </cell>
        </row>
        <row r="2839">
          <cell r="C2839">
            <v>2836</v>
          </cell>
          <cell r="D2839">
            <v>15.688400000000001</v>
          </cell>
        </row>
        <row r="2840">
          <cell r="C2840">
            <v>2837</v>
          </cell>
          <cell r="D2840">
            <v>15.692800000000002</v>
          </cell>
        </row>
        <row r="2841">
          <cell r="C2841">
            <v>2838</v>
          </cell>
          <cell r="D2841">
            <v>15.697200000000002</v>
          </cell>
        </row>
        <row r="2842">
          <cell r="C2842">
            <v>2839</v>
          </cell>
          <cell r="D2842">
            <v>15.701599999999999</v>
          </cell>
        </row>
        <row r="2843">
          <cell r="C2843">
            <v>2840</v>
          </cell>
          <cell r="D2843">
            <v>15.706</v>
          </cell>
        </row>
        <row r="2844">
          <cell r="C2844">
            <v>2841</v>
          </cell>
          <cell r="D2844">
            <v>15.7104</v>
          </cell>
        </row>
        <row r="2845">
          <cell r="C2845">
            <v>2842</v>
          </cell>
          <cell r="D2845">
            <v>15.7148</v>
          </cell>
        </row>
        <row r="2846">
          <cell r="C2846">
            <v>2843</v>
          </cell>
          <cell r="D2846">
            <v>15.719200000000001</v>
          </cell>
        </row>
        <row r="2847">
          <cell r="C2847">
            <v>2844</v>
          </cell>
          <cell r="D2847">
            <v>15.723600000000001</v>
          </cell>
        </row>
        <row r="2848">
          <cell r="C2848">
            <v>2845</v>
          </cell>
          <cell r="D2848">
            <v>15.728000000000002</v>
          </cell>
        </row>
        <row r="2849">
          <cell r="C2849">
            <v>2846</v>
          </cell>
          <cell r="D2849">
            <v>15.732400000000002</v>
          </cell>
        </row>
        <row r="2850">
          <cell r="C2850">
            <v>2847</v>
          </cell>
          <cell r="D2850">
            <v>15.736800000000002</v>
          </cell>
        </row>
        <row r="2851">
          <cell r="C2851">
            <v>2848</v>
          </cell>
          <cell r="D2851">
            <v>15.741199999999999</v>
          </cell>
        </row>
        <row r="2852">
          <cell r="C2852">
            <v>2849</v>
          </cell>
          <cell r="D2852">
            <v>15.7456</v>
          </cell>
        </row>
        <row r="2853">
          <cell r="C2853">
            <v>2850</v>
          </cell>
          <cell r="D2853">
            <v>15.75</v>
          </cell>
        </row>
        <row r="2854">
          <cell r="C2854">
            <v>2851</v>
          </cell>
          <cell r="D2854">
            <v>15.7544</v>
          </cell>
        </row>
        <row r="2855">
          <cell r="C2855">
            <v>2852</v>
          </cell>
          <cell r="D2855">
            <v>15.758800000000001</v>
          </cell>
        </row>
        <row r="2856">
          <cell r="C2856">
            <v>2853</v>
          </cell>
          <cell r="D2856">
            <v>15.763200000000001</v>
          </cell>
        </row>
        <row r="2857">
          <cell r="C2857">
            <v>2854</v>
          </cell>
          <cell r="D2857">
            <v>15.767600000000002</v>
          </cell>
        </row>
        <row r="2858">
          <cell r="C2858">
            <v>2855</v>
          </cell>
          <cell r="D2858">
            <v>15.772000000000002</v>
          </cell>
        </row>
        <row r="2859">
          <cell r="C2859">
            <v>2856</v>
          </cell>
          <cell r="D2859">
            <v>15.776400000000002</v>
          </cell>
        </row>
        <row r="2860">
          <cell r="C2860">
            <v>2857</v>
          </cell>
          <cell r="D2860">
            <v>15.780799999999999</v>
          </cell>
        </row>
        <row r="2861">
          <cell r="C2861">
            <v>2858</v>
          </cell>
          <cell r="D2861">
            <v>15.7852</v>
          </cell>
        </row>
        <row r="2862">
          <cell r="C2862">
            <v>2859</v>
          </cell>
          <cell r="D2862">
            <v>15.7896</v>
          </cell>
        </row>
        <row r="2863">
          <cell r="C2863">
            <v>2860</v>
          </cell>
          <cell r="D2863">
            <v>15.794</v>
          </cell>
        </row>
        <row r="2864">
          <cell r="C2864">
            <v>2861</v>
          </cell>
          <cell r="D2864">
            <v>15.798400000000001</v>
          </cell>
        </row>
        <row r="2865">
          <cell r="C2865">
            <v>2862</v>
          </cell>
          <cell r="D2865">
            <v>15.802800000000001</v>
          </cell>
        </row>
        <row r="2866">
          <cell r="C2866">
            <v>2863</v>
          </cell>
          <cell r="D2866">
            <v>15.807200000000002</v>
          </cell>
        </row>
        <row r="2867">
          <cell r="C2867">
            <v>2864</v>
          </cell>
          <cell r="D2867">
            <v>15.811600000000002</v>
          </cell>
        </row>
        <row r="2868">
          <cell r="C2868">
            <v>2865</v>
          </cell>
          <cell r="D2868">
            <v>15.815999999999999</v>
          </cell>
        </row>
        <row r="2869">
          <cell r="C2869">
            <v>2866</v>
          </cell>
          <cell r="D2869">
            <v>15.820399999999999</v>
          </cell>
        </row>
        <row r="2870">
          <cell r="C2870">
            <v>2867</v>
          </cell>
          <cell r="D2870">
            <v>15.8248</v>
          </cell>
        </row>
        <row r="2871">
          <cell r="C2871">
            <v>2868</v>
          </cell>
          <cell r="D2871">
            <v>15.8292</v>
          </cell>
        </row>
        <row r="2872">
          <cell r="C2872">
            <v>2869</v>
          </cell>
          <cell r="D2872">
            <v>15.833600000000001</v>
          </cell>
        </row>
        <row r="2873">
          <cell r="C2873">
            <v>2870</v>
          </cell>
          <cell r="D2873">
            <v>15.838000000000001</v>
          </cell>
        </row>
        <row r="2874">
          <cell r="C2874">
            <v>2871</v>
          </cell>
          <cell r="D2874">
            <v>15.842400000000001</v>
          </cell>
        </row>
        <row r="2875">
          <cell r="C2875">
            <v>2872</v>
          </cell>
          <cell r="D2875">
            <v>15.846800000000002</v>
          </cell>
        </row>
        <row r="2876">
          <cell r="C2876">
            <v>2873</v>
          </cell>
          <cell r="D2876">
            <v>15.851200000000002</v>
          </cell>
        </row>
        <row r="2877">
          <cell r="C2877">
            <v>2874</v>
          </cell>
          <cell r="D2877">
            <v>15.855599999999999</v>
          </cell>
        </row>
        <row r="2878">
          <cell r="C2878">
            <v>2875</v>
          </cell>
          <cell r="D2878">
            <v>15.86</v>
          </cell>
        </row>
        <row r="2879">
          <cell r="C2879">
            <v>2876</v>
          </cell>
          <cell r="D2879">
            <v>15.8644</v>
          </cell>
        </row>
        <row r="2880">
          <cell r="C2880">
            <v>2877</v>
          </cell>
          <cell r="D2880">
            <v>15.8688</v>
          </cell>
        </row>
        <row r="2881">
          <cell r="C2881">
            <v>2878</v>
          </cell>
          <cell r="D2881">
            <v>15.873200000000001</v>
          </cell>
        </row>
        <row r="2882">
          <cell r="C2882">
            <v>2879</v>
          </cell>
          <cell r="D2882">
            <v>15.877600000000001</v>
          </cell>
        </row>
        <row r="2883">
          <cell r="C2883">
            <v>2880</v>
          </cell>
          <cell r="D2883">
            <v>15.882000000000001</v>
          </cell>
        </row>
        <row r="2884">
          <cell r="C2884">
            <v>2881</v>
          </cell>
          <cell r="D2884">
            <v>15.886400000000002</v>
          </cell>
        </row>
        <row r="2885">
          <cell r="C2885">
            <v>2882</v>
          </cell>
          <cell r="D2885">
            <v>15.890800000000002</v>
          </cell>
        </row>
        <row r="2886">
          <cell r="C2886">
            <v>2883</v>
          </cell>
          <cell r="D2886">
            <v>15.895199999999999</v>
          </cell>
        </row>
        <row r="2887">
          <cell r="C2887">
            <v>2884</v>
          </cell>
          <cell r="D2887">
            <v>15.8996</v>
          </cell>
        </row>
        <row r="2888">
          <cell r="C2888">
            <v>2885</v>
          </cell>
          <cell r="D2888">
            <v>15.904</v>
          </cell>
        </row>
        <row r="2889">
          <cell r="C2889">
            <v>2886</v>
          </cell>
          <cell r="D2889">
            <v>15.9084</v>
          </cell>
        </row>
        <row r="2890">
          <cell r="C2890">
            <v>2887</v>
          </cell>
          <cell r="D2890">
            <v>15.912800000000001</v>
          </cell>
        </row>
        <row r="2891">
          <cell r="C2891">
            <v>2888</v>
          </cell>
          <cell r="D2891">
            <v>15.917200000000001</v>
          </cell>
        </row>
        <row r="2892">
          <cell r="C2892">
            <v>2889</v>
          </cell>
          <cell r="D2892">
            <v>15.921600000000002</v>
          </cell>
        </row>
        <row r="2893">
          <cell r="C2893">
            <v>2890</v>
          </cell>
          <cell r="D2893">
            <v>15.926000000000002</v>
          </cell>
        </row>
        <row r="2894">
          <cell r="C2894">
            <v>2891</v>
          </cell>
          <cell r="D2894">
            <v>15.930400000000002</v>
          </cell>
        </row>
        <row r="2895">
          <cell r="C2895">
            <v>2892</v>
          </cell>
          <cell r="D2895">
            <v>15.934799999999999</v>
          </cell>
        </row>
        <row r="2896">
          <cell r="C2896">
            <v>2893</v>
          </cell>
          <cell r="D2896">
            <v>15.9392</v>
          </cell>
        </row>
        <row r="2897">
          <cell r="C2897">
            <v>2894</v>
          </cell>
          <cell r="D2897">
            <v>15.9436</v>
          </cell>
        </row>
        <row r="2898">
          <cell r="C2898">
            <v>2895</v>
          </cell>
          <cell r="D2898">
            <v>15.948</v>
          </cell>
        </row>
        <row r="2899">
          <cell r="C2899">
            <v>2896</v>
          </cell>
          <cell r="D2899">
            <v>15.952400000000001</v>
          </cell>
        </row>
        <row r="2900">
          <cell r="C2900">
            <v>2897</v>
          </cell>
          <cell r="D2900">
            <v>15.956800000000001</v>
          </cell>
        </row>
        <row r="2901">
          <cell r="C2901">
            <v>2898</v>
          </cell>
          <cell r="D2901">
            <v>15.961200000000002</v>
          </cell>
        </row>
        <row r="2902">
          <cell r="C2902">
            <v>2899</v>
          </cell>
          <cell r="D2902">
            <v>15.965600000000002</v>
          </cell>
        </row>
        <row r="2903">
          <cell r="C2903">
            <v>2900</v>
          </cell>
          <cell r="D2903">
            <v>15.97</v>
          </cell>
        </row>
        <row r="2904">
          <cell r="C2904">
            <v>2901</v>
          </cell>
          <cell r="D2904">
            <v>15.972300000000001</v>
          </cell>
        </row>
        <row r="2905">
          <cell r="C2905">
            <v>2902</v>
          </cell>
          <cell r="D2905">
            <v>15.974600000000001</v>
          </cell>
        </row>
        <row r="2906">
          <cell r="C2906">
            <v>2903</v>
          </cell>
          <cell r="D2906">
            <v>15.976900000000001</v>
          </cell>
        </row>
        <row r="2907">
          <cell r="C2907">
            <v>2904</v>
          </cell>
          <cell r="D2907">
            <v>15.979200000000001</v>
          </cell>
        </row>
        <row r="2908">
          <cell r="C2908">
            <v>2905</v>
          </cell>
          <cell r="D2908">
            <v>15.9815</v>
          </cell>
        </row>
        <row r="2909">
          <cell r="C2909">
            <v>2906</v>
          </cell>
          <cell r="D2909">
            <v>15.9838</v>
          </cell>
        </row>
        <row r="2910">
          <cell r="C2910">
            <v>2907</v>
          </cell>
          <cell r="D2910">
            <v>15.9861</v>
          </cell>
        </row>
        <row r="2911">
          <cell r="C2911">
            <v>2908</v>
          </cell>
          <cell r="D2911">
            <v>15.9884</v>
          </cell>
        </row>
        <row r="2912">
          <cell r="C2912">
            <v>2909</v>
          </cell>
          <cell r="D2912">
            <v>15.9907</v>
          </cell>
        </row>
        <row r="2913">
          <cell r="C2913">
            <v>2910</v>
          </cell>
          <cell r="D2913">
            <v>15.993</v>
          </cell>
        </row>
        <row r="2914">
          <cell r="C2914">
            <v>2911</v>
          </cell>
          <cell r="D2914">
            <v>15.9953</v>
          </cell>
        </row>
        <row r="2915">
          <cell r="C2915">
            <v>2912</v>
          </cell>
          <cell r="D2915">
            <v>15.9976</v>
          </cell>
        </row>
        <row r="2916">
          <cell r="C2916">
            <v>2913</v>
          </cell>
          <cell r="D2916">
            <v>15.9999</v>
          </cell>
        </row>
        <row r="2917">
          <cell r="C2917">
            <v>2914</v>
          </cell>
          <cell r="D2917">
            <v>16.002200000000002</v>
          </cell>
        </row>
        <row r="2918">
          <cell r="C2918">
            <v>2915</v>
          </cell>
          <cell r="D2918">
            <v>16.0045</v>
          </cell>
        </row>
        <row r="2919">
          <cell r="C2919">
            <v>2916</v>
          </cell>
          <cell r="D2919">
            <v>16.006800000000002</v>
          </cell>
        </row>
        <row r="2920">
          <cell r="C2920">
            <v>2917</v>
          </cell>
          <cell r="D2920">
            <v>16.0091</v>
          </cell>
        </row>
        <row r="2921">
          <cell r="C2921">
            <v>2918</v>
          </cell>
          <cell r="D2921">
            <v>16.011400000000002</v>
          </cell>
        </row>
        <row r="2922">
          <cell r="C2922">
            <v>2919</v>
          </cell>
          <cell r="D2922">
            <v>16.0137</v>
          </cell>
        </row>
        <row r="2923">
          <cell r="C2923">
            <v>2920</v>
          </cell>
          <cell r="D2923">
            <v>16.016000000000002</v>
          </cell>
        </row>
        <row r="2924">
          <cell r="C2924">
            <v>2921</v>
          </cell>
          <cell r="D2924">
            <v>16.0183</v>
          </cell>
        </row>
        <row r="2925">
          <cell r="C2925">
            <v>2922</v>
          </cell>
          <cell r="D2925">
            <v>16.020600000000002</v>
          </cell>
        </row>
        <row r="2926">
          <cell r="C2926">
            <v>2923</v>
          </cell>
          <cell r="D2926">
            <v>16.0229</v>
          </cell>
        </row>
        <row r="2927">
          <cell r="C2927">
            <v>2924</v>
          </cell>
          <cell r="D2927">
            <v>16.025200000000002</v>
          </cell>
        </row>
        <row r="2928">
          <cell r="C2928">
            <v>2925</v>
          </cell>
          <cell r="D2928">
            <v>16.0275</v>
          </cell>
        </row>
        <row r="2929">
          <cell r="C2929">
            <v>2926</v>
          </cell>
          <cell r="D2929">
            <v>16.029800000000002</v>
          </cell>
        </row>
        <row r="2930">
          <cell r="C2930">
            <v>2927</v>
          </cell>
          <cell r="D2930">
            <v>16.0321</v>
          </cell>
        </row>
        <row r="2931">
          <cell r="C2931">
            <v>2928</v>
          </cell>
          <cell r="D2931">
            <v>16.034400000000002</v>
          </cell>
        </row>
        <row r="2932">
          <cell r="C2932">
            <v>2929</v>
          </cell>
          <cell r="D2932">
            <v>16.0367</v>
          </cell>
        </row>
        <row r="2933">
          <cell r="C2933">
            <v>2930</v>
          </cell>
          <cell r="D2933">
            <v>16.039000000000001</v>
          </cell>
        </row>
        <row r="2934">
          <cell r="C2934">
            <v>2931</v>
          </cell>
          <cell r="D2934">
            <v>16.0413</v>
          </cell>
        </row>
        <row r="2935">
          <cell r="C2935">
            <v>2932</v>
          </cell>
          <cell r="D2935">
            <v>16.043600000000001</v>
          </cell>
        </row>
        <row r="2936">
          <cell r="C2936">
            <v>2933</v>
          </cell>
          <cell r="D2936">
            <v>16.0459</v>
          </cell>
        </row>
        <row r="2937">
          <cell r="C2937">
            <v>2934</v>
          </cell>
          <cell r="D2937">
            <v>16.048200000000001</v>
          </cell>
        </row>
        <row r="2938">
          <cell r="C2938">
            <v>2935</v>
          </cell>
          <cell r="D2938">
            <v>16.0505</v>
          </cell>
        </row>
        <row r="2939">
          <cell r="C2939">
            <v>2936</v>
          </cell>
          <cell r="D2939">
            <v>16.052800000000001</v>
          </cell>
        </row>
        <row r="2940">
          <cell r="C2940">
            <v>2937</v>
          </cell>
          <cell r="D2940">
            <v>16.055099999999999</v>
          </cell>
        </row>
        <row r="2941">
          <cell r="C2941">
            <v>2938</v>
          </cell>
          <cell r="D2941">
            <v>16.057400000000001</v>
          </cell>
        </row>
        <row r="2942">
          <cell r="C2942">
            <v>2939</v>
          </cell>
          <cell r="D2942">
            <v>16.059699999999999</v>
          </cell>
        </row>
        <row r="2943">
          <cell r="C2943">
            <v>2940</v>
          </cell>
          <cell r="D2943">
            <v>16.062000000000001</v>
          </cell>
        </row>
        <row r="2944">
          <cell r="C2944">
            <v>2941</v>
          </cell>
          <cell r="D2944">
            <v>16.064299999999999</v>
          </cell>
        </row>
        <row r="2945">
          <cell r="C2945">
            <v>2942</v>
          </cell>
          <cell r="D2945">
            <v>16.066600000000001</v>
          </cell>
        </row>
        <row r="2946">
          <cell r="C2946">
            <v>2943</v>
          </cell>
          <cell r="D2946">
            <v>16.068899999999999</v>
          </cell>
        </row>
        <row r="2947">
          <cell r="C2947">
            <v>2944</v>
          </cell>
          <cell r="D2947">
            <v>16.071200000000001</v>
          </cell>
        </row>
        <row r="2948">
          <cell r="C2948">
            <v>2945</v>
          </cell>
          <cell r="D2948">
            <v>16.073500000000003</v>
          </cell>
        </row>
        <row r="2949">
          <cell r="C2949">
            <v>2946</v>
          </cell>
          <cell r="D2949">
            <v>16.075800000000001</v>
          </cell>
        </row>
        <row r="2950">
          <cell r="C2950">
            <v>2947</v>
          </cell>
          <cell r="D2950">
            <v>16.078099999999999</v>
          </cell>
        </row>
        <row r="2951">
          <cell r="C2951">
            <v>2948</v>
          </cell>
          <cell r="D2951">
            <v>16.080400000000001</v>
          </cell>
        </row>
        <row r="2952">
          <cell r="C2952">
            <v>2949</v>
          </cell>
          <cell r="D2952">
            <v>16.082700000000003</v>
          </cell>
        </row>
        <row r="2953">
          <cell r="C2953">
            <v>2950</v>
          </cell>
          <cell r="D2953">
            <v>16.085000000000001</v>
          </cell>
        </row>
        <row r="2954">
          <cell r="C2954">
            <v>2951</v>
          </cell>
          <cell r="D2954">
            <v>16.087299999999999</v>
          </cell>
        </row>
        <row r="2955">
          <cell r="C2955">
            <v>2952</v>
          </cell>
          <cell r="D2955">
            <v>16.089600000000001</v>
          </cell>
        </row>
        <row r="2956">
          <cell r="C2956">
            <v>2953</v>
          </cell>
          <cell r="D2956">
            <v>16.091900000000003</v>
          </cell>
        </row>
        <row r="2957">
          <cell r="C2957">
            <v>2954</v>
          </cell>
          <cell r="D2957">
            <v>16.094200000000001</v>
          </cell>
        </row>
        <row r="2958">
          <cell r="C2958">
            <v>2955</v>
          </cell>
          <cell r="D2958">
            <v>16.096499999999999</v>
          </cell>
        </row>
        <row r="2959">
          <cell r="C2959">
            <v>2956</v>
          </cell>
          <cell r="D2959">
            <v>16.098800000000001</v>
          </cell>
        </row>
        <row r="2960">
          <cell r="C2960">
            <v>2957</v>
          </cell>
          <cell r="D2960">
            <v>16.101100000000002</v>
          </cell>
        </row>
        <row r="2961">
          <cell r="C2961">
            <v>2958</v>
          </cell>
          <cell r="D2961">
            <v>16.103400000000001</v>
          </cell>
        </row>
        <row r="2962">
          <cell r="C2962">
            <v>2959</v>
          </cell>
          <cell r="D2962">
            <v>16.105699999999999</v>
          </cell>
        </row>
        <row r="2963">
          <cell r="C2963">
            <v>2960</v>
          </cell>
          <cell r="D2963">
            <v>16.108000000000001</v>
          </cell>
        </row>
        <row r="2964">
          <cell r="C2964">
            <v>2961</v>
          </cell>
          <cell r="D2964">
            <v>16.110300000000002</v>
          </cell>
        </row>
        <row r="2965">
          <cell r="C2965">
            <v>2962</v>
          </cell>
          <cell r="D2965">
            <v>16.1126</v>
          </cell>
        </row>
        <row r="2966">
          <cell r="C2966">
            <v>2963</v>
          </cell>
          <cell r="D2966">
            <v>16.114899999999999</v>
          </cell>
        </row>
        <row r="2967">
          <cell r="C2967">
            <v>2964</v>
          </cell>
          <cell r="D2967">
            <v>16.1172</v>
          </cell>
        </row>
        <row r="2968">
          <cell r="C2968">
            <v>2965</v>
          </cell>
          <cell r="D2968">
            <v>16.119500000000002</v>
          </cell>
        </row>
        <row r="2969">
          <cell r="C2969">
            <v>2966</v>
          </cell>
          <cell r="D2969">
            <v>16.1218</v>
          </cell>
        </row>
        <row r="2970">
          <cell r="C2970">
            <v>2967</v>
          </cell>
          <cell r="D2970">
            <v>16.124099999999999</v>
          </cell>
        </row>
        <row r="2971">
          <cell r="C2971">
            <v>2968</v>
          </cell>
          <cell r="D2971">
            <v>16.1264</v>
          </cell>
        </row>
        <row r="2972">
          <cell r="C2972">
            <v>2969</v>
          </cell>
          <cell r="D2972">
            <v>16.128700000000002</v>
          </cell>
        </row>
        <row r="2973">
          <cell r="C2973">
            <v>2970</v>
          </cell>
          <cell r="D2973">
            <v>16.131</v>
          </cell>
        </row>
        <row r="2974">
          <cell r="C2974">
            <v>2971</v>
          </cell>
          <cell r="D2974">
            <v>16.133299999999998</v>
          </cell>
        </row>
        <row r="2975">
          <cell r="C2975">
            <v>2972</v>
          </cell>
          <cell r="D2975">
            <v>16.1356</v>
          </cell>
        </row>
        <row r="2976">
          <cell r="C2976">
            <v>2973</v>
          </cell>
          <cell r="D2976">
            <v>16.137900000000002</v>
          </cell>
        </row>
        <row r="2977">
          <cell r="C2977">
            <v>2974</v>
          </cell>
          <cell r="D2977">
            <v>16.1402</v>
          </cell>
        </row>
        <row r="2978">
          <cell r="C2978">
            <v>2975</v>
          </cell>
          <cell r="D2978">
            <v>16.142500000000002</v>
          </cell>
        </row>
        <row r="2979">
          <cell r="C2979">
            <v>2976</v>
          </cell>
          <cell r="D2979">
            <v>16.1448</v>
          </cell>
        </row>
        <row r="2980">
          <cell r="C2980">
            <v>2977</v>
          </cell>
          <cell r="D2980">
            <v>16.147100000000002</v>
          </cell>
        </row>
        <row r="2981">
          <cell r="C2981">
            <v>2978</v>
          </cell>
          <cell r="D2981">
            <v>16.1494</v>
          </cell>
        </row>
        <row r="2982">
          <cell r="C2982">
            <v>2979</v>
          </cell>
          <cell r="D2982">
            <v>16.151700000000002</v>
          </cell>
        </row>
        <row r="2983">
          <cell r="C2983">
            <v>2980</v>
          </cell>
          <cell r="D2983">
            <v>16.154</v>
          </cell>
        </row>
        <row r="2984">
          <cell r="C2984">
            <v>2981</v>
          </cell>
          <cell r="D2984">
            <v>16.156300000000002</v>
          </cell>
        </row>
        <row r="2985">
          <cell r="C2985">
            <v>2982</v>
          </cell>
          <cell r="D2985">
            <v>16.1586</v>
          </cell>
        </row>
        <row r="2986">
          <cell r="C2986">
            <v>2983</v>
          </cell>
          <cell r="D2986">
            <v>16.160900000000002</v>
          </cell>
        </row>
        <row r="2987">
          <cell r="C2987">
            <v>2984</v>
          </cell>
          <cell r="D2987">
            <v>16.1632</v>
          </cell>
        </row>
        <row r="2988">
          <cell r="C2988">
            <v>2985</v>
          </cell>
          <cell r="D2988">
            <v>16.165500000000002</v>
          </cell>
        </row>
        <row r="2989">
          <cell r="C2989">
            <v>2986</v>
          </cell>
          <cell r="D2989">
            <v>16.1678</v>
          </cell>
        </row>
        <row r="2990">
          <cell r="C2990">
            <v>2987</v>
          </cell>
          <cell r="D2990">
            <v>16.170100000000001</v>
          </cell>
        </row>
        <row r="2991">
          <cell r="C2991">
            <v>2988</v>
          </cell>
          <cell r="D2991">
            <v>16.1724</v>
          </cell>
        </row>
        <row r="2992">
          <cell r="C2992">
            <v>2989</v>
          </cell>
          <cell r="D2992">
            <v>16.174700000000001</v>
          </cell>
        </row>
        <row r="2993">
          <cell r="C2993">
            <v>2990</v>
          </cell>
          <cell r="D2993">
            <v>16.177</v>
          </cell>
        </row>
        <row r="2994">
          <cell r="C2994">
            <v>2991</v>
          </cell>
          <cell r="D2994">
            <v>16.179300000000001</v>
          </cell>
        </row>
        <row r="2995">
          <cell r="C2995">
            <v>2992</v>
          </cell>
          <cell r="D2995">
            <v>16.1816</v>
          </cell>
        </row>
        <row r="2996">
          <cell r="C2996">
            <v>2993</v>
          </cell>
          <cell r="D2996">
            <v>16.183900000000001</v>
          </cell>
        </row>
        <row r="2997">
          <cell r="C2997">
            <v>2994</v>
          </cell>
          <cell r="D2997">
            <v>16.186199999999999</v>
          </cell>
        </row>
        <row r="2998">
          <cell r="C2998">
            <v>2995</v>
          </cell>
          <cell r="D2998">
            <v>16.188500000000001</v>
          </cell>
        </row>
        <row r="2999">
          <cell r="C2999">
            <v>2996</v>
          </cell>
          <cell r="D2999">
            <v>16.190799999999999</v>
          </cell>
        </row>
        <row r="3000">
          <cell r="C3000">
            <v>2997</v>
          </cell>
          <cell r="D3000">
            <v>16.193100000000001</v>
          </cell>
        </row>
        <row r="3001">
          <cell r="C3001">
            <v>2998</v>
          </cell>
          <cell r="D3001">
            <v>16.195399999999999</v>
          </cell>
        </row>
        <row r="3002">
          <cell r="C3002">
            <v>2999</v>
          </cell>
          <cell r="D3002">
            <v>16.197700000000001</v>
          </cell>
        </row>
        <row r="3003">
          <cell r="C3003">
            <v>3000</v>
          </cell>
          <cell r="D3003">
            <v>16.2</v>
          </cell>
        </row>
        <row r="3004">
          <cell r="C3004">
            <v>3001</v>
          </cell>
          <cell r="D3004">
            <v>16.203099999999999</v>
          </cell>
        </row>
        <row r="3005">
          <cell r="C3005">
            <v>3002</v>
          </cell>
          <cell r="D3005">
            <v>16.206200000000003</v>
          </cell>
        </row>
        <row r="3006">
          <cell r="C3006">
            <v>3003</v>
          </cell>
          <cell r="D3006">
            <v>16.209299999999999</v>
          </cell>
        </row>
        <row r="3007">
          <cell r="C3007">
            <v>3004</v>
          </cell>
          <cell r="D3007">
            <v>16.212400000000002</v>
          </cell>
        </row>
        <row r="3008">
          <cell r="C3008">
            <v>3005</v>
          </cell>
          <cell r="D3008">
            <v>16.215499999999999</v>
          </cell>
        </row>
        <row r="3009">
          <cell r="C3009">
            <v>3006</v>
          </cell>
          <cell r="D3009">
            <v>16.218600000000002</v>
          </cell>
        </row>
        <row r="3010">
          <cell r="C3010">
            <v>3007</v>
          </cell>
          <cell r="D3010">
            <v>16.221699999999998</v>
          </cell>
        </row>
        <row r="3011">
          <cell r="C3011">
            <v>3008</v>
          </cell>
          <cell r="D3011">
            <v>16.224800000000002</v>
          </cell>
        </row>
        <row r="3012">
          <cell r="C3012">
            <v>3009</v>
          </cell>
          <cell r="D3012">
            <v>16.227899999999998</v>
          </cell>
        </row>
        <row r="3013">
          <cell r="C3013">
            <v>3010</v>
          </cell>
          <cell r="D3013">
            <v>16.231000000000002</v>
          </cell>
        </row>
        <row r="3014">
          <cell r="C3014">
            <v>3011</v>
          </cell>
          <cell r="D3014">
            <v>16.234099999999998</v>
          </cell>
        </row>
        <row r="3015">
          <cell r="C3015">
            <v>3012</v>
          </cell>
          <cell r="D3015">
            <v>16.237200000000001</v>
          </cell>
        </row>
        <row r="3016">
          <cell r="C3016">
            <v>3013</v>
          </cell>
          <cell r="D3016">
            <v>16.240299999999998</v>
          </cell>
        </row>
        <row r="3017">
          <cell r="C3017">
            <v>3014</v>
          </cell>
          <cell r="D3017">
            <v>16.243400000000001</v>
          </cell>
        </row>
        <row r="3018">
          <cell r="C3018">
            <v>3015</v>
          </cell>
          <cell r="D3018">
            <v>16.246499999999997</v>
          </cell>
        </row>
        <row r="3019">
          <cell r="C3019">
            <v>3016</v>
          </cell>
          <cell r="D3019">
            <v>16.249600000000001</v>
          </cell>
        </row>
        <row r="3020">
          <cell r="C3020">
            <v>3017</v>
          </cell>
          <cell r="D3020">
            <v>16.252700000000001</v>
          </cell>
        </row>
        <row r="3021">
          <cell r="C3021">
            <v>3018</v>
          </cell>
          <cell r="D3021">
            <v>16.255800000000001</v>
          </cell>
        </row>
        <row r="3022">
          <cell r="C3022">
            <v>3019</v>
          </cell>
          <cell r="D3022">
            <v>16.258900000000001</v>
          </cell>
        </row>
        <row r="3023">
          <cell r="C3023">
            <v>3020</v>
          </cell>
          <cell r="D3023">
            <v>16.262</v>
          </cell>
        </row>
        <row r="3024">
          <cell r="C3024">
            <v>3021</v>
          </cell>
          <cell r="D3024">
            <v>16.2651</v>
          </cell>
        </row>
        <row r="3025">
          <cell r="C3025">
            <v>3022</v>
          </cell>
          <cell r="D3025">
            <v>16.2682</v>
          </cell>
        </row>
        <row r="3026">
          <cell r="C3026">
            <v>3023</v>
          </cell>
          <cell r="D3026">
            <v>16.2713</v>
          </cell>
        </row>
        <row r="3027">
          <cell r="C3027">
            <v>3024</v>
          </cell>
          <cell r="D3027">
            <v>16.2744</v>
          </cell>
        </row>
        <row r="3028">
          <cell r="C3028">
            <v>3025</v>
          </cell>
          <cell r="D3028">
            <v>16.2775</v>
          </cell>
        </row>
        <row r="3029">
          <cell r="C3029">
            <v>3026</v>
          </cell>
          <cell r="D3029">
            <v>16.2806</v>
          </cell>
        </row>
        <row r="3030">
          <cell r="C3030">
            <v>3027</v>
          </cell>
          <cell r="D3030">
            <v>16.2837</v>
          </cell>
        </row>
        <row r="3031">
          <cell r="C3031">
            <v>3028</v>
          </cell>
          <cell r="D3031">
            <v>16.286799999999999</v>
          </cell>
        </row>
        <row r="3032">
          <cell r="C3032">
            <v>3029</v>
          </cell>
          <cell r="D3032">
            <v>16.289899999999999</v>
          </cell>
        </row>
        <row r="3033">
          <cell r="C3033">
            <v>3030</v>
          </cell>
          <cell r="D3033">
            <v>16.292999999999999</v>
          </cell>
        </row>
        <row r="3034">
          <cell r="C3034">
            <v>3031</v>
          </cell>
          <cell r="D3034">
            <v>16.296099999999999</v>
          </cell>
        </row>
        <row r="3035">
          <cell r="C3035">
            <v>3032</v>
          </cell>
          <cell r="D3035">
            <v>16.299199999999999</v>
          </cell>
        </row>
        <row r="3036">
          <cell r="C3036">
            <v>3033</v>
          </cell>
          <cell r="D3036">
            <v>16.302300000000002</v>
          </cell>
        </row>
        <row r="3037">
          <cell r="C3037">
            <v>3034</v>
          </cell>
          <cell r="D3037">
            <v>16.305399999999999</v>
          </cell>
        </row>
        <row r="3038">
          <cell r="C3038">
            <v>3035</v>
          </cell>
          <cell r="D3038">
            <v>16.308500000000002</v>
          </cell>
        </row>
        <row r="3039">
          <cell r="C3039">
            <v>3036</v>
          </cell>
          <cell r="D3039">
            <v>16.311599999999999</v>
          </cell>
        </row>
        <row r="3040">
          <cell r="C3040">
            <v>3037</v>
          </cell>
          <cell r="D3040">
            <v>16.314700000000002</v>
          </cell>
        </row>
        <row r="3041">
          <cell r="C3041">
            <v>3038</v>
          </cell>
          <cell r="D3041">
            <v>16.317799999999998</v>
          </cell>
        </row>
        <row r="3042">
          <cell r="C3042">
            <v>3039</v>
          </cell>
          <cell r="D3042">
            <v>16.320900000000002</v>
          </cell>
        </row>
        <row r="3043">
          <cell r="C3043">
            <v>3040</v>
          </cell>
          <cell r="D3043">
            <v>16.323999999999998</v>
          </cell>
        </row>
        <row r="3044">
          <cell r="C3044">
            <v>3041</v>
          </cell>
          <cell r="D3044">
            <v>16.327100000000002</v>
          </cell>
        </row>
        <row r="3045">
          <cell r="C3045">
            <v>3042</v>
          </cell>
          <cell r="D3045">
            <v>16.330199999999998</v>
          </cell>
        </row>
        <row r="3046">
          <cell r="C3046">
            <v>3043</v>
          </cell>
          <cell r="D3046">
            <v>16.333300000000001</v>
          </cell>
        </row>
        <row r="3047">
          <cell r="C3047">
            <v>3044</v>
          </cell>
          <cell r="D3047">
            <v>16.336399999999998</v>
          </cell>
        </row>
        <row r="3048">
          <cell r="C3048">
            <v>3045</v>
          </cell>
          <cell r="D3048">
            <v>16.339500000000001</v>
          </cell>
        </row>
        <row r="3049">
          <cell r="C3049">
            <v>3046</v>
          </cell>
          <cell r="D3049">
            <v>16.342600000000001</v>
          </cell>
        </row>
        <row r="3050">
          <cell r="C3050">
            <v>3047</v>
          </cell>
          <cell r="D3050">
            <v>16.345700000000001</v>
          </cell>
        </row>
        <row r="3051">
          <cell r="C3051">
            <v>3048</v>
          </cell>
          <cell r="D3051">
            <v>16.348800000000001</v>
          </cell>
        </row>
        <row r="3052">
          <cell r="C3052">
            <v>3049</v>
          </cell>
          <cell r="D3052">
            <v>16.351900000000001</v>
          </cell>
        </row>
        <row r="3053">
          <cell r="C3053">
            <v>3050</v>
          </cell>
          <cell r="D3053">
            <v>16.355</v>
          </cell>
        </row>
        <row r="3054">
          <cell r="C3054">
            <v>3051</v>
          </cell>
          <cell r="D3054">
            <v>16.3581</v>
          </cell>
        </row>
        <row r="3055">
          <cell r="C3055">
            <v>3052</v>
          </cell>
          <cell r="D3055">
            <v>16.3612</v>
          </cell>
        </row>
        <row r="3056">
          <cell r="C3056">
            <v>3053</v>
          </cell>
          <cell r="D3056">
            <v>16.3643</v>
          </cell>
        </row>
        <row r="3057">
          <cell r="C3057">
            <v>3054</v>
          </cell>
          <cell r="D3057">
            <v>16.3674</v>
          </cell>
        </row>
        <row r="3058">
          <cell r="C3058">
            <v>3055</v>
          </cell>
          <cell r="D3058">
            <v>16.3705</v>
          </cell>
        </row>
        <row r="3059">
          <cell r="C3059">
            <v>3056</v>
          </cell>
          <cell r="D3059">
            <v>16.3736</v>
          </cell>
        </row>
        <row r="3060">
          <cell r="C3060">
            <v>3057</v>
          </cell>
          <cell r="D3060">
            <v>16.3767</v>
          </cell>
        </row>
        <row r="3061">
          <cell r="C3061">
            <v>3058</v>
          </cell>
          <cell r="D3061">
            <v>16.379799999999999</v>
          </cell>
        </row>
        <row r="3062">
          <cell r="C3062">
            <v>3059</v>
          </cell>
          <cell r="D3062">
            <v>16.382899999999999</v>
          </cell>
        </row>
        <row r="3063">
          <cell r="C3063">
            <v>3060</v>
          </cell>
          <cell r="D3063">
            <v>16.385999999999999</v>
          </cell>
        </row>
        <row r="3064">
          <cell r="C3064">
            <v>3061</v>
          </cell>
          <cell r="D3064">
            <v>16.389099999999999</v>
          </cell>
        </row>
        <row r="3065">
          <cell r="C3065">
            <v>3062</v>
          </cell>
          <cell r="D3065">
            <v>16.392200000000003</v>
          </cell>
        </row>
        <row r="3066">
          <cell r="C3066">
            <v>3063</v>
          </cell>
          <cell r="D3066">
            <v>16.395299999999999</v>
          </cell>
        </row>
        <row r="3067">
          <cell r="C3067">
            <v>3064</v>
          </cell>
          <cell r="D3067">
            <v>16.398400000000002</v>
          </cell>
        </row>
        <row r="3068">
          <cell r="C3068">
            <v>3065</v>
          </cell>
          <cell r="D3068">
            <v>16.401499999999999</v>
          </cell>
        </row>
        <row r="3069">
          <cell r="C3069">
            <v>3066</v>
          </cell>
          <cell r="D3069">
            <v>16.404600000000002</v>
          </cell>
        </row>
        <row r="3070">
          <cell r="C3070">
            <v>3067</v>
          </cell>
          <cell r="D3070">
            <v>16.407699999999998</v>
          </cell>
        </row>
        <row r="3071">
          <cell r="C3071">
            <v>3068</v>
          </cell>
          <cell r="D3071">
            <v>16.410800000000002</v>
          </cell>
        </row>
        <row r="3072">
          <cell r="C3072">
            <v>3069</v>
          </cell>
          <cell r="D3072">
            <v>16.413899999999998</v>
          </cell>
        </row>
        <row r="3073">
          <cell r="C3073">
            <v>3070</v>
          </cell>
          <cell r="D3073">
            <v>16.417000000000002</v>
          </cell>
        </row>
        <row r="3074">
          <cell r="C3074">
            <v>3071</v>
          </cell>
          <cell r="D3074">
            <v>16.420099999999998</v>
          </cell>
        </row>
        <row r="3075">
          <cell r="C3075">
            <v>3072</v>
          </cell>
          <cell r="D3075">
            <v>16.423200000000001</v>
          </cell>
        </row>
        <row r="3076">
          <cell r="C3076">
            <v>3073</v>
          </cell>
          <cell r="D3076">
            <v>16.426299999999998</v>
          </cell>
        </row>
        <row r="3077">
          <cell r="C3077">
            <v>3074</v>
          </cell>
          <cell r="D3077">
            <v>16.429400000000001</v>
          </cell>
        </row>
        <row r="3078">
          <cell r="C3078">
            <v>3075</v>
          </cell>
          <cell r="D3078">
            <v>16.432499999999997</v>
          </cell>
        </row>
        <row r="3079">
          <cell r="C3079">
            <v>3076</v>
          </cell>
          <cell r="D3079">
            <v>16.435600000000001</v>
          </cell>
        </row>
        <row r="3080">
          <cell r="C3080">
            <v>3077</v>
          </cell>
          <cell r="D3080">
            <v>16.438700000000001</v>
          </cell>
        </row>
        <row r="3081">
          <cell r="C3081">
            <v>3078</v>
          </cell>
          <cell r="D3081">
            <v>16.441800000000001</v>
          </cell>
        </row>
        <row r="3082">
          <cell r="C3082">
            <v>3079</v>
          </cell>
          <cell r="D3082">
            <v>16.444900000000001</v>
          </cell>
        </row>
        <row r="3083">
          <cell r="C3083">
            <v>3080</v>
          </cell>
          <cell r="D3083">
            <v>16.448</v>
          </cell>
        </row>
        <row r="3084">
          <cell r="C3084">
            <v>3081</v>
          </cell>
          <cell r="D3084">
            <v>16.4511</v>
          </cell>
        </row>
        <row r="3085">
          <cell r="C3085">
            <v>3082</v>
          </cell>
          <cell r="D3085">
            <v>16.4542</v>
          </cell>
        </row>
        <row r="3086">
          <cell r="C3086">
            <v>3083</v>
          </cell>
          <cell r="D3086">
            <v>16.4573</v>
          </cell>
        </row>
        <row r="3087">
          <cell r="C3087">
            <v>3084</v>
          </cell>
          <cell r="D3087">
            <v>16.4604</v>
          </cell>
        </row>
        <row r="3088">
          <cell r="C3088">
            <v>3085</v>
          </cell>
          <cell r="D3088">
            <v>16.4635</v>
          </cell>
        </row>
        <row r="3089">
          <cell r="C3089">
            <v>3086</v>
          </cell>
          <cell r="D3089">
            <v>16.4666</v>
          </cell>
        </row>
        <row r="3090">
          <cell r="C3090">
            <v>3087</v>
          </cell>
          <cell r="D3090">
            <v>16.4697</v>
          </cell>
        </row>
        <row r="3091">
          <cell r="C3091">
            <v>3088</v>
          </cell>
          <cell r="D3091">
            <v>16.472799999999999</v>
          </cell>
        </row>
        <row r="3092">
          <cell r="C3092">
            <v>3089</v>
          </cell>
          <cell r="D3092">
            <v>16.475899999999999</v>
          </cell>
        </row>
        <row r="3093">
          <cell r="C3093">
            <v>3090</v>
          </cell>
          <cell r="D3093">
            <v>16.478999999999999</v>
          </cell>
        </row>
        <row r="3094">
          <cell r="C3094">
            <v>3091</v>
          </cell>
          <cell r="D3094">
            <v>16.482100000000003</v>
          </cell>
        </row>
        <row r="3095">
          <cell r="C3095">
            <v>3092</v>
          </cell>
          <cell r="D3095">
            <v>16.485199999999999</v>
          </cell>
        </row>
        <row r="3096">
          <cell r="C3096">
            <v>3093</v>
          </cell>
          <cell r="D3096">
            <v>16.488300000000002</v>
          </cell>
        </row>
        <row r="3097">
          <cell r="C3097">
            <v>3094</v>
          </cell>
          <cell r="D3097">
            <v>16.491399999999999</v>
          </cell>
        </row>
        <row r="3098">
          <cell r="C3098">
            <v>3095</v>
          </cell>
          <cell r="D3098">
            <v>16.494500000000002</v>
          </cell>
        </row>
        <row r="3099">
          <cell r="C3099">
            <v>3096</v>
          </cell>
          <cell r="D3099">
            <v>16.497599999999998</v>
          </cell>
        </row>
        <row r="3100">
          <cell r="C3100">
            <v>3097</v>
          </cell>
          <cell r="D3100">
            <v>16.500700000000002</v>
          </cell>
        </row>
        <row r="3101">
          <cell r="C3101">
            <v>3098</v>
          </cell>
          <cell r="D3101">
            <v>16.503799999999998</v>
          </cell>
        </row>
        <row r="3102">
          <cell r="C3102">
            <v>3099</v>
          </cell>
          <cell r="D3102">
            <v>16.506900000000002</v>
          </cell>
        </row>
        <row r="3103">
          <cell r="C3103">
            <v>3100</v>
          </cell>
          <cell r="D3103">
            <v>16.510000000000002</v>
          </cell>
        </row>
        <row r="3104">
          <cell r="C3104">
            <v>3101</v>
          </cell>
          <cell r="D3104">
            <v>16.517199999999999</v>
          </cell>
        </row>
        <row r="3105">
          <cell r="C3105">
            <v>3102</v>
          </cell>
          <cell r="D3105">
            <v>16.5244</v>
          </cell>
        </row>
        <row r="3106">
          <cell r="C3106">
            <v>3103</v>
          </cell>
          <cell r="D3106">
            <v>16.531600000000001</v>
          </cell>
        </row>
        <row r="3107">
          <cell r="C3107">
            <v>3104</v>
          </cell>
          <cell r="D3107">
            <v>16.538800000000002</v>
          </cell>
        </row>
        <row r="3108">
          <cell r="C3108">
            <v>3105</v>
          </cell>
          <cell r="D3108">
            <v>16.545999999999999</v>
          </cell>
        </row>
        <row r="3109">
          <cell r="C3109">
            <v>3106</v>
          </cell>
          <cell r="D3109">
            <v>16.5532</v>
          </cell>
        </row>
        <row r="3110">
          <cell r="C3110">
            <v>3107</v>
          </cell>
          <cell r="D3110">
            <v>16.560400000000001</v>
          </cell>
        </row>
        <row r="3111">
          <cell r="C3111">
            <v>3108</v>
          </cell>
          <cell r="D3111">
            <v>16.567600000000002</v>
          </cell>
        </row>
        <row r="3112">
          <cell r="C3112">
            <v>3109</v>
          </cell>
          <cell r="D3112">
            <v>16.5748</v>
          </cell>
        </row>
        <row r="3113">
          <cell r="C3113">
            <v>3110</v>
          </cell>
          <cell r="D3113">
            <v>16.582000000000001</v>
          </cell>
        </row>
        <row r="3114">
          <cell r="C3114">
            <v>3111</v>
          </cell>
          <cell r="D3114">
            <v>16.589200000000002</v>
          </cell>
        </row>
        <row r="3115">
          <cell r="C3115">
            <v>3112</v>
          </cell>
          <cell r="D3115">
            <v>16.596399999999999</v>
          </cell>
        </row>
        <row r="3116">
          <cell r="C3116">
            <v>3113</v>
          </cell>
          <cell r="D3116">
            <v>16.6036</v>
          </cell>
        </row>
        <row r="3117">
          <cell r="C3117">
            <v>3114</v>
          </cell>
          <cell r="D3117">
            <v>16.610800000000001</v>
          </cell>
        </row>
        <row r="3118">
          <cell r="C3118">
            <v>3115</v>
          </cell>
          <cell r="D3118">
            <v>16.618000000000002</v>
          </cell>
        </row>
        <row r="3119">
          <cell r="C3119">
            <v>3116</v>
          </cell>
          <cell r="D3119">
            <v>16.6252</v>
          </cell>
        </row>
        <row r="3120">
          <cell r="C3120">
            <v>3117</v>
          </cell>
          <cell r="D3120">
            <v>16.632400000000001</v>
          </cell>
        </row>
        <row r="3121">
          <cell r="C3121">
            <v>3118</v>
          </cell>
          <cell r="D3121">
            <v>16.639600000000002</v>
          </cell>
        </row>
        <row r="3122">
          <cell r="C3122">
            <v>3119</v>
          </cell>
          <cell r="D3122">
            <v>16.646799999999999</v>
          </cell>
        </row>
        <row r="3123">
          <cell r="C3123">
            <v>3120</v>
          </cell>
          <cell r="D3123">
            <v>16.654</v>
          </cell>
        </row>
        <row r="3124">
          <cell r="C3124">
            <v>3121</v>
          </cell>
          <cell r="D3124">
            <v>16.661200000000001</v>
          </cell>
        </row>
        <row r="3125">
          <cell r="C3125">
            <v>3122</v>
          </cell>
          <cell r="D3125">
            <v>16.668400000000002</v>
          </cell>
        </row>
        <row r="3126">
          <cell r="C3126">
            <v>3123</v>
          </cell>
          <cell r="D3126">
            <v>16.675599999999999</v>
          </cell>
        </row>
        <row r="3127">
          <cell r="C3127">
            <v>3124</v>
          </cell>
          <cell r="D3127">
            <v>16.6828</v>
          </cell>
        </row>
        <row r="3128">
          <cell r="C3128">
            <v>3125</v>
          </cell>
          <cell r="D3128">
            <v>16.690000000000001</v>
          </cell>
        </row>
        <row r="3129">
          <cell r="C3129">
            <v>3126</v>
          </cell>
          <cell r="D3129">
            <v>16.697200000000002</v>
          </cell>
        </row>
        <row r="3130">
          <cell r="C3130">
            <v>3127</v>
          </cell>
          <cell r="D3130">
            <v>16.7044</v>
          </cell>
        </row>
        <row r="3131">
          <cell r="C3131">
            <v>3128</v>
          </cell>
          <cell r="D3131">
            <v>16.711600000000001</v>
          </cell>
        </row>
        <row r="3132">
          <cell r="C3132">
            <v>3129</v>
          </cell>
          <cell r="D3132">
            <v>16.718800000000002</v>
          </cell>
        </row>
        <row r="3133">
          <cell r="C3133">
            <v>3130</v>
          </cell>
          <cell r="D3133">
            <v>16.725999999999999</v>
          </cell>
        </row>
        <row r="3134">
          <cell r="C3134">
            <v>3131</v>
          </cell>
          <cell r="D3134">
            <v>16.7332</v>
          </cell>
        </row>
        <row r="3135">
          <cell r="C3135">
            <v>3132</v>
          </cell>
          <cell r="D3135">
            <v>16.740400000000001</v>
          </cell>
        </row>
        <row r="3136">
          <cell r="C3136">
            <v>3133</v>
          </cell>
          <cell r="D3136">
            <v>16.747600000000002</v>
          </cell>
        </row>
        <row r="3137">
          <cell r="C3137">
            <v>3134</v>
          </cell>
          <cell r="D3137">
            <v>16.754799999999999</v>
          </cell>
        </row>
        <row r="3138">
          <cell r="C3138">
            <v>3135</v>
          </cell>
          <cell r="D3138">
            <v>16.762</v>
          </cell>
        </row>
        <row r="3139">
          <cell r="C3139">
            <v>3136</v>
          </cell>
          <cell r="D3139">
            <v>16.769200000000001</v>
          </cell>
        </row>
        <row r="3140">
          <cell r="C3140">
            <v>3137</v>
          </cell>
          <cell r="D3140">
            <v>16.776400000000002</v>
          </cell>
        </row>
        <row r="3141">
          <cell r="C3141">
            <v>3138</v>
          </cell>
          <cell r="D3141">
            <v>16.7836</v>
          </cell>
        </row>
        <row r="3142">
          <cell r="C3142">
            <v>3139</v>
          </cell>
          <cell r="D3142">
            <v>16.790800000000001</v>
          </cell>
        </row>
        <row r="3143">
          <cell r="C3143">
            <v>3140</v>
          </cell>
          <cell r="D3143">
            <v>16.798000000000002</v>
          </cell>
        </row>
        <row r="3144">
          <cell r="C3144">
            <v>3141</v>
          </cell>
          <cell r="D3144">
            <v>16.805199999999999</v>
          </cell>
        </row>
        <row r="3145">
          <cell r="C3145">
            <v>3142</v>
          </cell>
          <cell r="D3145">
            <v>16.8124</v>
          </cell>
        </row>
        <row r="3146">
          <cell r="C3146">
            <v>3143</v>
          </cell>
          <cell r="D3146">
            <v>16.819600000000001</v>
          </cell>
        </row>
        <row r="3147">
          <cell r="C3147">
            <v>3144</v>
          </cell>
          <cell r="D3147">
            <v>16.826800000000002</v>
          </cell>
        </row>
        <row r="3148">
          <cell r="C3148">
            <v>3145</v>
          </cell>
          <cell r="D3148">
            <v>16.834</v>
          </cell>
        </row>
        <row r="3149">
          <cell r="C3149">
            <v>3146</v>
          </cell>
          <cell r="D3149">
            <v>16.841200000000001</v>
          </cell>
        </row>
        <row r="3150">
          <cell r="C3150">
            <v>3147</v>
          </cell>
          <cell r="D3150">
            <v>16.848400000000002</v>
          </cell>
        </row>
        <row r="3151">
          <cell r="C3151">
            <v>3148</v>
          </cell>
          <cell r="D3151">
            <v>16.855599999999999</v>
          </cell>
        </row>
        <row r="3152">
          <cell r="C3152">
            <v>3149</v>
          </cell>
          <cell r="D3152">
            <v>16.8628</v>
          </cell>
        </row>
        <row r="3153">
          <cell r="C3153">
            <v>3150</v>
          </cell>
          <cell r="D3153">
            <v>16.87</v>
          </cell>
        </row>
        <row r="3154">
          <cell r="C3154">
            <v>3151</v>
          </cell>
          <cell r="D3154">
            <v>16.877200000000002</v>
          </cell>
        </row>
        <row r="3155">
          <cell r="C3155">
            <v>3152</v>
          </cell>
          <cell r="D3155">
            <v>16.884399999999999</v>
          </cell>
        </row>
        <row r="3156">
          <cell r="C3156">
            <v>3153</v>
          </cell>
          <cell r="D3156">
            <v>16.8916</v>
          </cell>
        </row>
        <row r="3157">
          <cell r="C3157">
            <v>3154</v>
          </cell>
          <cell r="D3157">
            <v>16.898800000000001</v>
          </cell>
        </row>
        <row r="3158">
          <cell r="C3158">
            <v>3155</v>
          </cell>
          <cell r="D3158">
            <v>16.906000000000002</v>
          </cell>
        </row>
        <row r="3159">
          <cell r="C3159">
            <v>3156</v>
          </cell>
          <cell r="D3159">
            <v>16.9132</v>
          </cell>
        </row>
        <row r="3160">
          <cell r="C3160">
            <v>3157</v>
          </cell>
          <cell r="D3160">
            <v>16.920400000000001</v>
          </cell>
        </row>
        <row r="3161">
          <cell r="C3161">
            <v>3158</v>
          </cell>
          <cell r="D3161">
            <v>16.927600000000002</v>
          </cell>
        </row>
        <row r="3162">
          <cell r="C3162">
            <v>3159</v>
          </cell>
          <cell r="D3162">
            <v>16.934799999999999</v>
          </cell>
        </row>
        <row r="3163">
          <cell r="C3163">
            <v>3160</v>
          </cell>
          <cell r="D3163">
            <v>16.942</v>
          </cell>
        </row>
        <row r="3164">
          <cell r="C3164">
            <v>3161</v>
          </cell>
          <cell r="D3164">
            <v>16.949200000000001</v>
          </cell>
        </row>
        <row r="3165">
          <cell r="C3165">
            <v>3162</v>
          </cell>
          <cell r="D3165">
            <v>16.956400000000002</v>
          </cell>
        </row>
        <row r="3166">
          <cell r="C3166">
            <v>3163</v>
          </cell>
          <cell r="D3166">
            <v>16.9636</v>
          </cell>
        </row>
        <row r="3167">
          <cell r="C3167">
            <v>3164</v>
          </cell>
          <cell r="D3167">
            <v>16.970800000000001</v>
          </cell>
        </row>
        <row r="3168">
          <cell r="C3168">
            <v>3165</v>
          </cell>
          <cell r="D3168">
            <v>16.978000000000002</v>
          </cell>
        </row>
        <row r="3169">
          <cell r="C3169">
            <v>3166</v>
          </cell>
          <cell r="D3169">
            <v>16.985199999999999</v>
          </cell>
        </row>
        <row r="3170">
          <cell r="C3170">
            <v>3167</v>
          </cell>
          <cell r="D3170">
            <v>16.9924</v>
          </cell>
        </row>
        <row r="3171">
          <cell r="C3171">
            <v>3168</v>
          </cell>
          <cell r="D3171">
            <v>16.999600000000001</v>
          </cell>
        </row>
        <row r="3172">
          <cell r="C3172">
            <v>3169</v>
          </cell>
          <cell r="D3172">
            <v>17.006800000000002</v>
          </cell>
        </row>
        <row r="3173">
          <cell r="C3173">
            <v>3170</v>
          </cell>
          <cell r="D3173">
            <v>17.013999999999999</v>
          </cell>
        </row>
        <row r="3174">
          <cell r="C3174">
            <v>3171</v>
          </cell>
          <cell r="D3174">
            <v>17.0212</v>
          </cell>
        </row>
        <row r="3175">
          <cell r="C3175">
            <v>3172</v>
          </cell>
          <cell r="D3175">
            <v>17.028400000000001</v>
          </cell>
        </row>
        <row r="3176">
          <cell r="C3176">
            <v>3173</v>
          </cell>
          <cell r="D3176">
            <v>17.035600000000002</v>
          </cell>
        </row>
        <row r="3177">
          <cell r="C3177">
            <v>3174</v>
          </cell>
          <cell r="D3177">
            <v>17.0428</v>
          </cell>
        </row>
        <row r="3178">
          <cell r="C3178">
            <v>3175</v>
          </cell>
          <cell r="D3178">
            <v>17.05</v>
          </cell>
        </row>
        <row r="3179">
          <cell r="C3179">
            <v>3176</v>
          </cell>
          <cell r="D3179">
            <v>17.057200000000002</v>
          </cell>
        </row>
        <row r="3180">
          <cell r="C3180">
            <v>3177</v>
          </cell>
          <cell r="D3180">
            <v>17.064399999999999</v>
          </cell>
        </row>
        <row r="3181">
          <cell r="C3181">
            <v>3178</v>
          </cell>
          <cell r="D3181">
            <v>17.0716</v>
          </cell>
        </row>
        <row r="3182">
          <cell r="C3182">
            <v>3179</v>
          </cell>
          <cell r="D3182">
            <v>17.078800000000001</v>
          </cell>
        </row>
        <row r="3183">
          <cell r="C3183">
            <v>3180</v>
          </cell>
          <cell r="D3183">
            <v>17.086000000000002</v>
          </cell>
        </row>
        <row r="3184">
          <cell r="C3184">
            <v>3181</v>
          </cell>
          <cell r="D3184">
            <v>17.0932</v>
          </cell>
        </row>
        <row r="3185">
          <cell r="C3185">
            <v>3182</v>
          </cell>
          <cell r="D3185">
            <v>17.1004</v>
          </cell>
        </row>
        <row r="3186">
          <cell r="C3186">
            <v>3183</v>
          </cell>
          <cell r="D3186">
            <v>17.107600000000001</v>
          </cell>
        </row>
        <row r="3187">
          <cell r="C3187">
            <v>3184</v>
          </cell>
          <cell r="D3187">
            <v>17.114799999999999</v>
          </cell>
        </row>
        <row r="3188">
          <cell r="C3188">
            <v>3185</v>
          </cell>
          <cell r="D3188">
            <v>17.122</v>
          </cell>
        </row>
        <row r="3189">
          <cell r="C3189">
            <v>3186</v>
          </cell>
          <cell r="D3189">
            <v>17.129200000000001</v>
          </cell>
        </row>
        <row r="3190">
          <cell r="C3190">
            <v>3187</v>
          </cell>
          <cell r="D3190">
            <v>17.136400000000002</v>
          </cell>
        </row>
        <row r="3191">
          <cell r="C3191">
            <v>3188</v>
          </cell>
          <cell r="D3191">
            <v>17.143599999999999</v>
          </cell>
        </row>
        <row r="3192">
          <cell r="C3192">
            <v>3189</v>
          </cell>
          <cell r="D3192">
            <v>17.1508</v>
          </cell>
        </row>
        <row r="3193">
          <cell r="C3193">
            <v>3190</v>
          </cell>
          <cell r="D3193">
            <v>17.158000000000001</v>
          </cell>
        </row>
        <row r="3194">
          <cell r="C3194">
            <v>3191</v>
          </cell>
          <cell r="D3194">
            <v>17.165200000000002</v>
          </cell>
        </row>
        <row r="3195">
          <cell r="C3195">
            <v>3192</v>
          </cell>
          <cell r="D3195">
            <v>17.1724</v>
          </cell>
        </row>
        <row r="3196">
          <cell r="C3196">
            <v>3193</v>
          </cell>
          <cell r="D3196">
            <v>17.179600000000001</v>
          </cell>
        </row>
        <row r="3197">
          <cell r="C3197">
            <v>3194</v>
          </cell>
          <cell r="D3197">
            <v>17.186800000000002</v>
          </cell>
        </row>
        <row r="3198">
          <cell r="C3198">
            <v>3195</v>
          </cell>
          <cell r="D3198">
            <v>17.193999999999999</v>
          </cell>
        </row>
        <row r="3199">
          <cell r="C3199">
            <v>3196</v>
          </cell>
          <cell r="D3199">
            <v>17.2012</v>
          </cell>
        </row>
        <row r="3200">
          <cell r="C3200">
            <v>3197</v>
          </cell>
          <cell r="D3200">
            <v>17.208400000000001</v>
          </cell>
        </row>
        <row r="3201">
          <cell r="C3201">
            <v>3198</v>
          </cell>
          <cell r="D3201">
            <v>17.215600000000002</v>
          </cell>
        </row>
        <row r="3202">
          <cell r="C3202">
            <v>3199</v>
          </cell>
          <cell r="D3202">
            <v>17.222799999999999</v>
          </cell>
        </row>
        <row r="3203">
          <cell r="C3203">
            <v>3200</v>
          </cell>
          <cell r="D3203">
            <v>17.23</v>
          </cell>
        </row>
        <row r="3204">
          <cell r="C3204">
            <v>3201</v>
          </cell>
          <cell r="D3204">
            <v>17.2362</v>
          </cell>
        </row>
        <row r="3205">
          <cell r="C3205">
            <v>3202</v>
          </cell>
          <cell r="D3205">
            <v>17.2424</v>
          </cell>
        </row>
        <row r="3206">
          <cell r="C3206">
            <v>3203</v>
          </cell>
          <cell r="D3206">
            <v>17.2486</v>
          </cell>
        </row>
        <row r="3207">
          <cell r="C3207">
            <v>3204</v>
          </cell>
          <cell r="D3207">
            <v>17.254799999999999</v>
          </cell>
        </row>
        <row r="3208">
          <cell r="C3208">
            <v>3205</v>
          </cell>
          <cell r="D3208">
            <v>17.260999999999999</v>
          </cell>
        </row>
        <row r="3209">
          <cell r="C3209">
            <v>3206</v>
          </cell>
          <cell r="D3209">
            <v>17.267199999999999</v>
          </cell>
        </row>
        <row r="3210">
          <cell r="C3210">
            <v>3207</v>
          </cell>
          <cell r="D3210">
            <v>17.273399999999999</v>
          </cell>
        </row>
        <row r="3211">
          <cell r="C3211">
            <v>3208</v>
          </cell>
          <cell r="D3211">
            <v>17.279599999999999</v>
          </cell>
        </row>
        <row r="3212">
          <cell r="C3212">
            <v>3209</v>
          </cell>
          <cell r="D3212">
            <v>17.285799999999998</v>
          </cell>
        </row>
        <row r="3213">
          <cell r="C3213">
            <v>3210</v>
          </cell>
          <cell r="D3213">
            <v>17.292000000000002</v>
          </cell>
        </row>
        <row r="3214">
          <cell r="C3214">
            <v>3211</v>
          </cell>
          <cell r="D3214">
            <v>17.298200000000001</v>
          </cell>
        </row>
        <row r="3215">
          <cell r="C3215">
            <v>3212</v>
          </cell>
          <cell r="D3215">
            <v>17.304400000000001</v>
          </cell>
        </row>
        <row r="3216">
          <cell r="C3216">
            <v>3213</v>
          </cell>
          <cell r="D3216">
            <v>17.310600000000001</v>
          </cell>
        </row>
        <row r="3217">
          <cell r="C3217">
            <v>3214</v>
          </cell>
          <cell r="D3217">
            <v>17.316800000000001</v>
          </cell>
        </row>
        <row r="3218">
          <cell r="C3218">
            <v>3215</v>
          </cell>
          <cell r="D3218">
            <v>17.323</v>
          </cell>
        </row>
        <row r="3219">
          <cell r="C3219">
            <v>3216</v>
          </cell>
          <cell r="D3219">
            <v>17.3292</v>
          </cell>
        </row>
        <row r="3220">
          <cell r="C3220">
            <v>3217</v>
          </cell>
          <cell r="D3220">
            <v>17.3354</v>
          </cell>
        </row>
        <row r="3221">
          <cell r="C3221">
            <v>3218</v>
          </cell>
          <cell r="D3221">
            <v>17.3416</v>
          </cell>
        </row>
        <row r="3222">
          <cell r="C3222">
            <v>3219</v>
          </cell>
          <cell r="D3222">
            <v>17.347799999999999</v>
          </cell>
        </row>
        <row r="3223">
          <cell r="C3223">
            <v>3220</v>
          </cell>
          <cell r="D3223">
            <v>17.353999999999999</v>
          </cell>
        </row>
        <row r="3224">
          <cell r="C3224">
            <v>3221</v>
          </cell>
          <cell r="D3224">
            <v>17.360199999999999</v>
          </cell>
        </row>
        <row r="3225">
          <cell r="C3225">
            <v>3222</v>
          </cell>
          <cell r="D3225">
            <v>17.366399999999999</v>
          </cell>
        </row>
        <row r="3226">
          <cell r="C3226">
            <v>3223</v>
          </cell>
          <cell r="D3226">
            <v>17.372599999999998</v>
          </cell>
        </row>
        <row r="3227">
          <cell r="C3227">
            <v>3224</v>
          </cell>
          <cell r="D3227">
            <v>17.378799999999998</v>
          </cell>
        </row>
        <row r="3228">
          <cell r="C3228">
            <v>3225</v>
          </cell>
          <cell r="D3228">
            <v>17.385000000000002</v>
          </cell>
        </row>
        <row r="3229">
          <cell r="C3229">
            <v>3226</v>
          </cell>
          <cell r="D3229">
            <v>17.391200000000001</v>
          </cell>
        </row>
        <row r="3230">
          <cell r="C3230">
            <v>3227</v>
          </cell>
          <cell r="D3230">
            <v>17.397400000000001</v>
          </cell>
        </row>
        <row r="3231">
          <cell r="C3231">
            <v>3228</v>
          </cell>
          <cell r="D3231">
            <v>17.403600000000001</v>
          </cell>
        </row>
        <row r="3232">
          <cell r="C3232">
            <v>3229</v>
          </cell>
          <cell r="D3232">
            <v>17.409800000000001</v>
          </cell>
        </row>
        <row r="3233">
          <cell r="C3233">
            <v>3230</v>
          </cell>
          <cell r="D3233">
            <v>17.416</v>
          </cell>
        </row>
        <row r="3234">
          <cell r="C3234">
            <v>3231</v>
          </cell>
          <cell r="D3234">
            <v>17.4222</v>
          </cell>
        </row>
        <row r="3235">
          <cell r="C3235">
            <v>3232</v>
          </cell>
          <cell r="D3235">
            <v>17.4284</v>
          </cell>
        </row>
        <row r="3236">
          <cell r="C3236">
            <v>3233</v>
          </cell>
          <cell r="D3236">
            <v>17.4346</v>
          </cell>
        </row>
        <row r="3237">
          <cell r="C3237">
            <v>3234</v>
          </cell>
          <cell r="D3237">
            <v>17.440799999999999</v>
          </cell>
        </row>
        <row r="3238">
          <cell r="C3238">
            <v>3235</v>
          </cell>
          <cell r="D3238">
            <v>17.446999999999999</v>
          </cell>
        </row>
        <row r="3239">
          <cell r="C3239">
            <v>3236</v>
          </cell>
          <cell r="D3239">
            <v>17.453199999999999</v>
          </cell>
        </row>
        <row r="3240">
          <cell r="C3240">
            <v>3237</v>
          </cell>
          <cell r="D3240">
            <v>17.459399999999999</v>
          </cell>
        </row>
        <row r="3241">
          <cell r="C3241">
            <v>3238</v>
          </cell>
          <cell r="D3241">
            <v>17.465599999999998</v>
          </cell>
        </row>
        <row r="3242">
          <cell r="C3242">
            <v>3239</v>
          </cell>
          <cell r="D3242">
            <v>17.471799999999998</v>
          </cell>
        </row>
        <row r="3243">
          <cell r="C3243">
            <v>3240</v>
          </cell>
          <cell r="D3243">
            <v>17.478000000000002</v>
          </cell>
        </row>
        <row r="3244">
          <cell r="C3244">
            <v>3241</v>
          </cell>
          <cell r="D3244">
            <v>17.484200000000001</v>
          </cell>
        </row>
        <row r="3245">
          <cell r="C3245">
            <v>3242</v>
          </cell>
          <cell r="D3245">
            <v>17.490400000000001</v>
          </cell>
        </row>
        <row r="3246">
          <cell r="C3246">
            <v>3243</v>
          </cell>
          <cell r="D3246">
            <v>17.496600000000001</v>
          </cell>
        </row>
        <row r="3247">
          <cell r="C3247">
            <v>3244</v>
          </cell>
          <cell r="D3247">
            <v>17.502800000000001</v>
          </cell>
        </row>
        <row r="3248">
          <cell r="C3248">
            <v>3245</v>
          </cell>
          <cell r="D3248">
            <v>17.509</v>
          </cell>
        </row>
        <row r="3249">
          <cell r="C3249">
            <v>3246</v>
          </cell>
          <cell r="D3249">
            <v>17.5152</v>
          </cell>
        </row>
        <row r="3250">
          <cell r="C3250">
            <v>3247</v>
          </cell>
          <cell r="D3250">
            <v>17.5214</v>
          </cell>
        </row>
        <row r="3251">
          <cell r="C3251">
            <v>3248</v>
          </cell>
          <cell r="D3251">
            <v>17.5276</v>
          </cell>
        </row>
        <row r="3252">
          <cell r="C3252">
            <v>3249</v>
          </cell>
          <cell r="D3252">
            <v>17.533799999999999</v>
          </cell>
        </row>
        <row r="3253">
          <cell r="C3253">
            <v>3250</v>
          </cell>
          <cell r="D3253">
            <v>17.54</v>
          </cell>
        </row>
        <row r="3254">
          <cell r="C3254">
            <v>3251</v>
          </cell>
          <cell r="D3254">
            <v>17.546199999999999</v>
          </cell>
        </row>
        <row r="3255">
          <cell r="C3255">
            <v>3252</v>
          </cell>
          <cell r="D3255">
            <v>17.552399999999999</v>
          </cell>
        </row>
        <row r="3256">
          <cell r="C3256">
            <v>3253</v>
          </cell>
          <cell r="D3256">
            <v>17.558599999999998</v>
          </cell>
        </row>
        <row r="3257">
          <cell r="C3257">
            <v>3254</v>
          </cell>
          <cell r="D3257">
            <v>17.564799999999998</v>
          </cell>
        </row>
        <row r="3258">
          <cell r="C3258">
            <v>3255</v>
          </cell>
          <cell r="D3258">
            <v>17.571000000000002</v>
          </cell>
        </row>
        <row r="3259">
          <cell r="C3259">
            <v>3256</v>
          </cell>
          <cell r="D3259">
            <v>17.577200000000001</v>
          </cell>
        </row>
        <row r="3260">
          <cell r="C3260">
            <v>3257</v>
          </cell>
          <cell r="D3260">
            <v>17.583400000000001</v>
          </cell>
        </row>
        <row r="3261">
          <cell r="C3261">
            <v>3258</v>
          </cell>
          <cell r="D3261">
            <v>17.589600000000001</v>
          </cell>
        </row>
        <row r="3262">
          <cell r="C3262">
            <v>3259</v>
          </cell>
          <cell r="D3262">
            <v>17.595800000000001</v>
          </cell>
        </row>
        <row r="3263">
          <cell r="C3263">
            <v>3260</v>
          </cell>
          <cell r="D3263">
            <v>17.602</v>
          </cell>
        </row>
        <row r="3264">
          <cell r="C3264">
            <v>3261</v>
          </cell>
          <cell r="D3264">
            <v>17.6082</v>
          </cell>
        </row>
        <row r="3265">
          <cell r="C3265">
            <v>3262</v>
          </cell>
          <cell r="D3265">
            <v>17.6144</v>
          </cell>
        </row>
        <row r="3266">
          <cell r="C3266">
            <v>3263</v>
          </cell>
          <cell r="D3266">
            <v>17.6206</v>
          </cell>
        </row>
        <row r="3267">
          <cell r="C3267">
            <v>3264</v>
          </cell>
          <cell r="D3267">
            <v>17.626799999999999</v>
          </cell>
        </row>
        <row r="3268">
          <cell r="C3268">
            <v>3265</v>
          </cell>
          <cell r="D3268">
            <v>17.632999999999999</v>
          </cell>
        </row>
        <row r="3269">
          <cell r="C3269">
            <v>3266</v>
          </cell>
          <cell r="D3269">
            <v>17.639199999999999</v>
          </cell>
        </row>
        <row r="3270">
          <cell r="C3270">
            <v>3267</v>
          </cell>
          <cell r="D3270">
            <v>17.645399999999999</v>
          </cell>
        </row>
        <row r="3271">
          <cell r="C3271">
            <v>3268</v>
          </cell>
          <cell r="D3271">
            <v>17.651599999999998</v>
          </cell>
        </row>
        <row r="3272">
          <cell r="C3272">
            <v>3269</v>
          </cell>
          <cell r="D3272">
            <v>17.657799999999998</v>
          </cell>
        </row>
        <row r="3273">
          <cell r="C3273">
            <v>3270</v>
          </cell>
          <cell r="D3273">
            <v>17.664000000000001</v>
          </cell>
        </row>
        <row r="3274">
          <cell r="C3274">
            <v>3271</v>
          </cell>
          <cell r="D3274">
            <v>17.670200000000001</v>
          </cell>
        </row>
        <row r="3275">
          <cell r="C3275">
            <v>3272</v>
          </cell>
          <cell r="D3275">
            <v>17.676400000000001</v>
          </cell>
        </row>
        <row r="3276">
          <cell r="C3276">
            <v>3273</v>
          </cell>
          <cell r="D3276">
            <v>17.682600000000001</v>
          </cell>
        </row>
        <row r="3277">
          <cell r="C3277">
            <v>3274</v>
          </cell>
          <cell r="D3277">
            <v>17.688800000000001</v>
          </cell>
        </row>
        <row r="3278">
          <cell r="C3278">
            <v>3275</v>
          </cell>
          <cell r="D3278">
            <v>17.695</v>
          </cell>
        </row>
        <row r="3279">
          <cell r="C3279">
            <v>3276</v>
          </cell>
          <cell r="D3279">
            <v>17.7012</v>
          </cell>
        </row>
        <row r="3280">
          <cell r="C3280">
            <v>3277</v>
          </cell>
          <cell r="D3280">
            <v>17.7074</v>
          </cell>
        </row>
        <row r="3281">
          <cell r="C3281">
            <v>3278</v>
          </cell>
          <cell r="D3281">
            <v>17.7136</v>
          </cell>
        </row>
        <row r="3282">
          <cell r="C3282">
            <v>3279</v>
          </cell>
          <cell r="D3282">
            <v>17.719799999999999</v>
          </cell>
        </row>
        <row r="3283">
          <cell r="C3283">
            <v>3280</v>
          </cell>
          <cell r="D3283">
            <v>17.725999999999999</v>
          </cell>
        </row>
        <row r="3284">
          <cell r="C3284">
            <v>3281</v>
          </cell>
          <cell r="D3284">
            <v>17.732199999999999</v>
          </cell>
        </row>
        <row r="3285">
          <cell r="C3285">
            <v>3282</v>
          </cell>
          <cell r="D3285">
            <v>17.738399999999999</v>
          </cell>
        </row>
        <row r="3286">
          <cell r="C3286">
            <v>3283</v>
          </cell>
          <cell r="D3286">
            <v>17.744599999999998</v>
          </cell>
        </row>
        <row r="3287">
          <cell r="C3287">
            <v>3284</v>
          </cell>
          <cell r="D3287">
            <v>17.750799999999998</v>
          </cell>
        </row>
        <row r="3288">
          <cell r="C3288">
            <v>3285</v>
          </cell>
          <cell r="D3288">
            <v>17.757000000000001</v>
          </cell>
        </row>
        <row r="3289">
          <cell r="C3289">
            <v>3286</v>
          </cell>
          <cell r="D3289">
            <v>17.763200000000001</v>
          </cell>
        </row>
        <row r="3290">
          <cell r="C3290">
            <v>3287</v>
          </cell>
          <cell r="D3290">
            <v>17.769400000000001</v>
          </cell>
        </row>
        <row r="3291">
          <cell r="C3291">
            <v>3288</v>
          </cell>
          <cell r="D3291">
            <v>17.775600000000001</v>
          </cell>
        </row>
        <row r="3292">
          <cell r="C3292">
            <v>3289</v>
          </cell>
          <cell r="D3292">
            <v>17.7818</v>
          </cell>
        </row>
        <row r="3293">
          <cell r="C3293">
            <v>3290</v>
          </cell>
          <cell r="D3293">
            <v>17.788</v>
          </cell>
        </row>
        <row r="3294">
          <cell r="C3294">
            <v>3291</v>
          </cell>
          <cell r="D3294">
            <v>17.7942</v>
          </cell>
        </row>
        <row r="3295">
          <cell r="C3295">
            <v>3292</v>
          </cell>
          <cell r="D3295">
            <v>17.8004</v>
          </cell>
        </row>
        <row r="3296">
          <cell r="C3296">
            <v>3293</v>
          </cell>
          <cell r="D3296">
            <v>17.8066</v>
          </cell>
        </row>
        <row r="3297">
          <cell r="C3297">
            <v>3294</v>
          </cell>
          <cell r="D3297">
            <v>17.812799999999999</v>
          </cell>
        </row>
        <row r="3298">
          <cell r="C3298">
            <v>3295</v>
          </cell>
          <cell r="D3298">
            <v>17.818999999999999</v>
          </cell>
        </row>
        <row r="3299">
          <cell r="C3299">
            <v>3296</v>
          </cell>
          <cell r="D3299">
            <v>17.825199999999999</v>
          </cell>
        </row>
        <row r="3300">
          <cell r="C3300">
            <v>3297</v>
          </cell>
          <cell r="D3300">
            <v>17.831399999999999</v>
          </cell>
        </row>
        <row r="3301">
          <cell r="C3301">
            <v>3298</v>
          </cell>
          <cell r="D3301">
            <v>17.837599999999998</v>
          </cell>
        </row>
        <row r="3302">
          <cell r="C3302">
            <v>3299</v>
          </cell>
          <cell r="D3302">
            <v>17.843799999999998</v>
          </cell>
        </row>
        <row r="3303">
          <cell r="C3303">
            <v>3300</v>
          </cell>
          <cell r="D3303">
            <v>17.850000000000001</v>
          </cell>
        </row>
        <row r="3304">
          <cell r="C3304">
            <v>3301</v>
          </cell>
          <cell r="D3304">
            <v>17.8522</v>
          </cell>
        </row>
        <row r="3305">
          <cell r="C3305">
            <v>3302</v>
          </cell>
          <cell r="D3305">
            <v>17.854399999999998</v>
          </cell>
        </row>
        <row r="3306">
          <cell r="C3306">
            <v>3303</v>
          </cell>
          <cell r="D3306">
            <v>17.8566</v>
          </cell>
        </row>
        <row r="3307">
          <cell r="C3307">
            <v>3304</v>
          </cell>
          <cell r="D3307">
            <v>17.858800000000002</v>
          </cell>
        </row>
        <row r="3308">
          <cell r="C3308">
            <v>3305</v>
          </cell>
          <cell r="D3308">
            <v>17.861000000000001</v>
          </cell>
        </row>
        <row r="3309">
          <cell r="C3309">
            <v>3306</v>
          </cell>
          <cell r="D3309">
            <v>17.863199999999999</v>
          </cell>
        </row>
        <row r="3310">
          <cell r="C3310">
            <v>3307</v>
          </cell>
          <cell r="D3310">
            <v>17.865400000000001</v>
          </cell>
        </row>
        <row r="3311">
          <cell r="C3311">
            <v>3308</v>
          </cell>
          <cell r="D3311">
            <v>17.867599999999999</v>
          </cell>
        </row>
        <row r="3312">
          <cell r="C3312">
            <v>3309</v>
          </cell>
          <cell r="D3312">
            <v>17.869800000000001</v>
          </cell>
        </row>
        <row r="3313">
          <cell r="C3313">
            <v>3310</v>
          </cell>
          <cell r="D3313">
            <v>17.872</v>
          </cell>
        </row>
        <row r="3314">
          <cell r="C3314">
            <v>3311</v>
          </cell>
          <cell r="D3314">
            <v>17.874200000000002</v>
          </cell>
        </row>
        <row r="3315">
          <cell r="C3315">
            <v>3312</v>
          </cell>
          <cell r="D3315">
            <v>17.8764</v>
          </cell>
        </row>
        <row r="3316">
          <cell r="C3316">
            <v>3313</v>
          </cell>
          <cell r="D3316">
            <v>17.878599999999999</v>
          </cell>
        </row>
        <row r="3317">
          <cell r="C3317">
            <v>3314</v>
          </cell>
          <cell r="D3317">
            <v>17.880800000000001</v>
          </cell>
        </row>
        <row r="3318">
          <cell r="C3318">
            <v>3315</v>
          </cell>
          <cell r="D3318">
            <v>17.882999999999999</v>
          </cell>
        </row>
        <row r="3319">
          <cell r="C3319">
            <v>3316</v>
          </cell>
          <cell r="D3319">
            <v>17.885200000000001</v>
          </cell>
        </row>
        <row r="3320">
          <cell r="C3320">
            <v>3317</v>
          </cell>
          <cell r="D3320">
            <v>17.8874</v>
          </cell>
        </row>
        <row r="3321">
          <cell r="C3321">
            <v>3318</v>
          </cell>
          <cell r="D3321">
            <v>17.889600000000002</v>
          </cell>
        </row>
        <row r="3322">
          <cell r="C3322">
            <v>3319</v>
          </cell>
          <cell r="D3322">
            <v>17.8918</v>
          </cell>
        </row>
        <row r="3323">
          <cell r="C3323">
            <v>3320</v>
          </cell>
          <cell r="D3323">
            <v>17.893999999999998</v>
          </cell>
        </row>
        <row r="3324">
          <cell r="C3324">
            <v>3321</v>
          </cell>
          <cell r="D3324">
            <v>17.8962</v>
          </cell>
        </row>
        <row r="3325">
          <cell r="C3325">
            <v>3322</v>
          </cell>
          <cell r="D3325">
            <v>17.898400000000002</v>
          </cell>
        </row>
        <row r="3326">
          <cell r="C3326">
            <v>3323</v>
          </cell>
          <cell r="D3326">
            <v>17.900600000000001</v>
          </cell>
        </row>
        <row r="3327">
          <cell r="C3327">
            <v>3324</v>
          </cell>
          <cell r="D3327">
            <v>17.902799999999999</v>
          </cell>
        </row>
        <row r="3328">
          <cell r="C3328">
            <v>3325</v>
          </cell>
          <cell r="D3328">
            <v>17.905000000000001</v>
          </cell>
        </row>
        <row r="3329">
          <cell r="C3329">
            <v>3326</v>
          </cell>
          <cell r="D3329">
            <v>17.9072</v>
          </cell>
        </row>
        <row r="3330">
          <cell r="C3330">
            <v>3327</v>
          </cell>
          <cell r="D3330">
            <v>17.909400000000002</v>
          </cell>
        </row>
        <row r="3331">
          <cell r="C3331">
            <v>3328</v>
          </cell>
          <cell r="D3331">
            <v>17.9116</v>
          </cell>
        </row>
        <row r="3332">
          <cell r="C3332">
            <v>3329</v>
          </cell>
          <cell r="D3332">
            <v>17.913800000000002</v>
          </cell>
        </row>
        <row r="3333">
          <cell r="C3333">
            <v>3330</v>
          </cell>
          <cell r="D3333">
            <v>17.916</v>
          </cell>
        </row>
        <row r="3334">
          <cell r="C3334">
            <v>3331</v>
          </cell>
          <cell r="D3334">
            <v>17.918199999999999</v>
          </cell>
        </row>
        <row r="3335">
          <cell r="C3335">
            <v>3332</v>
          </cell>
          <cell r="D3335">
            <v>17.920400000000001</v>
          </cell>
        </row>
        <row r="3336">
          <cell r="C3336">
            <v>3333</v>
          </cell>
          <cell r="D3336">
            <v>17.922599999999999</v>
          </cell>
        </row>
        <row r="3337">
          <cell r="C3337">
            <v>3334</v>
          </cell>
          <cell r="D3337">
            <v>17.924800000000001</v>
          </cell>
        </row>
        <row r="3338">
          <cell r="C3338">
            <v>3335</v>
          </cell>
          <cell r="D3338">
            <v>17.927</v>
          </cell>
        </row>
        <row r="3339">
          <cell r="C3339">
            <v>3336</v>
          </cell>
          <cell r="D3339">
            <v>17.929200000000002</v>
          </cell>
        </row>
        <row r="3340">
          <cell r="C3340">
            <v>3337</v>
          </cell>
          <cell r="D3340">
            <v>17.9314</v>
          </cell>
        </row>
        <row r="3341">
          <cell r="C3341">
            <v>3338</v>
          </cell>
          <cell r="D3341">
            <v>17.933599999999998</v>
          </cell>
        </row>
        <row r="3342">
          <cell r="C3342">
            <v>3339</v>
          </cell>
          <cell r="D3342">
            <v>17.9358</v>
          </cell>
        </row>
        <row r="3343">
          <cell r="C3343">
            <v>3340</v>
          </cell>
          <cell r="D3343">
            <v>17.938000000000002</v>
          </cell>
        </row>
        <row r="3344">
          <cell r="C3344">
            <v>3341</v>
          </cell>
          <cell r="D3344">
            <v>17.940200000000001</v>
          </cell>
        </row>
        <row r="3345">
          <cell r="C3345">
            <v>3342</v>
          </cell>
          <cell r="D3345">
            <v>17.942399999999999</v>
          </cell>
        </row>
        <row r="3346">
          <cell r="C3346">
            <v>3343</v>
          </cell>
          <cell r="D3346">
            <v>17.944600000000001</v>
          </cell>
        </row>
        <row r="3347">
          <cell r="C3347">
            <v>3344</v>
          </cell>
          <cell r="D3347">
            <v>17.9468</v>
          </cell>
        </row>
        <row r="3348">
          <cell r="C3348">
            <v>3345</v>
          </cell>
          <cell r="D3348">
            <v>17.949000000000002</v>
          </cell>
        </row>
        <row r="3349">
          <cell r="C3349">
            <v>3346</v>
          </cell>
          <cell r="D3349">
            <v>17.9512</v>
          </cell>
        </row>
        <row r="3350">
          <cell r="C3350">
            <v>3347</v>
          </cell>
          <cell r="D3350">
            <v>17.953400000000002</v>
          </cell>
        </row>
        <row r="3351">
          <cell r="C3351">
            <v>3348</v>
          </cell>
          <cell r="D3351">
            <v>17.9556</v>
          </cell>
        </row>
        <row r="3352">
          <cell r="C3352">
            <v>3349</v>
          </cell>
          <cell r="D3352">
            <v>17.957799999999999</v>
          </cell>
        </row>
        <row r="3353">
          <cell r="C3353">
            <v>3350</v>
          </cell>
          <cell r="D3353">
            <v>17.96</v>
          </cell>
        </row>
        <row r="3354">
          <cell r="C3354">
            <v>3351</v>
          </cell>
          <cell r="D3354">
            <v>17.962199999999999</v>
          </cell>
        </row>
        <row r="3355">
          <cell r="C3355">
            <v>3352</v>
          </cell>
          <cell r="D3355">
            <v>17.964400000000001</v>
          </cell>
        </row>
        <row r="3356">
          <cell r="C3356">
            <v>3353</v>
          </cell>
          <cell r="D3356">
            <v>17.9666</v>
          </cell>
        </row>
        <row r="3357">
          <cell r="C3357">
            <v>3354</v>
          </cell>
          <cell r="D3357">
            <v>17.968800000000002</v>
          </cell>
        </row>
        <row r="3358">
          <cell r="C3358">
            <v>3355</v>
          </cell>
          <cell r="D3358">
            <v>17.971</v>
          </cell>
        </row>
        <row r="3359">
          <cell r="C3359">
            <v>3356</v>
          </cell>
          <cell r="D3359">
            <v>17.973199999999999</v>
          </cell>
        </row>
        <row r="3360">
          <cell r="C3360">
            <v>3357</v>
          </cell>
          <cell r="D3360">
            <v>17.9754</v>
          </cell>
        </row>
        <row r="3361">
          <cell r="C3361">
            <v>3358</v>
          </cell>
          <cell r="D3361">
            <v>17.977600000000002</v>
          </cell>
        </row>
        <row r="3362">
          <cell r="C3362">
            <v>3359</v>
          </cell>
          <cell r="D3362">
            <v>17.979800000000001</v>
          </cell>
        </row>
        <row r="3363">
          <cell r="C3363">
            <v>3360</v>
          </cell>
          <cell r="D3363">
            <v>17.981999999999999</v>
          </cell>
        </row>
        <row r="3364">
          <cell r="C3364">
            <v>3361</v>
          </cell>
          <cell r="D3364">
            <v>17.984200000000001</v>
          </cell>
        </row>
        <row r="3365">
          <cell r="C3365">
            <v>3362</v>
          </cell>
          <cell r="D3365">
            <v>17.9864</v>
          </cell>
        </row>
        <row r="3366">
          <cell r="C3366">
            <v>3363</v>
          </cell>
          <cell r="D3366">
            <v>17.988599999999998</v>
          </cell>
        </row>
        <row r="3367">
          <cell r="C3367">
            <v>3364</v>
          </cell>
          <cell r="D3367">
            <v>17.9908</v>
          </cell>
        </row>
        <row r="3368">
          <cell r="C3368">
            <v>3365</v>
          </cell>
          <cell r="D3368">
            <v>17.993000000000002</v>
          </cell>
        </row>
        <row r="3369">
          <cell r="C3369">
            <v>3366</v>
          </cell>
          <cell r="D3369">
            <v>17.995200000000001</v>
          </cell>
        </row>
        <row r="3370">
          <cell r="C3370">
            <v>3367</v>
          </cell>
          <cell r="D3370">
            <v>17.997399999999999</v>
          </cell>
        </row>
        <row r="3371">
          <cell r="C3371">
            <v>3368</v>
          </cell>
          <cell r="D3371">
            <v>17.999600000000001</v>
          </cell>
        </row>
        <row r="3372">
          <cell r="C3372">
            <v>3369</v>
          </cell>
          <cell r="D3372">
            <v>18.001799999999999</v>
          </cell>
        </row>
        <row r="3373">
          <cell r="C3373">
            <v>3370</v>
          </cell>
          <cell r="D3373">
            <v>18.004000000000001</v>
          </cell>
        </row>
        <row r="3374">
          <cell r="C3374">
            <v>3371</v>
          </cell>
          <cell r="D3374">
            <v>18.0062</v>
          </cell>
        </row>
        <row r="3375">
          <cell r="C3375">
            <v>3372</v>
          </cell>
          <cell r="D3375">
            <v>18.008400000000002</v>
          </cell>
        </row>
        <row r="3376">
          <cell r="C3376">
            <v>3373</v>
          </cell>
          <cell r="D3376">
            <v>18.0106</v>
          </cell>
        </row>
        <row r="3377">
          <cell r="C3377">
            <v>3374</v>
          </cell>
          <cell r="D3377">
            <v>18.012799999999999</v>
          </cell>
        </row>
        <row r="3378">
          <cell r="C3378">
            <v>3375</v>
          </cell>
          <cell r="D3378">
            <v>18.015000000000001</v>
          </cell>
        </row>
        <row r="3379">
          <cell r="C3379">
            <v>3376</v>
          </cell>
          <cell r="D3379">
            <v>18.017199999999999</v>
          </cell>
        </row>
        <row r="3380">
          <cell r="C3380">
            <v>3377</v>
          </cell>
          <cell r="D3380">
            <v>18.019400000000001</v>
          </cell>
        </row>
        <row r="3381">
          <cell r="C3381">
            <v>3378</v>
          </cell>
          <cell r="D3381">
            <v>18.021599999999999</v>
          </cell>
        </row>
        <row r="3382">
          <cell r="C3382">
            <v>3379</v>
          </cell>
          <cell r="D3382">
            <v>18.023800000000001</v>
          </cell>
        </row>
        <row r="3383">
          <cell r="C3383">
            <v>3380</v>
          </cell>
          <cell r="D3383">
            <v>18.026</v>
          </cell>
        </row>
        <row r="3384">
          <cell r="C3384">
            <v>3381</v>
          </cell>
          <cell r="D3384">
            <v>18.028199999999998</v>
          </cell>
        </row>
        <row r="3385">
          <cell r="C3385">
            <v>3382</v>
          </cell>
          <cell r="D3385">
            <v>18.0304</v>
          </cell>
        </row>
        <row r="3386">
          <cell r="C3386">
            <v>3383</v>
          </cell>
          <cell r="D3386">
            <v>18.032600000000002</v>
          </cell>
        </row>
        <row r="3387">
          <cell r="C3387">
            <v>3384</v>
          </cell>
          <cell r="D3387">
            <v>18.034800000000001</v>
          </cell>
        </row>
        <row r="3388">
          <cell r="C3388">
            <v>3385</v>
          </cell>
          <cell r="D3388">
            <v>18.036999999999999</v>
          </cell>
        </row>
        <row r="3389">
          <cell r="C3389">
            <v>3386</v>
          </cell>
          <cell r="D3389">
            <v>18.039200000000001</v>
          </cell>
        </row>
        <row r="3390">
          <cell r="C3390">
            <v>3387</v>
          </cell>
          <cell r="D3390">
            <v>18.041399999999999</v>
          </cell>
        </row>
        <row r="3391">
          <cell r="C3391">
            <v>3388</v>
          </cell>
          <cell r="D3391">
            <v>18.043600000000001</v>
          </cell>
        </row>
        <row r="3392">
          <cell r="C3392">
            <v>3389</v>
          </cell>
          <cell r="D3392">
            <v>18.0458</v>
          </cell>
        </row>
        <row r="3393">
          <cell r="C3393">
            <v>3390</v>
          </cell>
          <cell r="D3393">
            <v>18.048000000000002</v>
          </cell>
        </row>
        <row r="3394">
          <cell r="C3394">
            <v>3391</v>
          </cell>
          <cell r="D3394">
            <v>18.0502</v>
          </cell>
        </row>
        <row r="3395">
          <cell r="C3395">
            <v>3392</v>
          </cell>
          <cell r="D3395">
            <v>18.052399999999999</v>
          </cell>
        </row>
        <row r="3396">
          <cell r="C3396">
            <v>3393</v>
          </cell>
          <cell r="D3396">
            <v>18.054600000000001</v>
          </cell>
        </row>
        <row r="3397">
          <cell r="C3397">
            <v>3394</v>
          </cell>
          <cell r="D3397">
            <v>18.056799999999999</v>
          </cell>
        </row>
        <row r="3398">
          <cell r="C3398">
            <v>3395</v>
          </cell>
          <cell r="D3398">
            <v>18.059000000000001</v>
          </cell>
        </row>
        <row r="3399">
          <cell r="C3399">
            <v>3396</v>
          </cell>
          <cell r="D3399">
            <v>18.061199999999999</v>
          </cell>
        </row>
        <row r="3400">
          <cell r="C3400">
            <v>3397</v>
          </cell>
          <cell r="D3400">
            <v>18.063400000000001</v>
          </cell>
        </row>
        <row r="3401">
          <cell r="C3401">
            <v>3398</v>
          </cell>
          <cell r="D3401">
            <v>18.0656</v>
          </cell>
        </row>
        <row r="3402">
          <cell r="C3402">
            <v>3399</v>
          </cell>
          <cell r="D3402">
            <v>18.067799999999998</v>
          </cell>
        </row>
        <row r="3403">
          <cell r="C3403">
            <v>3400</v>
          </cell>
          <cell r="D3403">
            <v>18.07</v>
          </cell>
        </row>
        <row r="3404">
          <cell r="C3404">
            <v>3401</v>
          </cell>
          <cell r="D3404">
            <v>18.0733</v>
          </cell>
        </row>
        <row r="3405">
          <cell r="C3405">
            <v>3402</v>
          </cell>
          <cell r="D3405">
            <v>18.076599999999999</v>
          </cell>
        </row>
        <row r="3406">
          <cell r="C3406">
            <v>3403</v>
          </cell>
          <cell r="D3406">
            <v>18.079900000000002</v>
          </cell>
        </row>
        <row r="3407">
          <cell r="C3407">
            <v>3404</v>
          </cell>
          <cell r="D3407">
            <v>18.083199999999998</v>
          </cell>
        </row>
        <row r="3408">
          <cell r="C3408">
            <v>3405</v>
          </cell>
          <cell r="D3408">
            <v>18.086500000000001</v>
          </cell>
        </row>
        <row r="3409">
          <cell r="C3409">
            <v>3406</v>
          </cell>
          <cell r="D3409">
            <v>18.0898</v>
          </cell>
        </row>
        <row r="3410">
          <cell r="C3410">
            <v>3407</v>
          </cell>
          <cell r="D3410">
            <v>18.0931</v>
          </cell>
        </row>
        <row r="3411">
          <cell r="C3411">
            <v>3408</v>
          </cell>
          <cell r="D3411">
            <v>18.096399999999999</v>
          </cell>
        </row>
        <row r="3412">
          <cell r="C3412">
            <v>3409</v>
          </cell>
          <cell r="D3412">
            <v>18.099699999999999</v>
          </cell>
        </row>
        <row r="3413">
          <cell r="C3413">
            <v>3410</v>
          </cell>
          <cell r="D3413">
            <v>18.103000000000002</v>
          </cell>
        </row>
        <row r="3414">
          <cell r="C3414">
            <v>3411</v>
          </cell>
          <cell r="D3414">
            <v>18.106299999999997</v>
          </cell>
        </row>
        <row r="3415">
          <cell r="C3415">
            <v>3412</v>
          </cell>
          <cell r="D3415">
            <v>18.1096</v>
          </cell>
        </row>
        <row r="3416">
          <cell r="C3416">
            <v>3413</v>
          </cell>
          <cell r="D3416">
            <v>18.1129</v>
          </cell>
        </row>
        <row r="3417">
          <cell r="C3417">
            <v>3414</v>
          </cell>
          <cell r="D3417">
            <v>18.116199999999999</v>
          </cell>
        </row>
        <row r="3418">
          <cell r="C3418">
            <v>3415</v>
          </cell>
          <cell r="D3418">
            <v>18.119500000000002</v>
          </cell>
        </row>
        <row r="3419">
          <cell r="C3419">
            <v>3416</v>
          </cell>
          <cell r="D3419">
            <v>18.122799999999998</v>
          </cell>
        </row>
        <row r="3420">
          <cell r="C3420">
            <v>3417</v>
          </cell>
          <cell r="D3420">
            <v>18.126100000000001</v>
          </cell>
        </row>
        <row r="3421">
          <cell r="C3421">
            <v>3418</v>
          </cell>
          <cell r="D3421">
            <v>18.1294</v>
          </cell>
        </row>
        <row r="3422">
          <cell r="C3422">
            <v>3419</v>
          </cell>
          <cell r="D3422">
            <v>18.1327</v>
          </cell>
        </row>
        <row r="3423">
          <cell r="C3423">
            <v>3420</v>
          </cell>
          <cell r="D3423">
            <v>18.135999999999999</v>
          </cell>
        </row>
        <row r="3424">
          <cell r="C3424">
            <v>3421</v>
          </cell>
          <cell r="D3424">
            <v>18.139299999999999</v>
          </cell>
        </row>
        <row r="3425">
          <cell r="C3425">
            <v>3422</v>
          </cell>
          <cell r="D3425">
            <v>18.142600000000002</v>
          </cell>
        </row>
        <row r="3426">
          <cell r="C3426">
            <v>3423</v>
          </cell>
          <cell r="D3426">
            <v>18.145899999999997</v>
          </cell>
        </row>
        <row r="3427">
          <cell r="C3427">
            <v>3424</v>
          </cell>
          <cell r="D3427">
            <v>18.1492</v>
          </cell>
        </row>
        <row r="3428">
          <cell r="C3428">
            <v>3425</v>
          </cell>
          <cell r="D3428">
            <v>18.1525</v>
          </cell>
        </row>
        <row r="3429">
          <cell r="C3429">
            <v>3426</v>
          </cell>
          <cell r="D3429">
            <v>18.155799999999999</v>
          </cell>
        </row>
        <row r="3430">
          <cell r="C3430">
            <v>3427</v>
          </cell>
          <cell r="D3430">
            <v>18.159100000000002</v>
          </cell>
        </row>
        <row r="3431">
          <cell r="C3431">
            <v>3428</v>
          </cell>
          <cell r="D3431">
            <v>18.162399999999998</v>
          </cell>
        </row>
        <row r="3432">
          <cell r="C3432">
            <v>3429</v>
          </cell>
          <cell r="D3432">
            <v>18.165700000000001</v>
          </cell>
        </row>
        <row r="3433">
          <cell r="C3433">
            <v>3430</v>
          </cell>
          <cell r="D3433">
            <v>18.168999999999997</v>
          </cell>
        </row>
        <row r="3434">
          <cell r="C3434">
            <v>3431</v>
          </cell>
          <cell r="D3434">
            <v>18.1723</v>
          </cell>
        </row>
        <row r="3435">
          <cell r="C3435">
            <v>3432</v>
          </cell>
          <cell r="D3435">
            <v>18.175599999999999</v>
          </cell>
        </row>
        <row r="3436">
          <cell r="C3436">
            <v>3433</v>
          </cell>
          <cell r="D3436">
            <v>18.178899999999999</v>
          </cell>
        </row>
        <row r="3437">
          <cell r="C3437">
            <v>3434</v>
          </cell>
          <cell r="D3437">
            <v>18.182200000000002</v>
          </cell>
        </row>
        <row r="3438">
          <cell r="C3438">
            <v>3435</v>
          </cell>
          <cell r="D3438">
            <v>18.185499999999998</v>
          </cell>
        </row>
        <row r="3439">
          <cell r="C3439">
            <v>3436</v>
          </cell>
          <cell r="D3439">
            <v>18.188800000000001</v>
          </cell>
        </row>
        <row r="3440">
          <cell r="C3440">
            <v>3437</v>
          </cell>
          <cell r="D3440">
            <v>18.1921</v>
          </cell>
        </row>
        <row r="3441">
          <cell r="C3441">
            <v>3438</v>
          </cell>
          <cell r="D3441">
            <v>18.195399999999999</v>
          </cell>
        </row>
        <row r="3442">
          <cell r="C3442">
            <v>3439</v>
          </cell>
          <cell r="D3442">
            <v>18.198699999999999</v>
          </cell>
        </row>
        <row r="3443">
          <cell r="C3443">
            <v>3440</v>
          </cell>
          <cell r="D3443">
            <v>18.201999999999998</v>
          </cell>
        </row>
        <row r="3444">
          <cell r="C3444">
            <v>3441</v>
          </cell>
          <cell r="D3444">
            <v>18.205300000000001</v>
          </cell>
        </row>
        <row r="3445">
          <cell r="C3445">
            <v>3442</v>
          </cell>
          <cell r="D3445">
            <v>18.208599999999997</v>
          </cell>
        </row>
        <row r="3446">
          <cell r="C3446">
            <v>3443</v>
          </cell>
          <cell r="D3446">
            <v>18.2119</v>
          </cell>
        </row>
        <row r="3447">
          <cell r="C3447">
            <v>3444</v>
          </cell>
          <cell r="D3447">
            <v>18.215199999999999</v>
          </cell>
        </row>
        <row r="3448">
          <cell r="C3448">
            <v>3445</v>
          </cell>
          <cell r="D3448">
            <v>18.218499999999999</v>
          </cell>
        </row>
        <row r="3449">
          <cell r="C3449">
            <v>3446</v>
          </cell>
          <cell r="D3449">
            <v>18.221800000000002</v>
          </cell>
        </row>
        <row r="3450">
          <cell r="C3450">
            <v>3447</v>
          </cell>
          <cell r="D3450">
            <v>18.225099999999998</v>
          </cell>
        </row>
        <row r="3451">
          <cell r="C3451">
            <v>3448</v>
          </cell>
          <cell r="D3451">
            <v>18.228400000000001</v>
          </cell>
        </row>
        <row r="3452">
          <cell r="C3452">
            <v>3449</v>
          </cell>
          <cell r="D3452">
            <v>18.2317</v>
          </cell>
        </row>
        <row r="3453">
          <cell r="C3453">
            <v>3450</v>
          </cell>
          <cell r="D3453">
            <v>18.234999999999999</v>
          </cell>
        </row>
        <row r="3454">
          <cell r="C3454">
            <v>3451</v>
          </cell>
          <cell r="D3454">
            <v>18.238299999999999</v>
          </cell>
        </row>
        <row r="3455">
          <cell r="C3455">
            <v>3452</v>
          </cell>
          <cell r="D3455">
            <v>18.241599999999998</v>
          </cell>
        </row>
        <row r="3456">
          <cell r="C3456">
            <v>3453</v>
          </cell>
          <cell r="D3456">
            <v>18.244900000000001</v>
          </cell>
        </row>
        <row r="3457">
          <cell r="C3457">
            <v>3454</v>
          </cell>
          <cell r="D3457">
            <v>18.248199999999997</v>
          </cell>
        </row>
        <row r="3458">
          <cell r="C3458">
            <v>3455</v>
          </cell>
          <cell r="D3458">
            <v>18.2515</v>
          </cell>
        </row>
        <row r="3459">
          <cell r="C3459">
            <v>3456</v>
          </cell>
          <cell r="D3459">
            <v>18.254799999999999</v>
          </cell>
        </row>
        <row r="3460">
          <cell r="C3460">
            <v>3457</v>
          </cell>
          <cell r="D3460">
            <v>18.258099999999999</v>
          </cell>
        </row>
        <row r="3461">
          <cell r="C3461">
            <v>3458</v>
          </cell>
          <cell r="D3461">
            <v>18.261400000000002</v>
          </cell>
        </row>
        <row r="3462">
          <cell r="C3462">
            <v>3459</v>
          </cell>
          <cell r="D3462">
            <v>18.264699999999998</v>
          </cell>
        </row>
        <row r="3463">
          <cell r="C3463">
            <v>3460</v>
          </cell>
          <cell r="D3463">
            <v>18.268000000000001</v>
          </cell>
        </row>
        <row r="3464">
          <cell r="C3464">
            <v>3461</v>
          </cell>
          <cell r="D3464">
            <v>18.2713</v>
          </cell>
        </row>
        <row r="3465">
          <cell r="C3465">
            <v>3462</v>
          </cell>
          <cell r="D3465">
            <v>18.2746</v>
          </cell>
        </row>
        <row r="3466">
          <cell r="C3466">
            <v>3463</v>
          </cell>
          <cell r="D3466">
            <v>18.277899999999999</v>
          </cell>
        </row>
        <row r="3467">
          <cell r="C3467">
            <v>3464</v>
          </cell>
          <cell r="D3467">
            <v>18.281199999999998</v>
          </cell>
        </row>
        <row r="3468">
          <cell r="C3468">
            <v>3465</v>
          </cell>
          <cell r="D3468">
            <v>18.284500000000001</v>
          </cell>
        </row>
        <row r="3469">
          <cell r="C3469">
            <v>3466</v>
          </cell>
          <cell r="D3469">
            <v>18.287799999999997</v>
          </cell>
        </row>
        <row r="3470">
          <cell r="C3470">
            <v>3467</v>
          </cell>
          <cell r="D3470">
            <v>18.2911</v>
          </cell>
        </row>
        <row r="3471">
          <cell r="C3471">
            <v>3468</v>
          </cell>
          <cell r="D3471">
            <v>18.2944</v>
          </cell>
        </row>
        <row r="3472">
          <cell r="C3472">
            <v>3469</v>
          </cell>
          <cell r="D3472">
            <v>18.297699999999999</v>
          </cell>
        </row>
        <row r="3473">
          <cell r="C3473">
            <v>3470</v>
          </cell>
          <cell r="D3473">
            <v>18.301000000000002</v>
          </cell>
        </row>
        <row r="3474">
          <cell r="C3474">
            <v>3471</v>
          </cell>
          <cell r="D3474">
            <v>18.304299999999998</v>
          </cell>
        </row>
        <row r="3475">
          <cell r="C3475">
            <v>3472</v>
          </cell>
          <cell r="D3475">
            <v>18.307600000000001</v>
          </cell>
        </row>
        <row r="3476">
          <cell r="C3476">
            <v>3473</v>
          </cell>
          <cell r="D3476">
            <v>18.3109</v>
          </cell>
        </row>
        <row r="3477">
          <cell r="C3477">
            <v>3474</v>
          </cell>
          <cell r="D3477">
            <v>18.3142</v>
          </cell>
        </row>
        <row r="3478">
          <cell r="C3478">
            <v>3475</v>
          </cell>
          <cell r="D3478">
            <v>18.317499999999999</v>
          </cell>
        </row>
        <row r="3479">
          <cell r="C3479">
            <v>3476</v>
          </cell>
          <cell r="D3479">
            <v>18.320799999999998</v>
          </cell>
        </row>
        <row r="3480">
          <cell r="C3480">
            <v>3477</v>
          </cell>
          <cell r="D3480">
            <v>18.324100000000001</v>
          </cell>
        </row>
        <row r="3481">
          <cell r="C3481">
            <v>3478</v>
          </cell>
          <cell r="D3481">
            <v>18.327399999999997</v>
          </cell>
        </row>
        <row r="3482">
          <cell r="C3482">
            <v>3479</v>
          </cell>
          <cell r="D3482">
            <v>18.3307</v>
          </cell>
        </row>
        <row r="3483">
          <cell r="C3483">
            <v>3480</v>
          </cell>
          <cell r="D3483">
            <v>18.334</v>
          </cell>
        </row>
        <row r="3484">
          <cell r="C3484">
            <v>3481</v>
          </cell>
          <cell r="D3484">
            <v>18.337299999999999</v>
          </cell>
        </row>
        <row r="3485">
          <cell r="C3485">
            <v>3482</v>
          </cell>
          <cell r="D3485">
            <v>18.340600000000002</v>
          </cell>
        </row>
        <row r="3486">
          <cell r="C3486">
            <v>3483</v>
          </cell>
          <cell r="D3486">
            <v>18.343899999999998</v>
          </cell>
        </row>
        <row r="3487">
          <cell r="C3487">
            <v>3484</v>
          </cell>
          <cell r="D3487">
            <v>18.347200000000001</v>
          </cell>
        </row>
        <row r="3488">
          <cell r="C3488">
            <v>3485</v>
          </cell>
          <cell r="D3488">
            <v>18.3505</v>
          </cell>
        </row>
        <row r="3489">
          <cell r="C3489">
            <v>3486</v>
          </cell>
          <cell r="D3489">
            <v>18.3538</v>
          </cell>
        </row>
        <row r="3490">
          <cell r="C3490">
            <v>3487</v>
          </cell>
          <cell r="D3490">
            <v>18.357099999999999</v>
          </cell>
        </row>
        <row r="3491">
          <cell r="C3491">
            <v>3488</v>
          </cell>
          <cell r="D3491">
            <v>18.360399999999998</v>
          </cell>
        </row>
        <row r="3492">
          <cell r="C3492">
            <v>3489</v>
          </cell>
          <cell r="D3492">
            <v>18.363700000000001</v>
          </cell>
        </row>
        <row r="3493">
          <cell r="C3493">
            <v>3490</v>
          </cell>
          <cell r="D3493">
            <v>18.366999999999997</v>
          </cell>
        </row>
        <row r="3494">
          <cell r="C3494">
            <v>3491</v>
          </cell>
          <cell r="D3494">
            <v>18.3703</v>
          </cell>
        </row>
        <row r="3495">
          <cell r="C3495">
            <v>3492</v>
          </cell>
          <cell r="D3495">
            <v>18.3736</v>
          </cell>
        </row>
        <row r="3496">
          <cell r="C3496">
            <v>3493</v>
          </cell>
          <cell r="D3496">
            <v>18.376899999999999</v>
          </cell>
        </row>
        <row r="3497">
          <cell r="C3497">
            <v>3494</v>
          </cell>
          <cell r="D3497">
            <v>18.380200000000002</v>
          </cell>
        </row>
        <row r="3498">
          <cell r="C3498">
            <v>3495</v>
          </cell>
          <cell r="D3498">
            <v>18.383499999999998</v>
          </cell>
        </row>
        <row r="3499">
          <cell r="C3499">
            <v>3496</v>
          </cell>
          <cell r="D3499">
            <v>18.386800000000001</v>
          </cell>
        </row>
        <row r="3500">
          <cell r="C3500">
            <v>3497</v>
          </cell>
          <cell r="D3500">
            <v>18.3901</v>
          </cell>
        </row>
        <row r="3501">
          <cell r="C3501">
            <v>3498</v>
          </cell>
          <cell r="D3501">
            <v>18.3934</v>
          </cell>
        </row>
        <row r="3502">
          <cell r="C3502">
            <v>3499</v>
          </cell>
          <cell r="D3502">
            <v>18.396699999999999</v>
          </cell>
        </row>
        <row r="3503">
          <cell r="C3503">
            <v>3500</v>
          </cell>
          <cell r="D3503">
            <v>18.399999999999999</v>
          </cell>
        </row>
        <row r="3504">
          <cell r="C3504">
            <v>3501</v>
          </cell>
          <cell r="D3504">
            <v>18.405100000000001</v>
          </cell>
        </row>
        <row r="3505">
          <cell r="C3505">
            <v>3502</v>
          </cell>
          <cell r="D3505">
            <v>18.410200000000003</v>
          </cell>
        </row>
        <row r="3506">
          <cell r="C3506">
            <v>3503</v>
          </cell>
          <cell r="D3506">
            <v>18.415300000000002</v>
          </cell>
        </row>
        <row r="3507">
          <cell r="C3507">
            <v>3504</v>
          </cell>
          <cell r="D3507">
            <v>18.420400000000001</v>
          </cell>
        </row>
        <row r="3508">
          <cell r="C3508">
            <v>3505</v>
          </cell>
          <cell r="D3508">
            <v>18.425500000000003</v>
          </cell>
        </row>
        <row r="3509">
          <cell r="C3509">
            <v>3506</v>
          </cell>
          <cell r="D3509">
            <v>18.430600000000002</v>
          </cell>
        </row>
        <row r="3510">
          <cell r="C3510">
            <v>3507</v>
          </cell>
          <cell r="D3510">
            <v>18.435700000000001</v>
          </cell>
        </row>
        <row r="3511">
          <cell r="C3511">
            <v>3508</v>
          </cell>
          <cell r="D3511">
            <v>18.440800000000003</v>
          </cell>
        </row>
        <row r="3512">
          <cell r="C3512">
            <v>3509</v>
          </cell>
          <cell r="D3512">
            <v>18.445900000000002</v>
          </cell>
        </row>
        <row r="3513">
          <cell r="C3513">
            <v>3510</v>
          </cell>
          <cell r="D3513">
            <v>18.451000000000001</v>
          </cell>
        </row>
        <row r="3514">
          <cell r="C3514">
            <v>3511</v>
          </cell>
          <cell r="D3514">
            <v>18.456100000000003</v>
          </cell>
        </row>
        <row r="3515">
          <cell r="C3515">
            <v>3512</v>
          </cell>
          <cell r="D3515">
            <v>18.461200000000002</v>
          </cell>
        </row>
        <row r="3516">
          <cell r="C3516">
            <v>3513</v>
          </cell>
          <cell r="D3516">
            <v>18.4663</v>
          </cell>
        </row>
        <row r="3517">
          <cell r="C3517">
            <v>3514</v>
          </cell>
          <cell r="D3517">
            <v>18.471400000000003</v>
          </cell>
        </row>
        <row r="3518">
          <cell r="C3518">
            <v>3515</v>
          </cell>
          <cell r="D3518">
            <v>18.476500000000001</v>
          </cell>
        </row>
        <row r="3519">
          <cell r="C3519">
            <v>3516</v>
          </cell>
          <cell r="D3519">
            <v>18.4816</v>
          </cell>
        </row>
        <row r="3520">
          <cell r="C3520">
            <v>3517</v>
          </cell>
          <cell r="D3520">
            <v>18.486700000000003</v>
          </cell>
        </row>
        <row r="3521">
          <cell r="C3521">
            <v>3518</v>
          </cell>
          <cell r="D3521">
            <v>18.491800000000001</v>
          </cell>
        </row>
        <row r="3522">
          <cell r="C3522">
            <v>3519</v>
          </cell>
          <cell r="D3522">
            <v>18.496900000000004</v>
          </cell>
        </row>
        <row r="3523">
          <cell r="C3523">
            <v>3520</v>
          </cell>
          <cell r="D3523">
            <v>18.502000000000002</v>
          </cell>
        </row>
        <row r="3524">
          <cell r="C3524">
            <v>3521</v>
          </cell>
          <cell r="D3524">
            <v>18.507100000000001</v>
          </cell>
        </row>
        <row r="3525">
          <cell r="C3525">
            <v>3522</v>
          </cell>
          <cell r="D3525">
            <v>18.512200000000004</v>
          </cell>
        </row>
        <row r="3526">
          <cell r="C3526">
            <v>3523</v>
          </cell>
          <cell r="D3526">
            <v>18.517300000000002</v>
          </cell>
        </row>
        <row r="3527">
          <cell r="C3527">
            <v>3524</v>
          </cell>
          <cell r="D3527">
            <v>18.522400000000001</v>
          </cell>
        </row>
        <row r="3528">
          <cell r="C3528">
            <v>3525</v>
          </cell>
          <cell r="D3528">
            <v>18.527500000000003</v>
          </cell>
        </row>
        <row r="3529">
          <cell r="C3529">
            <v>3526</v>
          </cell>
          <cell r="D3529">
            <v>18.532600000000002</v>
          </cell>
        </row>
        <row r="3530">
          <cell r="C3530">
            <v>3527</v>
          </cell>
          <cell r="D3530">
            <v>18.537700000000001</v>
          </cell>
        </row>
        <row r="3531">
          <cell r="C3531">
            <v>3528</v>
          </cell>
          <cell r="D3531">
            <v>18.542800000000003</v>
          </cell>
        </row>
        <row r="3532">
          <cell r="C3532">
            <v>3529</v>
          </cell>
          <cell r="D3532">
            <v>18.547900000000002</v>
          </cell>
        </row>
        <row r="3533">
          <cell r="C3533">
            <v>3530</v>
          </cell>
          <cell r="D3533">
            <v>18.553000000000001</v>
          </cell>
        </row>
        <row r="3534">
          <cell r="C3534">
            <v>3531</v>
          </cell>
          <cell r="D3534">
            <v>18.558100000000003</v>
          </cell>
        </row>
        <row r="3535">
          <cell r="C3535">
            <v>3532</v>
          </cell>
          <cell r="D3535">
            <v>18.563200000000002</v>
          </cell>
        </row>
        <row r="3536">
          <cell r="C3536">
            <v>3533</v>
          </cell>
          <cell r="D3536">
            <v>18.568300000000001</v>
          </cell>
        </row>
        <row r="3537">
          <cell r="C3537">
            <v>3534</v>
          </cell>
          <cell r="D3537">
            <v>18.573400000000003</v>
          </cell>
        </row>
        <row r="3538">
          <cell r="C3538">
            <v>3535</v>
          </cell>
          <cell r="D3538">
            <v>18.578500000000002</v>
          </cell>
        </row>
        <row r="3539">
          <cell r="C3539">
            <v>3536</v>
          </cell>
          <cell r="D3539">
            <v>18.583600000000001</v>
          </cell>
        </row>
        <row r="3540">
          <cell r="C3540">
            <v>3537</v>
          </cell>
          <cell r="D3540">
            <v>18.588700000000003</v>
          </cell>
        </row>
        <row r="3541">
          <cell r="C3541">
            <v>3538</v>
          </cell>
          <cell r="D3541">
            <v>18.593800000000002</v>
          </cell>
        </row>
        <row r="3542">
          <cell r="C3542">
            <v>3539</v>
          </cell>
          <cell r="D3542">
            <v>18.5989</v>
          </cell>
        </row>
        <row r="3543">
          <cell r="C3543">
            <v>3540</v>
          </cell>
          <cell r="D3543">
            <v>18.604000000000003</v>
          </cell>
        </row>
        <row r="3544">
          <cell r="C3544">
            <v>3541</v>
          </cell>
          <cell r="D3544">
            <v>18.609100000000002</v>
          </cell>
        </row>
        <row r="3545">
          <cell r="C3545">
            <v>3542</v>
          </cell>
          <cell r="D3545">
            <v>18.6142</v>
          </cell>
        </row>
        <row r="3546">
          <cell r="C3546">
            <v>3543</v>
          </cell>
          <cell r="D3546">
            <v>18.619300000000003</v>
          </cell>
        </row>
        <row r="3547">
          <cell r="C3547">
            <v>3544</v>
          </cell>
          <cell r="D3547">
            <v>18.624400000000001</v>
          </cell>
        </row>
        <row r="3548">
          <cell r="C3548">
            <v>3545</v>
          </cell>
          <cell r="D3548">
            <v>18.629500000000004</v>
          </cell>
        </row>
        <row r="3549">
          <cell r="C3549">
            <v>3546</v>
          </cell>
          <cell r="D3549">
            <v>18.634600000000002</v>
          </cell>
        </row>
        <row r="3550">
          <cell r="C3550">
            <v>3547</v>
          </cell>
          <cell r="D3550">
            <v>18.639700000000001</v>
          </cell>
        </row>
        <row r="3551">
          <cell r="C3551">
            <v>3548</v>
          </cell>
          <cell r="D3551">
            <v>18.644800000000004</v>
          </cell>
        </row>
        <row r="3552">
          <cell r="C3552">
            <v>3549</v>
          </cell>
          <cell r="D3552">
            <v>18.649900000000002</v>
          </cell>
        </row>
        <row r="3553">
          <cell r="C3553">
            <v>3550</v>
          </cell>
          <cell r="D3553">
            <v>18.655000000000001</v>
          </cell>
        </row>
        <row r="3554">
          <cell r="C3554">
            <v>3551</v>
          </cell>
          <cell r="D3554">
            <v>18.660100000000003</v>
          </cell>
        </row>
        <row r="3555">
          <cell r="C3555">
            <v>3552</v>
          </cell>
          <cell r="D3555">
            <v>18.665200000000002</v>
          </cell>
        </row>
        <row r="3556">
          <cell r="C3556">
            <v>3553</v>
          </cell>
          <cell r="D3556">
            <v>18.670300000000001</v>
          </cell>
        </row>
        <row r="3557">
          <cell r="C3557">
            <v>3554</v>
          </cell>
          <cell r="D3557">
            <v>18.675400000000003</v>
          </cell>
        </row>
        <row r="3558">
          <cell r="C3558">
            <v>3555</v>
          </cell>
          <cell r="D3558">
            <v>18.680500000000002</v>
          </cell>
        </row>
        <row r="3559">
          <cell r="C3559">
            <v>3556</v>
          </cell>
          <cell r="D3559">
            <v>18.685600000000001</v>
          </cell>
        </row>
        <row r="3560">
          <cell r="C3560">
            <v>3557</v>
          </cell>
          <cell r="D3560">
            <v>18.690700000000003</v>
          </cell>
        </row>
        <row r="3561">
          <cell r="C3561">
            <v>3558</v>
          </cell>
          <cell r="D3561">
            <v>18.695800000000002</v>
          </cell>
        </row>
        <row r="3562">
          <cell r="C3562">
            <v>3559</v>
          </cell>
          <cell r="D3562">
            <v>18.700900000000001</v>
          </cell>
        </row>
        <row r="3563">
          <cell r="C3563">
            <v>3560</v>
          </cell>
          <cell r="D3563">
            <v>18.706000000000003</v>
          </cell>
        </row>
        <row r="3564">
          <cell r="C3564">
            <v>3561</v>
          </cell>
          <cell r="D3564">
            <v>18.711100000000002</v>
          </cell>
        </row>
        <row r="3565">
          <cell r="C3565">
            <v>3562</v>
          </cell>
          <cell r="D3565">
            <v>18.716200000000001</v>
          </cell>
        </row>
        <row r="3566">
          <cell r="C3566">
            <v>3563</v>
          </cell>
          <cell r="D3566">
            <v>18.721300000000003</v>
          </cell>
        </row>
        <row r="3567">
          <cell r="C3567">
            <v>3564</v>
          </cell>
          <cell r="D3567">
            <v>18.726400000000002</v>
          </cell>
        </row>
        <row r="3568">
          <cell r="C3568">
            <v>3565</v>
          </cell>
          <cell r="D3568">
            <v>18.7315</v>
          </cell>
        </row>
        <row r="3569">
          <cell r="C3569">
            <v>3566</v>
          </cell>
          <cell r="D3569">
            <v>18.736600000000003</v>
          </cell>
        </row>
        <row r="3570">
          <cell r="C3570">
            <v>3567</v>
          </cell>
          <cell r="D3570">
            <v>18.741700000000002</v>
          </cell>
        </row>
        <row r="3571">
          <cell r="C3571">
            <v>3568</v>
          </cell>
          <cell r="D3571">
            <v>18.7468</v>
          </cell>
        </row>
        <row r="3572">
          <cell r="C3572">
            <v>3569</v>
          </cell>
          <cell r="D3572">
            <v>18.751900000000003</v>
          </cell>
        </row>
        <row r="3573">
          <cell r="C3573">
            <v>3570</v>
          </cell>
          <cell r="D3573">
            <v>18.757000000000001</v>
          </cell>
        </row>
        <row r="3574">
          <cell r="C3574">
            <v>3571</v>
          </cell>
          <cell r="D3574">
            <v>18.762100000000004</v>
          </cell>
        </row>
        <row r="3575">
          <cell r="C3575">
            <v>3572</v>
          </cell>
          <cell r="D3575">
            <v>18.767200000000003</v>
          </cell>
        </row>
        <row r="3576">
          <cell r="C3576">
            <v>3573</v>
          </cell>
          <cell r="D3576">
            <v>18.772300000000001</v>
          </cell>
        </row>
        <row r="3577">
          <cell r="C3577">
            <v>3574</v>
          </cell>
          <cell r="D3577">
            <v>18.777400000000004</v>
          </cell>
        </row>
        <row r="3578">
          <cell r="C3578">
            <v>3575</v>
          </cell>
          <cell r="D3578">
            <v>18.782500000000002</v>
          </cell>
        </row>
        <row r="3579">
          <cell r="C3579">
            <v>3576</v>
          </cell>
          <cell r="D3579">
            <v>18.787600000000001</v>
          </cell>
        </row>
        <row r="3580">
          <cell r="C3580">
            <v>3577</v>
          </cell>
          <cell r="D3580">
            <v>18.792700000000004</v>
          </cell>
        </row>
        <row r="3581">
          <cell r="C3581">
            <v>3578</v>
          </cell>
          <cell r="D3581">
            <v>18.797800000000002</v>
          </cell>
        </row>
        <row r="3582">
          <cell r="C3582">
            <v>3579</v>
          </cell>
          <cell r="D3582">
            <v>18.802900000000001</v>
          </cell>
        </row>
        <row r="3583">
          <cell r="C3583">
            <v>3580</v>
          </cell>
          <cell r="D3583">
            <v>18.808000000000003</v>
          </cell>
        </row>
        <row r="3584">
          <cell r="C3584">
            <v>3581</v>
          </cell>
          <cell r="D3584">
            <v>18.813100000000002</v>
          </cell>
        </row>
        <row r="3585">
          <cell r="C3585">
            <v>3582</v>
          </cell>
          <cell r="D3585">
            <v>18.818200000000001</v>
          </cell>
        </row>
        <row r="3586">
          <cell r="C3586">
            <v>3583</v>
          </cell>
          <cell r="D3586">
            <v>18.823300000000003</v>
          </cell>
        </row>
        <row r="3587">
          <cell r="C3587">
            <v>3584</v>
          </cell>
          <cell r="D3587">
            <v>18.828400000000002</v>
          </cell>
        </row>
        <row r="3588">
          <cell r="C3588">
            <v>3585</v>
          </cell>
          <cell r="D3588">
            <v>18.833500000000001</v>
          </cell>
        </row>
        <row r="3589">
          <cell r="C3589">
            <v>3586</v>
          </cell>
          <cell r="D3589">
            <v>18.838600000000003</v>
          </cell>
        </row>
        <row r="3590">
          <cell r="C3590">
            <v>3587</v>
          </cell>
          <cell r="D3590">
            <v>18.843700000000002</v>
          </cell>
        </row>
        <row r="3591">
          <cell r="C3591">
            <v>3588</v>
          </cell>
          <cell r="D3591">
            <v>18.848800000000001</v>
          </cell>
        </row>
        <row r="3592">
          <cell r="C3592">
            <v>3589</v>
          </cell>
          <cell r="D3592">
            <v>18.853900000000003</v>
          </cell>
        </row>
        <row r="3593">
          <cell r="C3593">
            <v>3590</v>
          </cell>
          <cell r="D3593">
            <v>18.859000000000002</v>
          </cell>
        </row>
        <row r="3594">
          <cell r="C3594">
            <v>3591</v>
          </cell>
          <cell r="D3594">
            <v>18.864100000000001</v>
          </cell>
        </row>
        <row r="3595">
          <cell r="C3595">
            <v>3592</v>
          </cell>
          <cell r="D3595">
            <v>18.869200000000003</v>
          </cell>
        </row>
        <row r="3596">
          <cell r="C3596">
            <v>3593</v>
          </cell>
          <cell r="D3596">
            <v>18.874300000000002</v>
          </cell>
        </row>
        <row r="3597">
          <cell r="C3597">
            <v>3594</v>
          </cell>
          <cell r="D3597">
            <v>18.8794</v>
          </cell>
        </row>
        <row r="3598">
          <cell r="C3598">
            <v>3595</v>
          </cell>
          <cell r="D3598">
            <v>18.884500000000003</v>
          </cell>
        </row>
        <row r="3599">
          <cell r="C3599">
            <v>3596</v>
          </cell>
          <cell r="D3599">
            <v>18.889600000000002</v>
          </cell>
        </row>
        <row r="3600">
          <cell r="C3600">
            <v>3597</v>
          </cell>
          <cell r="D3600">
            <v>18.8947</v>
          </cell>
        </row>
        <row r="3601">
          <cell r="C3601">
            <v>3598</v>
          </cell>
          <cell r="D3601">
            <v>18.899800000000003</v>
          </cell>
        </row>
        <row r="3602">
          <cell r="C3602">
            <v>3599</v>
          </cell>
          <cell r="D3602">
            <v>18.904900000000001</v>
          </cell>
        </row>
        <row r="3603">
          <cell r="C3603">
            <v>3600</v>
          </cell>
          <cell r="D3603">
            <v>18.91</v>
          </cell>
        </row>
        <row r="3604">
          <cell r="C3604">
            <v>3601</v>
          </cell>
          <cell r="D3604">
            <v>18.9132</v>
          </cell>
        </row>
        <row r="3605">
          <cell r="C3605">
            <v>3602</v>
          </cell>
          <cell r="D3605">
            <v>18.916399999999999</v>
          </cell>
        </row>
        <row r="3606">
          <cell r="C3606">
            <v>3603</v>
          </cell>
          <cell r="D3606">
            <v>18.919599999999999</v>
          </cell>
        </row>
        <row r="3607">
          <cell r="C3607">
            <v>3604</v>
          </cell>
          <cell r="D3607">
            <v>18.922799999999999</v>
          </cell>
        </row>
        <row r="3608">
          <cell r="C3608">
            <v>3605</v>
          </cell>
          <cell r="D3608">
            <v>18.926000000000002</v>
          </cell>
        </row>
        <row r="3609">
          <cell r="C3609">
            <v>3606</v>
          </cell>
          <cell r="D3609">
            <v>18.929200000000002</v>
          </cell>
        </row>
        <row r="3610">
          <cell r="C3610">
            <v>3607</v>
          </cell>
          <cell r="D3610">
            <v>18.932400000000001</v>
          </cell>
        </row>
        <row r="3611">
          <cell r="C3611">
            <v>3608</v>
          </cell>
          <cell r="D3611">
            <v>18.935600000000001</v>
          </cell>
        </row>
        <row r="3612">
          <cell r="C3612">
            <v>3609</v>
          </cell>
          <cell r="D3612">
            <v>18.938800000000001</v>
          </cell>
        </row>
        <row r="3613">
          <cell r="C3613">
            <v>3610</v>
          </cell>
          <cell r="D3613">
            <v>18.942</v>
          </cell>
        </row>
        <row r="3614">
          <cell r="C3614">
            <v>3611</v>
          </cell>
          <cell r="D3614">
            <v>18.9452</v>
          </cell>
        </row>
        <row r="3615">
          <cell r="C3615">
            <v>3612</v>
          </cell>
          <cell r="D3615">
            <v>18.948399999999999</v>
          </cell>
        </row>
        <row r="3616">
          <cell r="C3616">
            <v>3613</v>
          </cell>
          <cell r="D3616">
            <v>18.951599999999999</v>
          </cell>
        </row>
        <row r="3617">
          <cell r="C3617">
            <v>3614</v>
          </cell>
          <cell r="D3617">
            <v>18.954799999999999</v>
          </cell>
        </row>
        <row r="3618">
          <cell r="C3618">
            <v>3615</v>
          </cell>
          <cell r="D3618">
            <v>18.958000000000002</v>
          </cell>
        </row>
        <row r="3619">
          <cell r="C3619">
            <v>3616</v>
          </cell>
          <cell r="D3619">
            <v>18.961200000000002</v>
          </cell>
        </row>
        <row r="3620">
          <cell r="C3620">
            <v>3617</v>
          </cell>
          <cell r="D3620">
            <v>18.964400000000001</v>
          </cell>
        </row>
        <row r="3621">
          <cell r="C3621">
            <v>3618</v>
          </cell>
          <cell r="D3621">
            <v>18.967600000000001</v>
          </cell>
        </row>
        <row r="3622">
          <cell r="C3622">
            <v>3619</v>
          </cell>
          <cell r="D3622">
            <v>18.970800000000001</v>
          </cell>
        </row>
        <row r="3623">
          <cell r="C3623">
            <v>3620</v>
          </cell>
          <cell r="D3623">
            <v>18.974</v>
          </cell>
        </row>
        <row r="3624">
          <cell r="C3624">
            <v>3621</v>
          </cell>
          <cell r="D3624">
            <v>18.9772</v>
          </cell>
        </row>
        <row r="3625">
          <cell r="C3625">
            <v>3622</v>
          </cell>
          <cell r="D3625">
            <v>18.980399999999999</v>
          </cell>
        </row>
        <row r="3626">
          <cell r="C3626">
            <v>3623</v>
          </cell>
          <cell r="D3626">
            <v>18.983599999999999</v>
          </cell>
        </row>
        <row r="3627">
          <cell r="C3627">
            <v>3624</v>
          </cell>
          <cell r="D3627">
            <v>18.986799999999999</v>
          </cell>
        </row>
        <row r="3628">
          <cell r="C3628">
            <v>3625</v>
          </cell>
          <cell r="D3628">
            <v>18.990000000000002</v>
          </cell>
        </row>
        <row r="3629">
          <cell r="C3629">
            <v>3626</v>
          </cell>
          <cell r="D3629">
            <v>18.993200000000002</v>
          </cell>
        </row>
        <row r="3630">
          <cell r="C3630">
            <v>3627</v>
          </cell>
          <cell r="D3630">
            <v>18.996400000000001</v>
          </cell>
        </row>
        <row r="3631">
          <cell r="C3631">
            <v>3628</v>
          </cell>
          <cell r="D3631">
            <v>18.999600000000001</v>
          </cell>
        </row>
        <row r="3632">
          <cell r="C3632">
            <v>3629</v>
          </cell>
          <cell r="D3632">
            <v>19.002800000000001</v>
          </cell>
        </row>
        <row r="3633">
          <cell r="C3633">
            <v>3630</v>
          </cell>
          <cell r="D3633">
            <v>19.006</v>
          </cell>
        </row>
        <row r="3634">
          <cell r="C3634">
            <v>3631</v>
          </cell>
          <cell r="D3634">
            <v>19.0092</v>
          </cell>
        </row>
        <row r="3635">
          <cell r="C3635">
            <v>3632</v>
          </cell>
          <cell r="D3635">
            <v>19.0124</v>
          </cell>
        </row>
        <row r="3636">
          <cell r="C3636">
            <v>3633</v>
          </cell>
          <cell r="D3636">
            <v>19.015599999999999</v>
          </cell>
        </row>
        <row r="3637">
          <cell r="C3637">
            <v>3634</v>
          </cell>
          <cell r="D3637">
            <v>19.018799999999999</v>
          </cell>
        </row>
        <row r="3638">
          <cell r="C3638">
            <v>3635</v>
          </cell>
          <cell r="D3638">
            <v>19.021999999999998</v>
          </cell>
        </row>
        <row r="3639">
          <cell r="C3639">
            <v>3636</v>
          </cell>
          <cell r="D3639">
            <v>19.025200000000002</v>
          </cell>
        </row>
        <row r="3640">
          <cell r="C3640">
            <v>3637</v>
          </cell>
          <cell r="D3640">
            <v>19.028400000000001</v>
          </cell>
        </row>
        <row r="3641">
          <cell r="C3641">
            <v>3638</v>
          </cell>
          <cell r="D3641">
            <v>19.031600000000001</v>
          </cell>
        </row>
        <row r="3642">
          <cell r="C3642">
            <v>3639</v>
          </cell>
          <cell r="D3642">
            <v>19.034800000000001</v>
          </cell>
        </row>
        <row r="3643">
          <cell r="C3643">
            <v>3640</v>
          </cell>
          <cell r="D3643">
            <v>19.038</v>
          </cell>
        </row>
        <row r="3644">
          <cell r="C3644">
            <v>3641</v>
          </cell>
          <cell r="D3644">
            <v>19.0412</v>
          </cell>
        </row>
        <row r="3645">
          <cell r="C3645">
            <v>3642</v>
          </cell>
          <cell r="D3645">
            <v>19.0444</v>
          </cell>
        </row>
        <row r="3646">
          <cell r="C3646">
            <v>3643</v>
          </cell>
          <cell r="D3646">
            <v>19.047599999999999</v>
          </cell>
        </row>
        <row r="3647">
          <cell r="C3647">
            <v>3644</v>
          </cell>
          <cell r="D3647">
            <v>19.050799999999999</v>
          </cell>
        </row>
        <row r="3648">
          <cell r="C3648">
            <v>3645</v>
          </cell>
          <cell r="D3648">
            <v>19.053999999999998</v>
          </cell>
        </row>
        <row r="3649">
          <cell r="C3649">
            <v>3646</v>
          </cell>
          <cell r="D3649">
            <v>19.057200000000002</v>
          </cell>
        </row>
        <row r="3650">
          <cell r="C3650">
            <v>3647</v>
          </cell>
          <cell r="D3650">
            <v>19.060400000000001</v>
          </cell>
        </row>
        <row r="3651">
          <cell r="C3651">
            <v>3648</v>
          </cell>
          <cell r="D3651">
            <v>19.063600000000001</v>
          </cell>
        </row>
        <row r="3652">
          <cell r="C3652">
            <v>3649</v>
          </cell>
          <cell r="D3652">
            <v>19.066800000000001</v>
          </cell>
        </row>
        <row r="3653">
          <cell r="C3653">
            <v>3650</v>
          </cell>
          <cell r="D3653">
            <v>19.07</v>
          </cell>
        </row>
        <row r="3654">
          <cell r="C3654">
            <v>3651</v>
          </cell>
          <cell r="D3654">
            <v>19.0732</v>
          </cell>
        </row>
        <row r="3655">
          <cell r="C3655">
            <v>3652</v>
          </cell>
          <cell r="D3655">
            <v>19.0764</v>
          </cell>
        </row>
        <row r="3656">
          <cell r="C3656">
            <v>3653</v>
          </cell>
          <cell r="D3656">
            <v>19.079599999999999</v>
          </cell>
        </row>
        <row r="3657">
          <cell r="C3657">
            <v>3654</v>
          </cell>
          <cell r="D3657">
            <v>19.082799999999999</v>
          </cell>
        </row>
        <row r="3658">
          <cell r="C3658">
            <v>3655</v>
          </cell>
          <cell r="D3658">
            <v>19.085999999999999</v>
          </cell>
        </row>
        <row r="3659">
          <cell r="C3659">
            <v>3656</v>
          </cell>
          <cell r="D3659">
            <v>19.089200000000002</v>
          </cell>
        </row>
        <row r="3660">
          <cell r="C3660">
            <v>3657</v>
          </cell>
          <cell r="D3660">
            <v>19.092400000000001</v>
          </cell>
        </row>
        <row r="3661">
          <cell r="C3661">
            <v>3658</v>
          </cell>
          <cell r="D3661">
            <v>19.095600000000001</v>
          </cell>
        </row>
        <row r="3662">
          <cell r="C3662">
            <v>3659</v>
          </cell>
          <cell r="D3662">
            <v>19.098800000000001</v>
          </cell>
        </row>
        <row r="3663">
          <cell r="C3663">
            <v>3660</v>
          </cell>
          <cell r="D3663">
            <v>19.102</v>
          </cell>
        </row>
        <row r="3664">
          <cell r="C3664">
            <v>3661</v>
          </cell>
          <cell r="D3664">
            <v>19.1052</v>
          </cell>
        </row>
        <row r="3665">
          <cell r="C3665">
            <v>3662</v>
          </cell>
          <cell r="D3665">
            <v>19.1084</v>
          </cell>
        </row>
        <row r="3666">
          <cell r="C3666">
            <v>3663</v>
          </cell>
          <cell r="D3666">
            <v>19.111599999999999</v>
          </cell>
        </row>
        <row r="3667">
          <cell r="C3667">
            <v>3664</v>
          </cell>
          <cell r="D3667">
            <v>19.114799999999999</v>
          </cell>
        </row>
        <row r="3668">
          <cell r="C3668">
            <v>3665</v>
          </cell>
          <cell r="D3668">
            <v>19.117999999999999</v>
          </cell>
        </row>
        <row r="3669">
          <cell r="C3669">
            <v>3666</v>
          </cell>
          <cell r="D3669">
            <v>19.121200000000002</v>
          </cell>
        </row>
        <row r="3670">
          <cell r="C3670">
            <v>3667</v>
          </cell>
          <cell r="D3670">
            <v>19.124400000000001</v>
          </cell>
        </row>
        <row r="3671">
          <cell r="C3671">
            <v>3668</v>
          </cell>
          <cell r="D3671">
            <v>19.127600000000001</v>
          </cell>
        </row>
        <row r="3672">
          <cell r="C3672">
            <v>3669</v>
          </cell>
          <cell r="D3672">
            <v>19.130800000000001</v>
          </cell>
        </row>
        <row r="3673">
          <cell r="C3673">
            <v>3670</v>
          </cell>
          <cell r="D3673">
            <v>19.134</v>
          </cell>
        </row>
        <row r="3674">
          <cell r="C3674">
            <v>3671</v>
          </cell>
          <cell r="D3674">
            <v>19.1372</v>
          </cell>
        </row>
        <row r="3675">
          <cell r="C3675">
            <v>3672</v>
          </cell>
          <cell r="D3675">
            <v>19.1404</v>
          </cell>
        </row>
        <row r="3676">
          <cell r="C3676">
            <v>3673</v>
          </cell>
          <cell r="D3676">
            <v>19.143599999999999</v>
          </cell>
        </row>
        <row r="3677">
          <cell r="C3677">
            <v>3674</v>
          </cell>
          <cell r="D3677">
            <v>19.146799999999999</v>
          </cell>
        </row>
        <row r="3678">
          <cell r="C3678">
            <v>3675</v>
          </cell>
          <cell r="D3678">
            <v>19.149999999999999</v>
          </cell>
        </row>
        <row r="3679">
          <cell r="C3679">
            <v>3676</v>
          </cell>
          <cell r="D3679">
            <v>19.153200000000002</v>
          </cell>
        </row>
        <row r="3680">
          <cell r="C3680">
            <v>3677</v>
          </cell>
          <cell r="D3680">
            <v>19.156400000000001</v>
          </cell>
        </row>
        <row r="3681">
          <cell r="C3681">
            <v>3678</v>
          </cell>
          <cell r="D3681">
            <v>19.159600000000001</v>
          </cell>
        </row>
        <row r="3682">
          <cell r="C3682">
            <v>3679</v>
          </cell>
          <cell r="D3682">
            <v>19.162800000000001</v>
          </cell>
        </row>
        <row r="3683">
          <cell r="C3683">
            <v>3680</v>
          </cell>
          <cell r="D3683">
            <v>19.166</v>
          </cell>
        </row>
        <row r="3684">
          <cell r="C3684">
            <v>3681</v>
          </cell>
          <cell r="D3684">
            <v>19.1692</v>
          </cell>
        </row>
        <row r="3685">
          <cell r="C3685">
            <v>3682</v>
          </cell>
          <cell r="D3685">
            <v>19.1724</v>
          </cell>
        </row>
        <row r="3686">
          <cell r="C3686">
            <v>3683</v>
          </cell>
          <cell r="D3686">
            <v>19.175599999999999</v>
          </cell>
        </row>
        <row r="3687">
          <cell r="C3687">
            <v>3684</v>
          </cell>
          <cell r="D3687">
            <v>19.178799999999999</v>
          </cell>
        </row>
        <row r="3688">
          <cell r="C3688">
            <v>3685</v>
          </cell>
          <cell r="D3688">
            <v>19.181999999999999</v>
          </cell>
        </row>
        <row r="3689">
          <cell r="C3689">
            <v>3686</v>
          </cell>
          <cell r="D3689">
            <v>19.185200000000002</v>
          </cell>
        </row>
        <row r="3690">
          <cell r="C3690">
            <v>3687</v>
          </cell>
          <cell r="D3690">
            <v>19.188400000000001</v>
          </cell>
        </row>
        <row r="3691">
          <cell r="C3691">
            <v>3688</v>
          </cell>
          <cell r="D3691">
            <v>19.191600000000001</v>
          </cell>
        </row>
        <row r="3692">
          <cell r="C3692">
            <v>3689</v>
          </cell>
          <cell r="D3692">
            <v>19.194800000000001</v>
          </cell>
        </row>
        <row r="3693">
          <cell r="C3693">
            <v>3690</v>
          </cell>
          <cell r="D3693">
            <v>19.198</v>
          </cell>
        </row>
        <row r="3694">
          <cell r="C3694">
            <v>3691</v>
          </cell>
          <cell r="D3694">
            <v>19.2012</v>
          </cell>
        </row>
        <row r="3695">
          <cell r="C3695">
            <v>3692</v>
          </cell>
          <cell r="D3695">
            <v>19.2044</v>
          </cell>
        </row>
        <row r="3696">
          <cell r="C3696">
            <v>3693</v>
          </cell>
          <cell r="D3696">
            <v>19.207599999999999</v>
          </cell>
        </row>
        <row r="3697">
          <cell r="C3697">
            <v>3694</v>
          </cell>
          <cell r="D3697">
            <v>19.210799999999999</v>
          </cell>
        </row>
        <row r="3698">
          <cell r="C3698">
            <v>3695</v>
          </cell>
          <cell r="D3698">
            <v>19.213999999999999</v>
          </cell>
        </row>
        <row r="3699">
          <cell r="C3699">
            <v>3696</v>
          </cell>
          <cell r="D3699">
            <v>19.217200000000002</v>
          </cell>
        </row>
        <row r="3700">
          <cell r="C3700">
            <v>3697</v>
          </cell>
          <cell r="D3700">
            <v>19.220400000000001</v>
          </cell>
        </row>
        <row r="3701">
          <cell r="C3701">
            <v>3698</v>
          </cell>
          <cell r="D3701">
            <v>19.223600000000001</v>
          </cell>
        </row>
        <row r="3702">
          <cell r="C3702">
            <v>3699</v>
          </cell>
          <cell r="D3702">
            <v>19.226800000000001</v>
          </cell>
        </row>
        <row r="3703">
          <cell r="C3703">
            <v>3700</v>
          </cell>
          <cell r="D3703">
            <v>19.23</v>
          </cell>
        </row>
        <row r="3704">
          <cell r="C3704">
            <v>3701</v>
          </cell>
          <cell r="D3704">
            <v>19.235199999999999</v>
          </cell>
        </row>
        <row r="3705">
          <cell r="C3705">
            <v>3702</v>
          </cell>
          <cell r="D3705">
            <v>19.240399999999998</v>
          </cell>
        </row>
        <row r="3706">
          <cell r="C3706">
            <v>3703</v>
          </cell>
          <cell r="D3706">
            <v>19.245599999999996</v>
          </cell>
        </row>
        <row r="3707">
          <cell r="C3707">
            <v>3704</v>
          </cell>
          <cell r="D3707">
            <v>19.250799999999998</v>
          </cell>
        </row>
        <row r="3708">
          <cell r="C3708">
            <v>3705</v>
          </cell>
          <cell r="D3708">
            <v>19.255999999999997</v>
          </cell>
        </row>
        <row r="3709">
          <cell r="C3709">
            <v>3706</v>
          </cell>
          <cell r="D3709">
            <v>19.261199999999999</v>
          </cell>
        </row>
        <row r="3710">
          <cell r="C3710">
            <v>3707</v>
          </cell>
          <cell r="D3710">
            <v>19.266399999999997</v>
          </cell>
        </row>
        <row r="3711">
          <cell r="C3711">
            <v>3708</v>
          </cell>
          <cell r="D3711">
            <v>19.271599999999996</v>
          </cell>
        </row>
        <row r="3712">
          <cell r="C3712">
            <v>3709</v>
          </cell>
          <cell r="D3712">
            <v>19.276799999999998</v>
          </cell>
        </row>
        <row r="3713">
          <cell r="C3713">
            <v>3710</v>
          </cell>
          <cell r="D3713">
            <v>19.281999999999996</v>
          </cell>
        </row>
        <row r="3714">
          <cell r="C3714">
            <v>3711</v>
          </cell>
          <cell r="D3714">
            <v>19.287199999999999</v>
          </cell>
        </row>
        <row r="3715">
          <cell r="C3715">
            <v>3712</v>
          </cell>
          <cell r="D3715">
            <v>19.292399999999997</v>
          </cell>
        </row>
        <row r="3716">
          <cell r="C3716">
            <v>3713</v>
          </cell>
          <cell r="D3716">
            <v>19.297599999999999</v>
          </cell>
        </row>
        <row r="3717">
          <cell r="C3717">
            <v>3714</v>
          </cell>
          <cell r="D3717">
            <v>19.302799999999998</v>
          </cell>
        </row>
        <row r="3718">
          <cell r="C3718">
            <v>3715</v>
          </cell>
          <cell r="D3718">
            <v>19.307999999999996</v>
          </cell>
        </row>
        <row r="3719">
          <cell r="C3719">
            <v>3716</v>
          </cell>
          <cell r="D3719">
            <v>19.313199999999998</v>
          </cell>
        </row>
        <row r="3720">
          <cell r="C3720">
            <v>3717</v>
          </cell>
          <cell r="D3720">
            <v>19.318399999999997</v>
          </cell>
        </row>
        <row r="3721">
          <cell r="C3721">
            <v>3718</v>
          </cell>
          <cell r="D3721">
            <v>19.323599999999999</v>
          </cell>
        </row>
        <row r="3722">
          <cell r="C3722">
            <v>3719</v>
          </cell>
          <cell r="D3722">
            <v>19.328799999999998</v>
          </cell>
        </row>
        <row r="3723">
          <cell r="C3723">
            <v>3720</v>
          </cell>
          <cell r="D3723">
            <v>19.333999999999996</v>
          </cell>
        </row>
        <row r="3724">
          <cell r="C3724">
            <v>3721</v>
          </cell>
          <cell r="D3724">
            <v>19.339199999999998</v>
          </cell>
        </row>
        <row r="3725">
          <cell r="C3725">
            <v>3722</v>
          </cell>
          <cell r="D3725">
            <v>19.344399999999997</v>
          </cell>
        </row>
        <row r="3726">
          <cell r="C3726">
            <v>3723</v>
          </cell>
          <cell r="D3726">
            <v>19.349599999999999</v>
          </cell>
        </row>
        <row r="3727">
          <cell r="C3727">
            <v>3724</v>
          </cell>
          <cell r="D3727">
            <v>19.354799999999997</v>
          </cell>
        </row>
        <row r="3728">
          <cell r="C3728">
            <v>3725</v>
          </cell>
          <cell r="D3728">
            <v>19.359999999999996</v>
          </cell>
        </row>
        <row r="3729">
          <cell r="C3729">
            <v>3726</v>
          </cell>
          <cell r="D3729">
            <v>19.365199999999998</v>
          </cell>
        </row>
        <row r="3730">
          <cell r="C3730">
            <v>3727</v>
          </cell>
          <cell r="D3730">
            <v>19.370399999999997</v>
          </cell>
        </row>
        <row r="3731">
          <cell r="C3731">
            <v>3728</v>
          </cell>
          <cell r="D3731">
            <v>19.375599999999999</v>
          </cell>
        </row>
        <row r="3732">
          <cell r="C3732">
            <v>3729</v>
          </cell>
          <cell r="D3732">
            <v>19.380799999999997</v>
          </cell>
        </row>
        <row r="3733">
          <cell r="C3733">
            <v>3730</v>
          </cell>
          <cell r="D3733">
            <v>19.385999999999999</v>
          </cell>
        </row>
        <row r="3734">
          <cell r="C3734">
            <v>3731</v>
          </cell>
          <cell r="D3734">
            <v>19.391199999999998</v>
          </cell>
        </row>
        <row r="3735">
          <cell r="C3735">
            <v>3732</v>
          </cell>
          <cell r="D3735">
            <v>19.396399999999996</v>
          </cell>
        </row>
        <row r="3736">
          <cell r="C3736">
            <v>3733</v>
          </cell>
          <cell r="D3736">
            <v>19.401599999999998</v>
          </cell>
        </row>
        <row r="3737">
          <cell r="C3737">
            <v>3734</v>
          </cell>
          <cell r="D3737">
            <v>19.406799999999997</v>
          </cell>
        </row>
        <row r="3738">
          <cell r="C3738">
            <v>3735</v>
          </cell>
          <cell r="D3738">
            <v>19.411999999999999</v>
          </cell>
        </row>
        <row r="3739">
          <cell r="C3739">
            <v>3736</v>
          </cell>
          <cell r="D3739">
            <v>19.417199999999998</v>
          </cell>
        </row>
        <row r="3740">
          <cell r="C3740">
            <v>3737</v>
          </cell>
          <cell r="D3740">
            <v>19.422399999999996</v>
          </cell>
        </row>
        <row r="3741">
          <cell r="C3741">
            <v>3738</v>
          </cell>
          <cell r="D3741">
            <v>19.427599999999998</v>
          </cell>
        </row>
        <row r="3742">
          <cell r="C3742">
            <v>3739</v>
          </cell>
          <cell r="D3742">
            <v>19.432799999999997</v>
          </cell>
        </row>
        <row r="3743">
          <cell r="C3743">
            <v>3740</v>
          </cell>
          <cell r="D3743">
            <v>19.437999999999999</v>
          </cell>
        </row>
        <row r="3744">
          <cell r="C3744">
            <v>3741</v>
          </cell>
          <cell r="D3744">
            <v>19.443199999999997</v>
          </cell>
        </row>
        <row r="3745">
          <cell r="C3745">
            <v>3742</v>
          </cell>
          <cell r="D3745">
            <v>19.448399999999996</v>
          </cell>
        </row>
        <row r="3746">
          <cell r="C3746">
            <v>3743</v>
          </cell>
          <cell r="D3746">
            <v>19.453599999999998</v>
          </cell>
        </row>
        <row r="3747">
          <cell r="C3747">
            <v>3744</v>
          </cell>
          <cell r="D3747">
            <v>19.458799999999997</v>
          </cell>
        </row>
        <row r="3748">
          <cell r="C3748">
            <v>3745</v>
          </cell>
          <cell r="D3748">
            <v>19.463999999999999</v>
          </cell>
        </row>
        <row r="3749">
          <cell r="C3749">
            <v>3746</v>
          </cell>
          <cell r="D3749">
            <v>19.469199999999997</v>
          </cell>
        </row>
        <row r="3750">
          <cell r="C3750">
            <v>3747</v>
          </cell>
          <cell r="D3750">
            <v>19.474399999999999</v>
          </cell>
        </row>
        <row r="3751">
          <cell r="C3751">
            <v>3748</v>
          </cell>
          <cell r="D3751">
            <v>19.479599999999998</v>
          </cell>
        </row>
        <row r="3752">
          <cell r="C3752">
            <v>3749</v>
          </cell>
          <cell r="D3752">
            <v>19.484799999999996</v>
          </cell>
        </row>
        <row r="3753">
          <cell r="C3753">
            <v>3750</v>
          </cell>
          <cell r="D3753">
            <v>19.489999999999998</v>
          </cell>
        </row>
        <row r="3754">
          <cell r="C3754">
            <v>3751</v>
          </cell>
          <cell r="D3754">
            <v>19.495199999999997</v>
          </cell>
        </row>
        <row r="3755">
          <cell r="C3755">
            <v>3752</v>
          </cell>
          <cell r="D3755">
            <v>19.500399999999999</v>
          </cell>
        </row>
        <row r="3756">
          <cell r="C3756">
            <v>3753</v>
          </cell>
          <cell r="D3756">
            <v>19.505599999999998</v>
          </cell>
        </row>
        <row r="3757">
          <cell r="C3757">
            <v>3754</v>
          </cell>
          <cell r="D3757">
            <v>19.510799999999996</v>
          </cell>
        </row>
        <row r="3758">
          <cell r="C3758">
            <v>3755</v>
          </cell>
          <cell r="D3758">
            <v>19.515999999999998</v>
          </cell>
        </row>
        <row r="3759">
          <cell r="C3759">
            <v>3756</v>
          </cell>
          <cell r="D3759">
            <v>19.521199999999997</v>
          </cell>
        </row>
        <row r="3760">
          <cell r="C3760">
            <v>3757</v>
          </cell>
          <cell r="D3760">
            <v>19.526399999999999</v>
          </cell>
        </row>
        <row r="3761">
          <cell r="C3761">
            <v>3758</v>
          </cell>
          <cell r="D3761">
            <v>19.531599999999997</v>
          </cell>
        </row>
        <row r="3762">
          <cell r="C3762">
            <v>3759</v>
          </cell>
          <cell r="D3762">
            <v>19.536799999999996</v>
          </cell>
        </row>
        <row r="3763">
          <cell r="C3763">
            <v>3760</v>
          </cell>
          <cell r="D3763">
            <v>19.541999999999998</v>
          </cell>
        </row>
        <row r="3764">
          <cell r="C3764">
            <v>3761</v>
          </cell>
          <cell r="D3764">
            <v>19.547199999999997</v>
          </cell>
        </row>
        <row r="3765">
          <cell r="C3765">
            <v>3762</v>
          </cell>
          <cell r="D3765">
            <v>19.552399999999999</v>
          </cell>
        </row>
        <row r="3766">
          <cell r="C3766">
            <v>3763</v>
          </cell>
          <cell r="D3766">
            <v>19.557599999999997</v>
          </cell>
        </row>
        <row r="3767">
          <cell r="C3767">
            <v>3764</v>
          </cell>
          <cell r="D3767">
            <v>19.562799999999999</v>
          </cell>
        </row>
        <row r="3768">
          <cell r="C3768">
            <v>3765</v>
          </cell>
          <cell r="D3768">
            <v>19.567999999999998</v>
          </cell>
        </row>
        <row r="3769">
          <cell r="C3769">
            <v>3766</v>
          </cell>
          <cell r="D3769">
            <v>19.573199999999996</v>
          </cell>
        </row>
        <row r="3770">
          <cell r="C3770">
            <v>3767</v>
          </cell>
          <cell r="D3770">
            <v>19.578399999999998</v>
          </cell>
        </row>
        <row r="3771">
          <cell r="C3771">
            <v>3768</v>
          </cell>
          <cell r="D3771">
            <v>19.583599999999997</v>
          </cell>
        </row>
        <row r="3772">
          <cell r="C3772">
            <v>3769</v>
          </cell>
          <cell r="D3772">
            <v>19.588799999999999</v>
          </cell>
        </row>
        <row r="3773">
          <cell r="C3773">
            <v>3770</v>
          </cell>
          <cell r="D3773">
            <v>19.593999999999998</v>
          </cell>
        </row>
        <row r="3774">
          <cell r="C3774">
            <v>3771</v>
          </cell>
          <cell r="D3774">
            <v>19.599199999999996</v>
          </cell>
        </row>
        <row r="3775">
          <cell r="C3775">
            <v>3772</v>
          </cell>
          <cell r="D3775">
            <v>19.604399999999998</v>
          </cell>
        </row>
        <row r="3776">
          <cell r="C3776">
            <v>3773</v>
          </cell>
          <cell r="D3776">
            <v>19.609599999999997</v>
          </cell>
        </row>
        <row r="3777">
          <cell r="C3777">
            <v>3774</v>
          </cell>
          <cell r="D3777">
            <v>19.614799999999999</v>
          </cell>
        </row>
        <row r="3778">
          <cell r="C3778">
            <v>3775</v>
          </cell>
          <cell r="D3778">
            <v>19.619999999999997</v>
          </cell>
        </row>
        <row r="3779">
          <cell r="C3779">
            <v>3776</v>
          </cell>
          <cell r="D3779">
            <v>19.625199999999996</v>
          </cell>
        </row>
        <row r="3780">
          <cell r="C3780">
            <v>3777</v>
          </cell>
          <cell r="D3780">
            <v>19.630399999999998</v>
          </cell>
        </row>
        <row r="3781">
          <cell r="C3781">
            <v>3778</v>
          </cell>
          <cell r="D3781">
            <v>19.635599999999997</v>
          </cell>
        </row>
        <row r="3782">
          <cell r="C3782">
            <v>3779</v>
          </cell>
          <cell r="D3782">
            <v>19.640799999999999</v>
          </cell>
        </row>
        <row r="3783">
          <cell r="C3783">
            <v>3780</v>
          </cell>
          <cell r="D3783">
            <v>19.645999999999997</v>
          </cell>
        </row>
        <row r="3784">
          <cell r="C3784">
            <v>3781</v>
          </cell>
          <cell r="D3784">
            <v>19.651199999999996</v>
          </cell>
        </row>
        <row r="3785">
          <cell r="C3785">
            <v>3782</v>
          </cell>
          <cell r="D3785">
            <v>19.656399999999998</v>
          </cell>
        </row>
        <row r="3786">
          <cell r="C3786">
            <v>3783</v>
          </cell>
          <cell r="D3786">
            <v>19.661599999999996</v>
          </cell>
        </row>
        <row r="3787">
          <cell r="C3787">
            <v>3784</v>
          </cell>
          <cell r="D3787">
            <v>19.666799999999999</v>
          </cell>
        </row>
        <row r="3788">
          <cell r="C3788">
            <v>3785</v>
          </cell>
          <cell r="D3788">
            <v>19.671999999999997</v>
          </cell>
        </row>
        <row r="3789">
          <cell r="C3789">
            <v>3786</v>
          </cell>
          <cell r="D3789">
            <v>19.677199999999999</v>
          </cell>
        </row>
        <row r="3790">
          <cell r="C3790">
            <v>3787</v>
          </cell>
          <cell r="D3790">
            <v>19.682399999999998</v>
          </cell>
        </row>
        <row r="3791">
          <cell r="C3791">
            <v>3788</v>
          </cell>
          <cell r="D3791">
            <v>19.687599999999996</v>
          </cell>
        </row>
        <row r="3792">
          <cell r="C3792">
            <v>3789</v>
          </cell>
          <cell r="D3792">
            <v>19.692799999999998</v>
          </cell>
        </row>
        <row r="3793">
          <cell r="C3793">
            <v>3790</v>
          </cell>
          <cell r="D3793">
            <v>19.697999999999997</v>
          </cell>
        </row>
        <row r="3794">
          <cell r="C3794">
            <v>3791</v>
          </cell>
          <cell r="D3794">
            <v>19.703199999999999</v>
          </cell>
        </row>
        <row r="3795">
          <cell r="C3795">
            <v>3792</v>
          </cell>
          <cell r="D3795">
            <v>19.708399999999997</v>
          </cell>
        </row>
        <row r="3796">
          <cell r="C3796">
            <v>3793</v>
          </cell>
          <cell r="D3796">
            <v>19.713599999999996</v>
          </cell>
        </row>
        <row r="3797">
          <cell r="C3797">
            <v>3794</v>
          </cell>
          <cell r="D3797">
            <v>19.718799999999998</v>
          </cell>
        </row>
        <row r="3798">
          <cell r="C3798">
            <v>3795</v>
          </cell>
          <cell r="D3798">
            <v>19.723999999999997</v>
          </cell>
        </row>
        <row r="3799">
          <cell r="C3799">
            <v>3796</v>
          </cell>
          <cell r="D3799">
            <v>19.729199999999999</v>
          </cell>
        </row>
        <row r="3800">
          <cell r="C3800">
            <v>3797</v>
          </cell>
          <cell r="D3800">
            <v>19.734399999999997</v>
          </cell>
        </row>
        <row r="3801">
          <cell r="C3801">
            <v>3798</v>
          </cell>
          <cell r="D3801">
            <v>19.739599999999996</v>
          </cell>
        </row>
        <row r="3802">
          <cell r="C3802">
            <v>3799</v>
          </cell>
          <cell r="D3802">
            <v>19.744799999999998</v>
          </cell>
        </row>
        <row r="3803">
          <cell r="C3803">
            <v>3800</v>
          </cell>
          <cell r="D3803">
            <v>19.75</v>
          </cell>
        </row>
        <row r="3804">
          <cell r="C3804">
            <v>3801</v>
          </cell>
          <cell r="D3804">
            <v>19.754199999999997</v>
          </cell>
        </row>
        <row r="3805">
          <cell r="C3805">
            <v>3802</v>
          </cell>
          <cell r="D3805">
            <v>19.758399999999998</v>
          </cell>
        </row>
        <row r="3806">
          <cell r="C3806">
            <v>3803</v>
          </cell>
          <cell r="D3806">
            <v>19.762599999999999</v>
          </cell>
        </row>
        <row r="3807">
          <cell r="C3807">
            <v>3804</v>
          </cell>
          <cell r="D3807">
            <v>19.7668</v>
          </cell>
        </row>
        <row r="3808">
          <cell r="C3808">
            <v>3805</v>
          </cell>
          <cell r="D3808">
            <v>19.771000000000001</v>
          </cell>
        </row>
        <row r="3809">
          <cell r="C3809">
            <v>3806</v>
          </cell>
          <cell r="D3809">
            <v>19.775199999999998</v>
          </cell>
        </row>
        <row r="3810">
          <cell r="C3810">
            <v>3807</v>
          </cell>
          <cell r="D3810">
            <v>19.779399999999999</v>
          </cell>
        </row>
        <row r="3811">
          <cell r="C3811">
            <v>3808</v>
          </cell>
          <cell r="D3811">
            <v>19.7836</v>
          </cell>
        </row>
        <row r="3812">
          <cell r="C3812">
            <v>3809</v>
          </cell>
          <cell r="D3812">
            <v>19.787800000000001</v>
          </cell>
        </row>
        <row r="3813">
          <cell r="C3813">
            <v>3810</v>
          </cell>
          <cell r="D3813">
            <v>19.791999999999998</v>
          </cell>
        </row>
        <row r="3814">
          <cell r="C3814">
            <v>3811</v>
          </cell>
          <cell r="D3814">
            <v>19.796199999999999</v>
          </cell>
        </row>
        <row r="3815">
          <cell r="C3815">
            <v>3812</v>
          </cell>
          <cell r="D3815">
            <v>19.8004</v>
          </cell>
        </row>
        <row r="3816">
          <cell r="C3816">
            <v>3813</v>
          </cell>
          <cell r="D3816">
            <v>19.804599999999997</v>
          </cell>
        </row>
        <row r="3817">
          <cell r="C3817">
            <v>3814</v>
          </cell>
          <cell r="D3817">
            <v>19.808799999999998</v>
          </cell>
        </row>
        <row r="3818">
          <cell r="C3818">
            <v>3815</v>
          </cell>
          <cell r="D3818">
            <v>19.812999999999999</v>
          </cell>
        </row>
        <row r="3819">
          <cell r="C3819">
            <v>3816</v>
          </cell>
          <cell r="D3819">
            <v>19.8172</v>
          </cell>
        </row>
        <row r="3820">
          <cell r="C3820">
            <v>3817</v>
          </cell>
          <cell r="D3820">
            <v>19.821399999999997</v>
          </cell>
        </row>
        <row r="3821">
          <cell r="C3821">
            <v>3818</v>
          </cell>
          <cell r="D3821">
            <v>19.825599999999998</v>
          </cell>
        </row>
        <row r="3822">
          <cell r="C3822">
            <v>3819</v>
          </cell>
          <cell r="D3822">
            <v>19.829799999999999</v>
          </cell>
        </row>
        <row r="3823">
          <cell r="C3823">
            <v>3820</v>
          </cell>
          <cell r="D3823">
            <v>19.834</v>
          </cell>
        </row>
        <row r="3824">
          <cell r="C3824">
            <v>3821</v>
          </cell>
          <cell r="D3824">
            <v>19.838199999999997</v>
          </cell>
        </row>
        <row r="3825">
          <cell r="C3825">
            <v>3822</v>
          </cell>
          <cell r="D3825">
            <v>19.842399999999998</v>
          </cell>
        </row>
        <row r="3826">
          <cell r="C3826">
            <v>3823</v>
          </cell>
          <cell r="D3826">
            <v>19.846599999999999</v>
          </cell>
        </row>
        <row r="3827">
          <cell r="C3827">
            <v>3824</v>
          </cell>
          <cell r="D3827">
            <v>19.8508</v>
          </cell>
        </row>
        <row r="3828">
          <cell r="C3828">
            <v>3825</v>
          </cell>
          <cell r="D3828">
            <v>19.854999999999997</v>
          </cell>
        </row>
        <row r="3829">
          <cell r="C3829">
            <v>3826</v>
          </cell>
          <cell r="D3829">
            <v>19.859199999999998</v>
          </cell>
        </row>
        <row r="3830">
          <cell r="C3830">
            <v>3827</v>
          </cell>
          <cell r="D3830">
            <v>19.863399999999999</v>
          </cell>
        </row>
        <row r="3831">
          <cell r="C3831">
            <v>3828</v>
          </cell>
          <cell r="D3831">
            <v>19.867599999999999</v>
          </cell>
        </row>
        <row r="3832">
          <cell r="C3832">
            <v>3829</v>
          </cell>
          <cell r="D3832">
            <v>19.871799999999997</v>
          </cell>
        </row>
        <row r="3833">
          <cell r="C3833">
            <v>3830</v>
          </cell>
          <cell r="D3833">
            <v>19.875999999999998</v>
          </cell>
        </row>
        <row r="3834">
          <cell r="C3834">
            <v>3831</v>
          </cell>
          <cell r="D3834">
            <v>19.880199999999999</v>
          </cell>
        </row>
        <row r="3835">
          <cell r="C3835">
            <v>3832</v>
          </cell>
          <cell r="D3835">
            <v>19.884399999999999</v>
          </cell>
        </row>
        <row r="3836">
          <cell r="C3836">
            <v>3833</v>
          </cell>
          <cell r="D3836">
            <v>19.888599999999997</v>
          </cell>
        </row>
        <row r="3837">
          <cell r="C3837">
            <v>3834</v>
          </cell>
          <cell r="D3837">
            <v>19.892799999999998</v>
          </cell>
        </row>
        <row r="3838">
          <cell r="C3838">
            <v>3835</v>
          </cell>
          <cell r="D3838">
            <v>19.896999999999998</v>
          </cell>
        </row>
        <row r="3839">
          <cell r="C3839">
            <v>3836</v>
          </cell>
          <cell r="D3839">
            <v>19.901199999999999</v>
          </cell>
        </row>
        <row r="3840">
          <cell r="C3840">
            <v>3837</v>
          </cell>
          <cell r="D3840">
            <v>19.905399999999997</v>
          </cell>
        </row>
        <row r="3841">
          <cell r="C3841">
            <v>3838</v>
          </cell>
          <cell r="D3841">
            <v>19.909599999999998</v>
          </cell>
        </row>
        <row r="3842">
          <cell r="C3842">
            <v>3839</v>
          </cell>
          <cell r="D3842">
            <v>19.913799999999998</v>
          </cell>
        </row>
        <row r="3843">
          <cell r="C3843">
            <v>3840</v>
          </cell>
          <cell r="D3843">
            <v>19.917999999999999</v>
          </cell>
        </row>
        <row r="3844">
          <cell r="C3844">
            <v>3841</v>
          </cell>
          <cell r="D3844">
            <v>19.922199999999997</v>
          </cell>
        </row>
        <row r="3845">
          <cell r="C3845">
            <v>3842</v>
          </cell>
          <cell r="D3845">
            <v>19.926399999999997</v>
          </cell>
        </row>
        <row r="3846">
          <cell r="C3846">
            <v>3843</v>
          </cell>
          <cell r="D3846">
            <v>19.930599999999998</v>
          </cell>
        </row>
        <row r="3847">
          <cell r="C3847">
            <v>3844</v>
          </cell>
          <cell r="D3847">
            <v>19.934799999999999</v>
          </cell>
        </row>
        <row r="3848">
          <cell r="C3848">
            <v>3845</v>
          </cell>
          <cell r="D3848">
            <v>19.938999999999997</v>
          </cell>
        </row>
        <row r="3849">
          <cell r="C3849">
            <v>3846</v>
          </cell>
          <cell r="D3849">
            <v>19.943199999999997</v>
          </cell>
        </row>
        <row r="3850">
          <cell r="C3850">
            <v>3847</v>
          </cell>
          <cell r="D3850">
            <v>19.947399999999998</v>
          </cell>
        </row>
        <row r="3851">
          <cell r="C3851">
            <v>3848</v>
          </cell>
          <cell r="D3851">
            <v>19.951599999999999</v>
          </cell>
        </row>
        <row r="3852">
          <cell r="C3852">
            <v>3849</v>
          </cell>
          <cell r="D3852">
            <v>19.955799999999996</v>
          </cell>
        </row>
        <row r="3853">
          <cell r="C3853">
            <v>3850</v>
          </cell>
          <cell r="D3853">
            <v>19.959999999999997</v>
          </cell>
        </row>
        <row r="3854">
          <cell r="C3854">
            <v>3851</v>
          </cell>
          <cell r="D3854">
            <v>19.964199999999998</v>
          </cell>
        </row>
        <row r="3855">
          <cell r="C3855">
            <v>3852</v>
          </cell>
          <cell r="D3855">
            <v>19.968399999999999</v>
          </cell>
        </row>
        <row r="3856">
          <cell r="C3856">
            <v>3853</v>
          </cell>
          <cell r="D3856">
            <v>19.9726</v>
          </cell>
        </row>
        <row r="3857">
          <cell r="C3857">
            <v>3854</v>
          </cell>
          <cell r="D3857">
            <v>19.976799999999997</v>
          </cell>
        </row>
        <row r="3858">
          <cell r="C3858">
            <v>3855</v>
          </cell>
          <cell r="D3858">
            <v>19.980999999999998</v>
          </cell>
        </row>
        <row r="3859">
          <cell r="C3859">
            <v>3856</v>
          </cell>
          <cell r="D3859">
            <v>19.985199999999999</v>
          </cell>
        </row>
        <row r="3860">
          <cell r="C3860">
            <v>3857</v>
          </cell>
          <cell r="D3860">
            <v>19.9894</v>
          </cell>
        </row>
        <row r="3861">
          <cell r="C3861">
            <v>3858</v>
          </cell>
          <cell r="D3861">
            <v>19.993599999999997</v>
          </cell>
        </row>
        <row r="3862">
          <cell r="C3862">
            <v>3859</v>
          </cell>
          <cell r="D3862">
            <v>19.997799999999998</v>
          </cell>
        </row>
        <row r="3863">
          <cell r="C3863">
            <v>3860</v>
          </cell>
          <cell r="D3863">
            <v>20.001999999999999</v>
          </cell>
        </row>
        <row r="3864">
          <cell r="C3864">
            <v>3861</v>
          </cell>
          <cell r="D3864">
            <v>20.0062</v>
          </cell>
        </row>
        <row r="3865">
          <cell r="C3865">
            <v>3862</v>
          </cell>
          <cell r="D3865">
            <v>20.010399999999997</v>
          </cell>
        </row>
        <row r="3866">
          <cell r="C3866">
            <v>3863</v>
          </cell>
          <cell r="D3866">
            <v>20.014599999999998</v>
          </cell>
        </row>
        <row r="3867">
          <cell r="C3867">
            <v>3864</v>
          </cell>
          <cell r="D3867">
            <v>20.018799999999999</v>
          </cell>
        </row>
        <row r="3868">
          <cell r="C3868">
            <v>3865</v>
          </cell>
          <cell r="D3868">
            <v>20.023</v>
          </cell>
        </row>
        <row r="3869">
          <cell r="C3869">
            <v>3866</v>
          </cell>
          <cell r="D3869">
            <v>20.027199999999997</v>
          </cell>
        </row>
        <row r="3870">
          <cell r="C3870">
            <v>3867</v>
          </cell>
          <cell r="D3870">
            <v>20.031399999999998</v>
          </cell>
        </row>
        <row r="3871">
          <cell r="C3871">
            <v>3868</v>
          </cell>
          <cell r="D3871">
            <v>20.035599999999999</v>
          </cell>
        </row>
        <row r="3872">
          <cell r="C3872">
            <v>3869</v>
          </cell>
          <cell r="D3872">
            <v>20.0398</v>
          </cell>
        </row>
        <row r="3873">
          <cell r="C3873">
            <v>3870</v>
          </cell>
          <cell r="D3873">
            <v>20.043999999999997</v>
          </cell>
        </row>
        <row r="3874">
          <cell r="C3874">
            <v>3871</v>
          </cell>
          <cell r="D3874">
            <v>20.048199999999998</v>
          </cell>
        </row>
        <row r="3875">
          <cell r="C3875">
            <v>3872</v>
          </cell>
          <cell r="D3875">
            <v>20.052399999999999</v>
          </cell>
        </row>
        <row r="3876">
          <cell r="C3876">
            <v>3873</v>
          </cell>
          <cell r="D3876">
            <v>20.0566</v>
          </cell>
        </row>
        <row r="3877">
          <cell r="C3877">
            <v>3874</v>
          </cell>
          <cell r="D3877">
            <v>20.060799999999997</v>
          </cell>
        </row>
        <row r="3878">
          <cell r="C3878">
            <v>3875</v>
          </cell>
          <cell r="D3878">
            <v>20.064999999999998</v>
          </cell>
        </row>
        <row r="3879">
          <cell r="C3879">
            <v>3876</v>
          </cell>
          <cell r="D3879">
            <v>20.069199999999999</v>
          </cell>
        </row>
        <row r="3880">
          <cell r="C3880">
            <v>3877</v>
          </cell>
          <cell r="D3880">
            <v>20.073399999999999</v>
          </cell>
        </row>
        <row r="3881">
          <cell r="C3881">
            <v>3878</v>
          </cell>
          <cell r="D3881">
            <v>20.077599999999997</v>
          </cell>
        </row>
        <row r="3882">
          <cell r="C3882">
            <v>3879</v>
          </cell>
          <cell r="D3882">
            <v>20.081799999999998</v>
          </cell>
        </row>
        <row r="3883">
          <cell r="C3883">
            <v>3880</v>
          </cell>
          <cell r="D3883">
            <v>20.085999999999999</v>
          </cell>
        </row>
        <row r="3884">
          <cell r="C3884">
            <v>3881</v>
          </cell>
          <cell r="D3884">
            <v>20.090199999999999</v>
          </cell>
        </row>
        <row r="3885">
          <cell r="C3885">
            <v>3882</v>
          </cell>
          <cell r="D3885">
            <v>20.094399999999997</v>
          </cell>
        </row>
        <row r="3886">
          <cell r="C3886">
            <v>3883</v>
          </cell>
          <cell r="D3886">
            <v>20.098599999999998</v>
          </cell>
        </row>
        <row r="3887">
          <cell r="C3887">
            <v>3884</v>
          </cell>
          <cell r="D3887">
            <v>20.102799999999998</v>
          </cell>
        </row>
        <row r="3888">
          <cell r="C3888">
            <v>3885</v>
          </cell>
          <cell r="D3888">
            <v>20.106999999999999</v>
          </cell>
        </row>
        <row r="3889">
          <cell r="C3889">
            <v>3886</v>
          </cell>
          <cell r="D3889">
            <v>20.111199999999997</v>
          </cell>
        </row>
        <row r="3890">
          <cell r="C3890">
            <v>3887</v>
          </cell>
          <cell r="D3890">
            <v>20.115399999999998</v>
          </cell>
        </row>
        <row r="3891">
          <cell r="C3891">
            <v>3888</v>
          </cell>
          <cell r="D3891">
            <v>20.119599999999998</v>
          </cell>
        </row>
        <row r="3892">
          <cell r="C3892">
            <v>3889</v>
          </cell>
          <cell r="D3892">
            <v>20.123799999999999</v>
          </cell>
        </row>
        <row r="3893">
          <cell r="C3893">
            <v>3890</v>
          </cell>
          <cell r="D3893">
            <v>20.127999999999997</v>
          </cell>
        </row>
        <row r="3894">
          <cell r="C3894">
            <v>3891</v>
          </cell>
          <cell r="D3894">
            <v>20.132199999999997</v>
          </cell>
        </row>
        <row r="3895">
          <cell r="C3895">
            <v>3892</v>
          </cell>
          <cell r="D3895">
            <v>20.136399999999998</v>
          </cell>
        </row>
        <row r="3896">
          <cell r="C3896">
            <v>3893</v>
          </cell>
          <cell r="D3896">
            <v>20.140599999999999</v>
          </cell>
        </row>
        <row r="3897">
          <cell r="C3897">
            <v>3894</v>
          </cell>
          <cell r="D3897">
            <v>20.144799999999996</v>
          </cell>
        </row>
        <row r="3898">
          <cell r="C3898">
            <v>3895</v>
          </cell>
          <cell r="D3898">
            <v>20.148999999999997</v>
          </cell>
        </row>
        <row r="3899">
          <cell r="C3899">
            <v>3896</v>
          </cell>
          <cell r="D3899">
            <v>20.153199999999998</v>
          </cell>
        </row>
        <row r="3900">
          <cell r="C3900">
            <v>3897</v>
          </cell>
          <cell r="D3900">
            <v>20.157399999999999</v>
          </cell>
        </row>
        <row r="3901">
          <cell r="C3901">
            <v>3898</v>
          </cell>
          <cell r="D3901">
            <v>20.161599999999996</v>
          </cell>
        </row>
        <row r="3902">
          <cell r="C3902">
            <v>3899</v>
          </cell>
          <cell r="D3902">
            <v>20.165799999999997</v>
          </cell>
        </row>
        <row r="3903">
          <cell r="C3903">
            <v>3900</v>
          </cell>
          <cell r="D3903">
            <v>20.170000000000002</v>
          </cell>
        </row>
        <row r="3904">
          <cell r="C3904">
            <v>3901</v>
          </cell>
          <cell r="D3904">
            <v>20.173300000000001</v>
          </cell>
        </row>
        <row r="3905">
          <cell r="C3905">
            <v>3902</v>
          </cell>
          <cell r="D3905">
            <v>20.176600000000001</v>
          </cell>
        </row>
        <row r="3906">
          <cell r="C3906">
            <v>3903</v>
          </cell>
          <cell r="D3906">
            <v>20.1799</v>
          </cell>
        </row>
        <row r="3907">
          <cell r="C3907">
            <v>3904</v>
          </cell>
          <cell r="D3907">
            <v>20.183199999999999</v>
          </cell>
        </row>
        <row r="3908">
          <cell r="C3908">
            <v>3905</v>
          </cell>
          <cell r="D3908">
            <v>20.186499999999999</v>
          </cell>
        </row>
        <row r="3909">
          <cell r="C3909">
            <v>3906</v>
          </cell>
          <cell r="D3909">
            <v>20.189799999999998</v>
          </cell>
        </row>
        <row r="3910">
          <cell r="C3910">
            <v>3907</v>
          </cell>
          <cell r="D3910">
            <v>20.193100000000001</v>
          </cell>
        </row>
        <row r="3911">
          <cell r="C3911">
            <v>3908</v>
          </cell>
          <cell r="D3911">
            <v>20.196400000000001</v>
          </cell>
        </row>
        <row r="3912">
          <cell r="C3912">
            <v>3909</v>
          </cell>
          <cell r="D3912">
            <v>20.1997</v>
          </cell>
        </row>
        <row r="3913">
          <cell r="C3913">
            <v>3910</v>
          </cell>
          <cell r="D3913">
            <v>20.202999999999999</v>
          </cell>
        </row>
        <row r="3914">
          <cell r="C3914">
            <v>3911</v>
          </cell>
          <cell r="D3914">
            <v>20.206299999999999</v>
          </cell>
        </row>
        <row r="3915">
          <cell r="C3915">
            <v>3912</v>
          </cell>
          <cell r="D3915">
            <v>20.209599999999998</v>
          </cell>
        </row>
        <row r="3916">
          <cell r="C3916">
            <v>3913</v>
          </cell>
          <cell r="D3916">
            <v>20.212900000000001</v>
          </cell>
        </row>
        <row r="3917">
          <cell r="C3917">
            <v>3914</v>
          </cell>
          <cell r="D3917">
            <v>20.216200000000001</v>
          </cell>
        </row>
        <row r="3918">
          <cell r="C3918">
            <v>3915</v>
          </cell>
          <cell r="D3918">
            <v>20.2195</v>
          </cell>
        </row>
        <row r="3919">
          <cell r="C3919">
            <v>3916</v>
          </cell>
          <cell r="D3919">
            <v>20.222799999999999</v>
          </cell>
        </row>
        <row r="3920">
          <cell r="C3920">
            <v>3917</v>
          </cell>
          <cell r="D3920">
            <v>20.226099999999999</v>
          </cell>
        </row>
        <row r="3921">
          <cell r="C3921">
            <v>3918</v>
          </cell>
          <cell r="D3921">
            <v>20.229399999999998</v>
          </cell>
        </row>
        <row r="3922">
          <cell r="C3922">
            <v>3919</v>
          </cell>
          <cell r="D3922">
            <v>20.232700000000001</v>
          </cell>
        </row>
        <row r="3923">
          <cell r="C3923">
            <v>3920</v>
          </cell>
          <cell r="D3923">
            <v>20.236000000000001</v>
          </cell>
        </row>
        <row r="3924">
          <cell r="C3924">
            <v>3921</v>
          </cell>
          <cell r="D3924">
            <v>20.2393</v>
          </cell>
        </row>
        <row r="3925">
          <cell r="C3925">
            <v>3922</v>
          </cell>
          <cell r="D3925">
            <v>20.242599999999999</v>
          </cell>
        </row>
        <row r="3926">
          <cell r="C3926">
            <v>3923</v>
          </cell>
          <cell r="D3926">
            <v>20.245899999999999</v>
          </cell>
        </row>
        <row r="3927">
          <cell r="C3927">
            <v>3924</v>
          </cell>
          <cell r="D3927">
            <v>20.249199999999998</v>
          </cell>
        </row>
        <row r="3928">
          <cell r="C3928">
            <v>3925</v>
          </cell>
          <cell r="D3928">
            <v>20.252500000000001</v>
          </cell>
        </row>
        <row r="3929">
          <cell r="C3929">
            <v>3926</v>
          </cell>
          <cell r="D3929">
            <v>20.255800000000001</v>
          </cell>
        </row>
        <row r="3930">
          <cell r="C3930">
            <v>3927</v>
          </cell>
          <cell r="D3930">
            <v>20.2591</v>
          </cell>
        </row>
        <row r="3931">
          <cell r="C3931">
            <v>3928</v>
          </cell>
          <cell r="D3931">
            <v>20.2624</v>
          </cell>
        </row>
        <row r="3932">
          <cell r="C3932">
            <v>3929</v>
          </cell>
          <cell r="D3932">
            <v>20.265699999999999</v>
          </cell>
        </row>
        <row r="3933">
          <cell r="C3933">
            <v>3930</v>
          </cell>
          <cell r="D3933">
            <v>20.268999999999998</v>
          </cell>
        </row>
        <row r="3934">
          <cell r="C3934">
            <v>3931</v>
          </cell>
          <cell r="D3934">
            <v>20.272300000000001</v>
          </cell>
        </row>
        <row r="3935">
          <cell r="C3935">
            <v>3932</v>
          </cell>
          <cell r="D3935">
            <v>20.275600000000001</v>
          </cell>
        </row>
        <row r="3936">
          <cell r="C3936">
            <v>3933</v>
          </cell>
          <cell r="D3936">
            <v>20.2789</v>
          </cell>
        </row>
        <row r="3937">
          <cell r="C3937">
            <v>3934</v>
          </cell>
          <cell r="D3937">
            <v>20.2822</v>
          </cell>
        </row>
        <row r="3938">
          <cell r="C3938">
            <v>3935</v>
          </cell>
          <cell r="D3938">
            <v>20.285499999999999</v>
          </cell>
        </row>
        <row r="3939">
          <cell r="C3939">
            <v>3936</v>
          </cell>
          <cell r="D3939">
            <v>20.288799999999998</v>
          </cell>
        </row>
        <row r="3940">
          <cell r="C3940">
            <v>3937</v>
          </cell>
          <cell r="D3940">
            <v>20.292100000000001</v>
          </cell>
        </row>
        <row r="3941">
          <cell r="C3941">
            <v>3938</v>
          </cell>
          <cell r="D3941">
            <v>20.295400000000001</v>
          </cell>
        </row>
        <row r="3942">
          <cell r="C3942">
            <v>3939</v>
          </cell>
          <cell r="D3942">
            <v>20.2987</v>
          </cell>
        </row>
        <row r="3943">
          <cell r="C3943">
            <v>3940</v>
          </cell>
          <cell r="D3943">
            <v>20.302</v>
          </cell>
        </row>
        <row r="3944">
          <cell r="C3944">
            <v>3941</v>
          </cell>
          <cell r="D3944">
            <v>20.305299999999999</v>
          </cell>
        </row>
        <row r="3945">
          <cell r="C3945">
            <v>3942</v>
          </cell>
          <cell r="D3945">
            <v>20.308599999999998</v>
          </cell>
        </row>
        <row r="3946">
          <cell r="C3946">
            <v>3943</v>
          </cell>
          <cell r="D3946">
            <v>20.311900000000001</v>
          </cell>
        </row>
        <row r="3947">
          <cell r="C3947">
            <v>3944</v>
          </cell>
          <cell r="D3947">
            <v>20.315200000000001</v>
          </cell>
        </row>
        <row r="3948">
          <cell r="C3948">
            <v>3945</v>
          </cell>
          <cell r="D3948">
            <v>20.3185</v>
          </cell>
        </row>
        <row r="3949">
          <cell r="C3949">
            <v>3946</v>
          </cell>
          <cell r="D3949">
            <v>20.3218</v>
          </cell>
        </row>
        <row r="3950">
          <cell r="C3950">
            <v>3947</v>
          </cell>
          <cell r="D3950">
            <v>20.325099999999999</v>
          </cell>
        </row>
        <row r="3951">
          <cell r="C3951">
            <v>3948</v>
          </cell>
          <cell r="D3951">
            <v>20.328399999999998</v>
          </cell>
        </row>
        <row r="3952">
          <cell r="C3952">
            <v>3949</v>
          </cell>
          <cell r="D3952">
            <v>20.331700000000001</v>
          </cell>
        </row>
        <row r="3953">
          <cell r="C3953">
            <v>3950</v>
          </cell>
          <cell r="D3953">
            <v>20.335000000000001</v>
          </cell>
        </row>
        <row r="3954">
          <cell r="C3954">
            <v>3951</v>
          </cell>
          <cell r="D3954">
            <v>20.3383</v>
          </cell>
        </row>
        <row r="3955">
          <cell r="C3955">
            <v>3952</v>
          </cell>
          <cell r="D3955">
            <v>20.3416</v>
          </cell>
        </row>
        <row r="3956">
          <cell r="C3956">
            <v>3953</v>
          </cell>
          <cell r="D3956">
            <v>20.344899999999999</v>
          </cell>
        </row>
        <row r="3957">
          <cell r="C3957">
            <v>3954</v>
          </cell>
          <cell r="D3957">
            <v>20.348199999999999</v>
          </cell>
        </row>
        <row r="3958">
          <cell r="C3958">
            <v>3955</v>
          </cell>
          <cell r="D3958">
            <v>20.351500000000001</v>
          </cell>
        </row>
        <row r="3959">
          <cell r="C3959">
            <v>3956</v>
          </cell>
          <cell r="D3959">
            <v>20.354800000000001</v>
          </cell>
        </row>
        <row r="3960">
          <cell r="C3960">
            <v>3957</v>
          </cell>
          <cell r="D3960">
            <v>20.3581</v>
          </cell>
        </row>
        <row r="3961">
          <cell r="C3961">
            <v>3958</v>
          </cell>
          <cell r="D3961">
            <v>20.3614</v>
          </cell>
        </row>
        <row r="3962">
          <cell r="C3962">
            <v>3959</v>
          </cell>
          <cell r="D3962">
            <v>20.364699999999999</v>
          </cell>
        </row>
        <row r="3963">
          <cell r="C3963">
            <v>3960</v>
          </cell>
          <cell r="D3963">
            <v>20.367999999999999</v>
          </cell>
        </row>
        <row r="3964">
          <cell r="C3964">
            <v>3961</v>
          </cell>
          <cell r="D3964">
            <v>20.371300000000002</v>
          </cell>
        </row>
        <row r="3965">
          <cell r="C3965">
            <v>3962</v>
          </cell>
          <cell r="D3965">
            <v>20.374600000000001</v>
          </cell>
        </row>
        <row r="3966">
          <cell r="C3966">
            <v>3963</v>
          </cell>
          <cell r="D3966">
            <v>20.3779</v>
          </cell>
        </row>
        <row r="3967">
          <cell r="C3967">
            <v>3964</v>
          </cell>
          <cell r="D3967">
            <v>20.3812</v>
          </cell>
        </row>
        <row r="3968">
          <cell r="C3968">
            <v>3965</v>
          </cell>
          <cell r="D3968">
            <v>20.384499999999999</v>
          </cell>
        </row>
        <row r="3969">
          <cell r="C3969">
            <v>3966</v>
          </cell>
          <cell r="D3969">
            <v>20.387799999999999</v>
          </cell>
        </row>
        <row r="3970">
          <cell r="C3970">
            <v>3967</v>
          </cell>
          <cell r="D3970">
            <v>20.391099999999998</v>
          </cell>
        </row>
        <row r="3971">
          <cell r="C3971">
            <v>3968</v>
          </cell>
          <cell r="D3971">
            <v>20.394400000000001</v>
          </cell>
        </row>
        <row r="3972">
          <cell r="C3972">
            <v>3969</v>
          </cell>
          <cell r="D3972">
            <v>20.3977</v>
          </cell>
        </row>
        <row r="3973">
          <cell r="C3973">
            <v>3970</v>
          </cell>
          <cell r="D3973">
            <v>20.401</v>
          </cell>
        </row>
        <row r="3974">
          <cell r="C3974">
            <v>3971</v>
          </cell>
          <cell r="D3974">
            <v>20.404299999999999</v>
          </cell>
        </row>
        <row r="3975">
          <cell r="C3975">
            <v>3972</v>
          </cell>
          <cell r="D3975">
            <v>20.407599999999999</v>
          </cell>
        </row>
        <row r="3976">
          <cell r="C3976">
            <v>3973</v>
          </cell>
          <cell r="D3976">
            <v>20.410899999999998</v>
          </cell>
        </row>
        <row r="3977">
          <cell r="C3977">
            <v>3974</v>
          </cell>
          <cell r="D3977">
            <v>20.414200000000001</v>
          </cell>
        </row>
        <row r="3978">
          <cell r="C3978">
            <v>3975</v>
          </cell>
          <cell r="D3978">
            <v>20.4175</v>
          </cell>
        </row>
        <row r="3979">
          <cell r="C3979">
            <v>3976</v>
          </cell>
          <cell r="D3979">
            <v>20.4208</v>
          </cell>
        </row>
        <row r="3980">
          <cell r="C3980">
            <v>3977</v>
          </cell>
          <cell r="D3980">
            <v>20.424099999999999</v>
          </cell>
        </row>
        <row r="3981">
          <cell r="C3981">
            <v>3978</v>
          </cell>
          <cell r="D3981">
            <v>20.427399999999999</v>
          </cell>
        </row>
        <row r="3982">
          <cell r="C3982">
            <v>3979</v>
          </cell>
          <cell r="D3982">
            <v>20.430699999999998</v>
          </cell>
        </row>
        <row r="3983">
          <cell r="C3983">
            <v>3980</v>
          </cell>
          <cell r="D3983">
            <v>20.434000000000001</v>
          </cell>
        </row>
        <row r="3984">
          <cell r="C3984">
            <v>3981</v>
          </cell>
          <cell r="D3984">
            <v>20.4373</v>
          </cell>
        </row>
        <row r="3985">
          <cell r="C3985">
            <v>3982</v>
          </cell>
          <cell r="D3985">
            <v>20.4406</v>
          </cell>
        </row>
        <row r="3986">
          <cell r="C3986">
            <v>3983</v>
          </cell>
          <cell r="D3986">
            <v>20.443899999999999</v>
          </cell>
        </row>
        <row r="3987">
          <cell r="C3987">
            <v>3984</v>
          </cell>
          <cell r="D3987">
            <v>20.447199999999999</v>
          </cell>
        </row>
        <row r="3988">
          <cell r="C3988">
            <v>3985</v>
          </cell>
          <cell r="D3988">
            <v>20.450499999999998</v>
          </cell>
        </row>
        <row r="3989">
          <cell r="C3989">
            <v>3986</v>
          </cell>
          <cell r="D3989">
            <v>20.453800000000001</v>
          </cell>
        </row>
        <row r="3990">
          <cell r="C3990">
            <v>3987</v>
          </cell>
          <cell r="D3990">
            <v>20.457100000000001</v>
          </cell>
        </row>
        <row r="3991">
          <cell r="C3991">
            <v>3988</v>
          </cell>
          <cell r="D3991">
            <v>20.4604</v>
          </cell>
        </row>
        <row r="3992">
          <cell r="C3992">
            <v>3989</v>
          </cell>
          <cell r="D3992">
            <v>20.463699999999999</v>
          </cell>
        </row>
        <row r="3993">
          <cell r="C3993">
            <v>3990</v>
          </cell>
          <cell r="D3993">
            <v>20.466999999999999</v>
          </cell>
        </row>
        <row r="3994">
          <cell r="C3994">
            <v>3991</v>
          </cell>
          <cell r="D3994">
            <v>20.470299999999998</v>
          </cell>
        </row>
        <row r="3995">
          <cell r="C3995">
            <v>3992</v>
          </cell>
          <cell r="D3995">
            <v>20.473600000000001</v>
          </cell>
        </row>
        <row r="3996">
          <cell r="C3996">
            <v>3993</v>
          </cell>
          <cell r="D3996">
            <v>20.476900000000001</v>
          </cell>
        </row>
        <row r="3997">
          <cell r="C3997">
            <v>3994</v>
          </cell>
          <cell r="D3997">
            <v>20.4802</v>
          </cell>
        </row>
        <row r="3998">
          <cell r="C3998">
            <v>3995</v>
          </cell>
          <cell r="D3998">
            <v>20.483499999999999</v>
          </cell>
        </row>
        <row r="3999">
          <cell r="C3999">
            <v>3996</v>
          </cell>
          <cell r="D3999">
            <v>20.486799999999999</v>
          </cell>
        </row>
        <row r="4000">
          <cell r="C4000">
            <v>3997</v>
          </cell>
          <cell r="D4000">
            <v>20.490099999999998</v>
          </cell>
        </row>
        <row r="4001">
          <cell r="C4001">
            <v>3998</v>
          </cell>
          <cell r="D4001">
            <v>20.493400000000001</v>
          </cell>
        </row>
        <row r="4002">
          <cell r="C4002">
            <v>3999</v>
          </cell>
          <cell r="D4002">
            <v>20.496700000000001</v>
          </cell>
        </row>
        <row r="4003">
          <cell r="C4003">
            <v>4000</v>
          </cell>
          <cell r="D4003">
            <v>20.5</v>
          </cell>
        </row>
      </sheetData>
      <sheetData sheetId="13" refreshError="1"/>
      <sheetData sheetId="1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JABANTO@HIDROSTAL.COM.PE" TargetMode="External"/><Relationship Id="rId1" Type="http://schemas.openxmlformats.org/officeDocument/2006/relationships/hyperlink" Target="mailto:MGALARZA@HIDROSTAL.COM.PE" TargetMode="External"/><Relationship Id="rId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hyperlink" Target="mailto:JABANTO@HIDROSTAL.COM.PE" TargetMode="External"/><Relationship Id="rId1" Type="http://schemas.openxmlformats.org/officeDocument/2006/relationships/hyperlink" Target="mailto:MGALARZA@HIDROSTAL.COM.PE"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9.bin"/><Relationship Id="rId1" Type="http://schemas.openxmlformats.org/officeDocument/2006/relationships/hyperlink" Target="mailto:CARLOS.VASQUEZ@PE.BOSCH.COM"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H230"/>
  <sheetViews>
    <sheetView tabSelected="1" zoomScale="90" zoomScaleNormal="90" zoomScaleSheetLayoutView="100" workbookViewId="0">
      <selection activeCell="C12" sqref="C12:J12"/>
    </sheetView>
  </sheetViews>
  <sheetFormatPr baseColWidth="10" defaultColWidth="10" defaultRowHeight="14.25" x14ac:dyDescent="0.2"/>
  <cols>
    <col min="1" max="1" width="3.85546875" style="515" bestFit="1" customWidth="1"/>
    <col min="2" max="2" width="6.5703125" style="515" customWidth="1"/>
    <col min="3" max="3" width="9.28515625" style="515" customWidth="1"/>
    <col min="4" max="4" width="27.42578125" style="515" customWidth="1"/>
    <col min="5" max="5" width="9.28515625" style="515" customWidth="1"/>
    <col min="6" max="6" width="10.7109375" style="515" customWidth="1"/>
    <col min="7" max="7" width="11.140625" style="515" customWidth="1"/>
    <col min="8" max="8" width="9.42578125" style="515" customWidth="1"/>
    <col min="9" max="9" width="13.7109375" style="515" customWidth="1"/>
    <col min="10" max="10" width="13.85546875" style="515" customWidth="1"/>
    <col min="11" max="11" width="3" style="515" customWidth="1"/>
    <col min="12" max="16384" width="10" style="515"/>
  </cols>
  <sheetData>
    <row r="2" spans="1:13" x14ac:dyDescent="0.2">
      <c r="B2" s="781"/>
      <c r="C2" s="781"/>
      <c r="D2" s="781"/>
      <c r="E2" s="781"/>
      <c r="F2" s="781"/>
      <c r="G2" s="781"/>
      <c r="H2" s="781"/>
      <c r="I2" s="781"/>
      <c r="J2" s="781"/>
      <c r="K2" s="781"/>
    </row>
    <row r="3" spans="1:13" ht="15.75" x14ac:dyDescent="0.25">
      <c r="A3" s="514"/>
      <c r="B3" s="1116" t="s">
        <v>0</v>
      </c>
      <c r="C3" s="1116"/>
      <c r="D3" s="1116"/>
      <c r="E3" s="1116"/>
      <c r="F3" s="1116"/>
      <c r="G3" s="1116"/>
      <c r="H3" s="1116"/>
      <c r="I3" s="1116"/>
      <c r="J3" s="1116"/>
      <c r="K3" s="882"/>
    </row>
    <row r="4" spans="1:13" ht="15" x14ac:dyDescent="0.25">
      <c r="B4" s="883"/>
      <c r="C4" s="883"/>
      <c r="D4" s="883"/>
      <c r="E4" s="883"/>
      <c r="F4" s="883"/>
      <c r="G4" s="883"/>
      <c r="H4" s="883"/>
      <c r="I4" s="883"/>
      <c r="J4" s="883"/>
      <c r="K4" s="882"/>
    </row>
    <row r="5" spans="1:13" ht="27.75" customHeight="1" x14ac:dyDescent="0.2">
      <c r="B5" s="884" t="s">
        <v>1</v>
      </c>
      <c r="C5" s="1117" t="s">
        <v>919</v>
      </c>
      <c r="D5" s="1117"/>
      <c r="E5" s="1117"/>
      <c r="F5" s="1117"/>
      <c r="G5" s="1117"/>
      <c r="H5" s="1117"/>
      <c r="I5" s="1117"/>
      <c r="J5" s="1117"/>
      <c r="K5" s="1117"/>
    </row>
    <row r="6" spans="1:13" x14ac:dyDescent="0.2">
      <c r="B6" s="878" t="s">
        <v>2</v>
      </c>
      <c r="C6" s="885" t="s">
        <v>916</v>
      </c>
      <c r="D6" s="885"/>
      <c r="E6" s="780"/>
      <c r="F6" s="780"/>
      <c r="G6" s="780"/>
      <c r="H6" s="780"/>
      <c r="I6" s="780"/>
      <c r="J6" s="780"/>
      <c r="K6" s="780"/>
    </row>
    <row r="7" spans="1:13" hidden="1" x14ac:dyDescent="0.2">
      <c r="B7" s="878" t="s">
        <v>3</v>
      </c>
      <c r="C7" s="885" t="s">
        <v>200</v>
      </c>
      <c r="D7" s="885"/>
      <c r="E7" s="780"/>
      <c r="F7" s="780"/>
      <c r="G7" s="780"/>
      <c r="H7" s="780"/>
      <c r="I7" s="780"/>
      <c r="J7" s="780"/>
      <c r="K7" s="780"/>
    </row>
    <row r="8" spans="1:13" x14ac:dyDescent="0.2">
      <c r="B8" s="878" t="s">
        <v>4</v>
      </c>
      <c r="C8" s="885" t="s">
        <v>542</v>
      </c>
      <c r="D8" s="885"/>
      <c r="E8" s="780"/>
      <c r="F8" s="780"/>
      <c r="G8" s="780"/>
      <c r="H8" s="780"/>
      <c r="I8" s="780"/>
      <c r="J8" s="780"/>
      <c r="K8" s="780"/>
    </row>
    <row r="9" spans="1:13" x14ac:dyDescent="0.2">
      <c r="B9" s="878" t="s">
        <v>5</v>
      </c>
      <c r="C9" s="886" t="s">
        <v>944</v>
      </c>
      <c r="D9" s="886"/>
      <c r="E9" s="780"/>
      <c r="F9" s="780"/>
      <c r="G9" s="780"/>
      <c r="H9" s="780"/>
      <c r="I9" s="780"/>
      <c r="J9" s="780"/>
      <c r="K9" s="780"/>
    </row>
    <row r="10" spans="1:13" x14ac:dyDescent="0.2">
      <c r="B10" s="781"/>
      <c r="C10" s="781"/>
      <c r="D10" s="781"/>
      <c r="E10" s="781"/>
      <c r="F10" s="781"/>
      <c r="G10" s="781"/>
      <c r="H10" s="781"/>
      <c r="I10" s="781"/>
      <c r="J10" s="781"/>
      <c r="K10" s="781"/>
    </row>
    <row r="11" spans="1:13" ht="15" x14ac:dyDescent="0.25">
      <c r="B11" s="779" t="s">
        <v>126</v>
      </c>
      <c r="C11" s="887" t="s">
        <v>849</v>
      </c>
      <c r="D11" s="781"/>
      <c r="E11" s="781"/>
      <c r="F11" s="781"/>
      <c r="G11" s="781"/>
      <c r="H11" s="781"/>
      <c r="I11" s="781"/>
      <c r="J11" s="781"/>
      <c r="K11" s="781"/>
    </row>
    <row r="12" spans="1:13" ht="55.5" customHeight="1" x14ac:dyDescent="0.25">
      <c r="B12" s="779"/>
      <c r="C12" s="1108" t="s">
        <v>1008</v>
      </c>
      <c r="D12" s="1109"/>
      <c r="E12" s="1109"/>
      <c r="F12" s="1109"/>
      <c r="G12" s="1109"/>
      <c r="H12" s="1109"/>
      <c r="I12" s="1109"/>
      <c r="J12" s="1109"/>
      <c r="K12" s="781"/>
    </row>
    <row r="13" spans="1:13" s="492" customFormat="1" ht="8.25" customHeight="1" x14ac:dyDescent="0.25">
      <c r="B13" s="670"/>
      <c r="C13" s="881"/>
      <c r="D13" s="669"/>
      <c r="E13" s="670"/>
      <c r="F13" s="671"/>
      <c r="G13" s="671"/>
      <c r="H13" s="670"/>
      <c r="I13" s="670"/>
      <c r="J13" s="670"/>
      <c r="K13" s="670"/>
      <c r="L13" s="667"/>
    </row>
    <row r="14" spans="1:13" s="492" customFormat="1" ht="15" x14ac:dyDescent="0.25">
      <c r="B14" s="670"/>
      <c r="C14" s="1124" t="s">
        <v>774</v>
      </c>
      <c r="D14" s="1125"/>
      <c r="E14" s="1125"/>
      <c r="F14" s="1125"/>
      <c r="G14" s="1125"/>
      <c r="H14" s="1125"/>
      <c r="I14" s="1125"/>
      <c r="J14" s="1125"/>
      <c r="K14" s="670"/>
      <c r="L14" s="667"/>
    </row>
    <row r="15" spans="1:13" s="672" customFormat="1" ht="7.5" customHeight="1" thickBot="1" x14ac:dyDescent="0.3">
      <c r="B15" s="674"/>
      <c r="C15" s="674"/>
      <c r="D15" s="674"/>
      <c r="E15" s="674"/>
      <c r="F15" s="674"/>
      <c r="G15" s="674"/>
      <c r="H15" s="674"/>
      <c r="I15" s="674"/>
      <c r="J15" s="674"/>
      <c r="K15" s="888"/>
      <c r="L15" s="675"/>
      <c r="M15" s="676"/>
    </row>
    <row r="16" spans="1:13" s="673" customFormat="1" ht="24.75" customHeight="1" thickBot="1" x14ac:dyDescent="0.3">
      <c r="B16" s="674"/>
      <c r="C16" s="1126" t="s">
        <v>775</v>
      </c>
      <c r="D16" s="1127"/>
      <c r="E16" s="909" t="s">
        <v>196</v>
      </c>
      <c r="F16" s="909" t="s">
        <v>776</v>
      </c>
      <c r="G16" s="909" t="s">
        <v>915</v>
      </c>
      <c r="H16" s="909" t="s">
        <v>906</v>
      </c>
      <c r="I16" s="909" t="s">
        <v>777</v>
      </c>
      <c r="J16" s="910" t="s">
        <v>917</v>
      </c>
      <c r="K16" s="674"/>
      <c r="L16" s="677"/>
      <c r="M16" s="675"/>
    </row>
    <row r="17" spans="2:14" s="673" customFormat="1" ht="15" customHeight="1" x14ac:dyDescent="0.25">
      <c r="B17" s="674"/>
      <c r="C17" s="889" t="s">
        <v>902</v>
      </c>
      <c r="D17" s="890"/>
      <c r="E17" s="890"/>
      <c r="F17" s="891"/>
      <c r="G17" s="891"/>
      <c r="H17" s="892"/>
      <c r="I17" s="893"/>
      <c r="J17" s="894"/>
      <c r="K17" s="674"/>
      <c r="L17" s="675"/>
      <c r="M17" s="675"/>
    </row>
    <row r="18" spans="2:14" s="673" customFormat="1" ht="15" customHeight="1" x14ac:dyDescent="0.25">
      <c r="B18" s="674"/>
      <c r="C18" s="1031" t="s">
        <v>911</v>
      </c>
      <c r="D18" s="1032"/>
      <c r="E18" s="895"/>
      <c r="F18" s="896">
        <f>25+25</f>
        <v>50</v>
      </c>
      <c r="G18" s="896"/>
      <c r="H18" s="897"/>
      <c r="I18" s="898">
        <v>50</v>
      </c>
      <c r="J18" s="899">
        <f t="shared" ref="J18:J24" si="0">F18*I18</f>
        <v>2500</v>
      </c>
      <c r="K18" s="674"/>
      <c r="L18" s="675"/>
      <c r="M18" s="675"/>
    </row>
    <row r="19" spans="2:14" s="673" customFormat="1" ht="15" customHeight="1" x14ac:dyDescent="0.25">
      <c r="B19" s="674"/>
      <c r="C19" s="1031" t="s">
        <v>912</v>
      </c>
      <c r="D19" s="1032"/>
      <c r="E19" s="895"/>
      <c r="F19" s="896">
        <f>3*30+3*30+3*30</f>
        <v>270</v>
      </c>
      <c r="G19" s="896"/>
      <c r="H19" s="897"/>
      <c r="I19" s="898">
        <v>50</v>
      </c>
      <c r="J19" s="899">
        <f t="shared" si="0"/>
        <v>13500</v>
      </c>
      <c r="K19" s="674"/>
      <c r="L19" s="675"/>
      <c r="M19" s="675"/>
    </row>
    <row r="20" spans="2:14" s="673" customFormat="1" ht="15" customHeight="1" x14ac:dyDescent="0.25">
      <c r="B20" s="674"/>
      <c r="C20" s="1031" t="s">
        <v>913</v>
      </c>
      <c r="D20" s="1032"/>
      <c r="E20" s="895"/>
      <c r="F20" s="896">
        <f>30+3*30+3*30+3*30</f>
        <v>300</v>
      </c>
      <c r="G20" s="896"/>
      <c r="H20" s="897"/>
      <c r="I20" s="898">
        <v>50</v>
      </c>
      <c r="J20" s="899">
        <f t="shared" si="0"/>
        <v>15000</v>
      </c>
      <c r="K20" s="674"/>
      <c r="L20" s="675"/>
      <c r="M20" s="675"/>
    </row>
    <row r="21" spans="2:14" s="673" customFormat="1" ht="15" customHeight="1" x14ac:dyDescent="0.25">
      <c r="B21" s="674"/>
      <c r="C21" s="1031" t="s">
        <v>909</v>
      </c>
      <c r="D21" s="1032"/>
      <c r="E21" s="895"/>
      <c r="F21" s="896">
        <f>2+19</f>
        <v>21</v>
      </c>
      <c r="G21" s="896"/>
      <c r="H21" s="897"/>
      <c r="I21" s="898">
        <v>50</v>
      </c>
      <c r="J21" s="899">
        <f t="shared" si="0"/>
        <v>1050</v>
      </c>
      <c r="K21" s="674"/>
      <c r="L21" s="675"/>
      <c r="M21" s="675"/>
    </row>
    <row r="22" spans="2:14" s="673" customFormat="1" ht="15" customHeight="1" x14ac:dyDescent="0.25">
      <c r="B22" s="674"/>
      <c r="C22" s="1031" t="s">
        <v>910</v>
      </c>
      <c r="D22" s="1032"/>
      <c r="E22" s="895"/>
      <c r="F22" s="896">
        <v>2</v>
      </c>
      <c r="G22" s="896"/>
      <c r="H22" s="897"/>
      <c r="I22" s="898">
        <v>50</v>
      </c>
      <c r="J22" s="899">
        <f t="shared" si="0"/>
        <v>100</v>
      </c>
      <c r="K22" s="674"/>
      <c r="L22" s="675"/>
      <c r="M22" s="675"/>
    </row>
    <row r="23" spans="2:14" s="673" customFormat="1" ht="15" customHeight="1" x14ac:dyDescent="0.25">
      <c r="B23" s="674"/>
      <c r="C23" s="1031" t="s">
        <v>903</v>
      </c>
      <c r="D23" s="1032"/>
      <c r="E23" s="895"/>
      <c r="F23" s="896">
        <v>1</v>
      </c>
      <c r="G23" s="896"/>
      <c r="H23" s="897">
        <f>9.7+4.1</f>
        <v>13.799999999999999</v>
      </c>
      <c r="I23" s="898">
        <v>2000</v>
      </c>
      <c r="J23" s="899">
        <f t="shared" si="0"/>
        <v>2000</v>
      </c>
      <c r="K23" s="674"/>
      <c r="L23" s="675"/>
      <c r="M23" s="675"/>
    </row>
    <row r="24" spans="2:14" s="673" customFormat="1" ht="15" customHeight="1" x14ac:dyDescent="0.25">
      <c r="B24" s="674"/>
      <c r="C24" s="1031" t="s">
        <v>914</v>
      </c>
      <c r="D24" s="1032"/>
      <c r="E24" s="895"/>
      <c r="F24" s="896">
        <v>1</v>
      </c>
      <c r="G24" s="896"/>
      <c r="H24" s="897"/>
      <c r="I24" s="898">
        <v>500</v>
      </c>
      <c r="J24" s="899">
        <f t="shared" si="0"/>
        <v>500</v>
      </c>
      <c r="K24" s="674"/>
      <c r="L24" s="675"/>
      <c r="M24" s="675"/>
    </row>
    <row r="25" spans="2:14" s="673" customFormat="1" ht="15" customHeight="1" thickBot="1" x14ac:dyDescent="0.3">
      <c r="B25" s="674"/>
      <c r="C25" s="1033" t="s">
        <v>778</v>
      </c>
      <c r="D25" s="1034"/>
      <c r="E25" s="900"/>
      <c r="F25" s="900"/>
      <c r="G25" s="900"/>
      <c r="H25" s="901">
        <v>110</v>
      </c>
      <c r="I25" s="902">
        <v>2</v>
      </c>
      <c r="J25" s="903">
        <f>H25*I25</f>
        <v>220</v>
      </c>
      <c r="K25" s="674"/>
    </row>
    <row r="26" spans="2:14" s="673" customFormat="1" ht="15" customHeight="1" thickBot="1" x14ac:dyDescent="0.3">
      <c r="B26" s="674"/>
      <c r="C26" s="904" t="s">
        <v>918</v>
      </c>
      <c r="D26" s="905"/>
      <c r="E26" s="906"/>
      <c r="F26" s="906"/>
      <c r="G26" s="906"/>
      <c r="H26" s="906"/>
      <c r="I26" s="906"/>
      <c r="J26" s="907">
        <f>SUM(J18:J25)</f>
        <v>34870</v>
      </c>
      <c r="K26" s="674"/>
    </row>
    <row r="27" spans="2:14" s="678" customFormat="1" ht="12.75" x14ac:dyDescent="0.2">
      <c r="B27" s="908"/>
      <c r="C27" s="679" t="s">
        <v>779</v>
      </c>
      <c r="D27" s="908"/>
      <c r="E27" s="680"/>
      <c r="F27" s="680"/>
      <c r="G27" s="680"/>
      <c r="H27" s="680"/>
      <c r="I27" s="680"/>
      <c r="J27" s="680"/>
      <c r="K27" s="908"/>
    </row>
    <row r="28" spans="2:14" s="678" customFormat="1" ht="11.25" customHeight="1" x14ac:dyDescent="0.2">
      <c r="B28" s="681"/>
      <c r="C28" s="682"/>
      <c r="D28" s="680"/>
      <c r="E28" s="680"/>
      <c r="F28" s="680"/>
      <c r="G28" s="680"/>
      <c r="H28" s="680"/>
      <c r="I28" s="680"/>
      <c r="J28" s="680"/>
      <c r="K28" s="908"/>
    </row>
    <row r="29" spans="2:14" s="668" customFormat="1" ht="12.75" x14ac:dyDescent="0.25">
      <c r="B29" s="670"/>
      <c r="C29" s="670"/>
      <c r="D29" s="671" t="s">
        <v>780</v>
      </c>
      <c r="E29" s="670"/>
      <c r="F29" s="670"/>
      <c r="G29" s="670"/>
      <c r="H29" s="670"/>
      <c r="I29" s="670"/>
      <c r="J29" s="670"/>
      <c r="K29" s="670"/>
      <c r="L29" s="670"/>
      <c r="M29" s="495"/>
      <c r="N29" s="495"/>
    </row>
    <row r="30" spans="2:14" s="668" customFormat="1" ht="12.75" hidden="1" x14ac:dyDescent="0.25">
      <c r="B30" s="670"/>
      <c r="C30" s="670"/>
      <c r="D30" s="510" t="s">
        <v>781</v>
      </c>
      <c r="E30" s="683"/>
      <c r="F30" s="495"/>
      <c r="G30" s="684">
        <f>J26/(24*60*60)</f>
        <v>0.40358796296296295</v>
      </c>
      <c r="H30" s="685" t="s">
        <v>556</v>
      </c>
      <c r="I30" s="670"/>
      <c r="J30" s="670"/>
      <c r="K30" s="670"/>
      <c r="L30" s="686"/>
      <c r="M30" s="687"/>
      <c r="N30" s="495"/>
    </row>
    <row r="31" spans="2:14" s="668" customFormat="1" ht="12.75" hidden="1" x14ac:dyDescent="0.25">
      <c r="B31" s="670"/>
      <c r="C31" s="670"/>
      <c r="D31" s="510" t="s">
        <v>782</v>
      </c>
      <c r="E31" s="683"/>
      <c r="F31" s="495"/>
      <c r="G31" s="684">
        <f>G30*1.3</f>
        <v>0.5246643518518519</v>
      </c>
      <c r="H31" s="685" t="s">
        <v>556</v>
      </c>
      <c r="I31" s="686"/>
      <c r="J31" s="686"/>
      <c r="K31" s="670"/>
      <c r="L31" s="686"/>
      <c r="M31" s="687"/>
      <c r="N31" s="495"/>
    </row>
    <row r="32" spans="2:14" s="668" customFormat="1" ht="12.75" hidden="1" x14ac:dyDescent="0.25">
      <c r="B32" s="670"/>
      <c r="C32" s="670"/>
      <c r="D32" s="510" t="s">
        <v>783</v>
      </c>
      <c r="E32" s="683"/>
      <c r="F32" s="495"/>
      <c r="G32" s="684">
        <f>G30*1.8</f>
        <v>0.72645833333333332</v>
      </c>
      <c r="H32" s="685" t="s">
        <v>556</v>
      </c>
      <c r="I32" s="686"/>
      <c r="J32" s="686"/>
      <c r="K32" s="670"/>
      <c r="L32" s="686"/>
      <c r="M32" s="687"/>
      <c r="N32" s="495"/>
    </row>
    <row r="33" spans="2:14" s="668" customFormat="1" ht="8.25" hidden="1" customHeight="1" x14ac:dyDescent="0.25">
      <c r="B33" s="670"/>
      <c r="C33" s="670"/>
      <c r="D33" s="510"/>
      <c r="E33" s="683"/>
      <c r="F33" s="495"/>
      <c r="G33" s="684"/>
      <c r="H33" s="685"/>
      <c r="I33" s="686"/>
      <c r="J33" s="686"/>
      <c r="K33" s="670"/>
      <c r="L33" s="686"/>
      <c r="M33" s="687"/>
      <c r="N33" s="495"/>
    </row>
    <row r="34" spans="2:14" s="668" customFormat="1" ht="12.75" x14ac:dyDescent="0.25">
      <c r="B34" s="670"/>
      <c r="C34" s="670"/>
      <c r="D34" s="510" t="s">
        <v>784</v>
      </c>
      <c r="E34" s="688"/>
      <c r="F34" s="495"/>
      <c r="G34" s="684">
        <f>(J26-J25)/(24*60*60)*0.8</f>
        <v>0.32083333333333336</v>
      </c>
      <c r="H34" s="685" t="s">
        <v>556</v>
      </c>
      <c r="I34" s="686"/>
      <c r="J34" s="686"/>
      <c r="K34" s="670"/>
      <c r="L34" s="686"/>
      <c r="M34" s="687"/>
      <c r="N34" s="495"/>
    </row>
    <row r="35" spans="2:14" s="668" customFormat="1" ht="12.75" x14ac:dyDescent="0.25">
      <c r="B35" s="670"/>
      <c r="C35" s="670"/>
      <c r="D35" s="510" t="s">
        <v>785</v>
      </c>
      <c r="E35" s="688"/>
      <c r="F35" s="495"/>
      <c r="G35" s="684">
        <f>+G34*1.3</f>
        <v>0.41708333333333336</v>
      </c>
      <c r="H35" s="685" t="s">
        <v>556</v>
      </c>
      <c r="I35" s="686"/>
      <c r="J35" s="686"/>
      <c r="K35" s="670"/>
      <c r="L35" s="686"/>
      <c r="M35" s="687"/>
      <c r="N35" s="495"/>
    </row>
    <row r="36" spans="2:14" s="668" customFormat="1" ht="12.75" x14ac:dyDescent="0.25">
      <c r="B36" s="495"/>
      <c r="C36" s="495"/>
      <c r="D36" s="510" t="s">
        <v>786</v>
      </c>
      <c r="E36" s="688"/>
      <c r="F36" s="495"/>
      <c r="G36" s="684">
        <f>+G34*1.8</f>
        <v>0.57750000000000001</v>
      </c>
      <c r="H36" s="685" t="s">
        <v>556</v>
      </c>
      <c r="I36" s="686"/>
      <c r="J36" s="686"/>
      <c r="K36" s="495"/>
      <c r="L36" s="686"/>
      <c r="M36" s="687"/>
      <c r="N36" s="495"/>
    </row>
    <row r="37" spans="2:14" s="668" customFormat="1" ht="12.75" x14ac:dyDescent="0.25">
      <c r="B37" s="495"/>
      <c r="C37" s="495"/>
      <c r="D37" s="510"/>
      <c r="E37" s="688"/>
      <c r="F37" s="495"/>
      <c r="G37" s="685"/>
      <c r="H37" s="685"/>
      <c r="I37" s="686"/>
      <c r="J37" s="686"/>
      <c r="K37" s="687"/>
      <c r="L37" s="687"/>
      <c r="M37" s="687"/>
      <c r="N37" s="495"/>
    </row>
    <row r="38" spans="2:14" s="668" customFormat="1" ht="12.75" x14ac:dyDescent="0.25">
      <c r="B38" s="495"/>
      <c r="C38" s="495"/>
      <c r="D38" s="495"/>
      <c r="E38" s="495"/>
      <c r="F38" s="495"/>
      <c r="G38" s="495"/>
      <c r="H38" s="495"/>
      <c r="I38" s="495"/>
      <c r="J38" s="495"/>
      <c r="K38" s="495"/>
      <c r="L38" s="495"/>
      <c r="M38" s="495"/>
      <c r="N38" s="495"/>
    </row>
    <row r="39" spans="2:14" s="492" customFormat="1" ht="5.25" customHeight="1" x14ac:dyDescent="0.25">
      <c r="B39" s="513"/>
      <c r="C39" s="592"/>
      <c r="D39" s="495"/>
      <c r="E39" s="495"/>
      <c r="F39" s="495"/>
      <c r="G39" s="495"/>
      <c r="H39" s="495"/>
      <c r="I39" s="495"/>
      <c r="J39" s="495"/>
      <c r="K39" s="495"/>
      <c r="L39" s="495"/>
      <c r="M39" s="513"/>
      <c r="N39" s="513"/>
    </row>
    <row r="40" spans="2:14" s="492" customFormat="1" ht="15" x14ac:dyDescent="0.25">
      <c r="B40" s="513"/>
      <c r="C40" s="592" t="s">
        <v>127</v>
      </c>
      <c r="D40" s="669" t="s">
        <v>787</v>
      </c>
      <c r="E40" s="669"/>
      <c r="F40" s="669"/>
      <c r="G40" s="495"/>
      <c r="H40" s="495"/>
      <c r="I40" s="495"/>
      <c r="J40" s="495"/>
      <c r="K40" s="495"/>
      <c r="L40" s="495"/>
      <c r="M40" s="513"/>
      <c r="N40" s="513"/>
    </row>
    <row r="41" spans="2:14" s="492" customFormat="1" ht="15" x14ac:dyDescent="0.25">
      <c r="B41" s="513"/>
      <c r="C41" s="592"/>
      <c r="D41" s="691" t="s">
        <v>788</v>
      </c>
      <c r="E41" s="692"/>
      <c r="F41" s="692"/>
      <c r="G41" s="693" t="s">
        <v>789</v>
      </c>
      <c r="H41" s="694">
        <f>J26/1000</f>
        <v>34.869999999999997</v>
      </c>
      <c r="I41" s="695" t="s">
        <v>790</v>
      </c>
      <c r="J41" s="495"/>
      <c r="K41" s="495"/>
      <c r="L41" s="495"/>
      <c r="M41" s="513"/>
      <c r="N41" s="513"/>
    </row>
    <row r="42" spans="2:14" s="492" customFormat="1" ht="15" x14ac:dyDescent="0.25">
      <c r="B42" s="513"/>
      <c r="C42" s="592"/>
      <c r="D42" s="669" t="s">
        <v>791</v>
      </c>
      <c r="E42" s="669"/>
      <c r="F42" s="669"/>
      <c r="G42" s="495"/>
      <c r="H42" s="495"/>
      <c r="I42" s="495"/>
      <c r="J42" s="495"/>
      <c r="K42" s="495"/>
      <c r="L42" s="495"/>
      <c r="M42" s="513"/>
      <c r="N42" s="513"/>
    </row>
    <row r="43" spans="2:14" s="492" customFormat="1" ht="15" x14ac:dyDescent="0.25">
      <c r="B43" s="513"/>
      <c r="C43" s="592"/>
      <c r="D43" s="495" t="s">
        <v>792</v>
      </c>
      <c r="E43" s="495"/>
      <c r="F43" s="495"/>
      <c r="G43" s="669" t="s">
        <v>939</v>
      </c>
      <c r="H43" s="978">
        <v>35</v>
      </c>
      <c r="I43" s="669" t="s">
        <v>7</v>
      </c>
      <c r="J43" s="495"/>
      <c r="K43" s="495"/>
      <c r="L43" s="495"/>
      <c r="M43" s="513"/>
      <c r="N43" s="513"/>
    </row>
    <row r="44" spans="2:14" s="492" customFormat="1" ht="16.5" hidden="1" customHeight="1" x14ac:dyDescent="0.25">
      <c r="B44" s="513"/>
      <c r="C44" s="592"/>
      <c r="D44" s="495"/>
      <c r="E44" s="495"/>
      <c r="F44" s="495"/>
      <c r="G44" s="495"/>
      <c r="H44" s="511" t="s">
        <v>793</v>
      </c>
      <c r="I44" s="696" t="s">
        <v>794</v>
      </c>
      <c r="J44" s="696"/>
      <c r="K44" s="513"/>
      <c r="L44" s="495"/>
      <c r="M44" s="513"/>
      <c r="N44" s="513"/>
    </row>
    <row r="45" spans="2:14" s="492" customFormat="1" ht="15" hidden="1" x14ac:dyDescent="0.25">
      <c r="B45" s="513"/>
      <c r="C45" s="592"/>
      <c r="D45" s="566"/>
      <c r="E45" s="697"/>
      <c r="F45" s="589"/>
      <c r="G45" s="495"/>
      <c r="H45" s="511"/>
      <c r="I45" s="589">
        <v>4</v>
      </c>
      <c r="J45" s="589"/>
      <c r="K45" s="513"/>
      <c r="L45" s="495"/>
      <c r="M45" s="513"/>
      <c r="N45" s="513"/>
    </row>
    <row r="46" spans="2:14" s="492" customFormat="1" ht="15.75" hidden="1" x14ac:dyDescent="0.25">
      <c r="B46" s="513"/>
      <c r="C46" s="592"/>
      <c r="D46" s="566"/>
      <c r="E46" s="698"/>
      <c r="F46" s="495"/>
      <c r="G46" s="495"/>
      <c r="H46" s="511" t="s">
        <v>793</v>
      </c>
      <c r="I46" s="500">
        <f>3*H41/4</f>
        <v>26.152499999999996</v>
      </c>
      <c r="J46" s="500"/>
      <c r="K46" s="513"/>
      <c r="L46" s="495"/>
      <c r="M46" s="513"/>
      <c r="N46" s="513"/>
    </row>
    <row r="47" spans="2:14" s="492" customFormat="1" ht="6.75" hidden="1" customHeight="1" x14ac:dyDescent="0.25">
      <c r="B47" s="513"/>
      <c r="C47" s="592"/>
      <c r="D47" s="566"/>
      <c r="E47" s="592"/>
      <c r="F47" s="495"/>
      <c r="G47" s="495"/>
      <c r="H47" s="511"/>
      <c r="I47" s="511"/>
      <c r="J47" s="511"/>
      <c r="K47" s="513"/>
      <c r="L47" s="495"/>
      <c r="M47" s="513"/>
      <c r="N47" s="513"/>
    </row>
    <row r="48" spans="2:14" s="492" customFormat="1" ht="15.75" hidden="1" x14ac:dyDescent="0.25">
      <c r="B48" s="513"/>
      <c r="C48" s="592"/>
      <c r="D48" s="495"/>
      <c r="E48" s="495"/>
      <c r="F48" s="495"/>
      <c r="G48" s="495"/>
      <c r="H48" s="699" t="s">
        <v>793</v>
      </c>
      <c r="I48" s="700">
        <v>28</v>
      </c>
      <c r="J48" s="570" t="s">
        <v>7</v>
      </c>
      <c r="K48" s="513"/>
      <c r="L48" s="495"/>
      <c r="M48" s="513"/>
      <c r="N48" s="513"/>
    </row>
    <row r="49" spans="2:14" s="492" customFormat="1" ht="8.25" hidden="1" customHeight="1" x14ac:dyDescent="0.25">
      <c r="B49" s="513"/>
      <c r="C49" s="592"/>
      <c r="D49" s="495"/>
      <c r="E49" s="495"/>
      <c r="F49" s="495"/>
      <c r="G49" s="495"/>
      <c r="H49" s="511"/>
      <c r="I49" s="511"/>
      <c r="J49" s="495"/>
      <c r="K49" s="513"/>
      <c r="L49" s="495"/>
      <c r="M49" s="513"/>
      <c r="N49" s="513"/>
    </row>
    <row r="50" spans="2:14" s="492" customFormat="1" ht="15" hidden="1" x14ac:dyDescent="0.25">
      <c r="B50" s="513"/>
      <c r="C50" s="592"/>
      <c r="D50" s="669" t="s">
        <v>795</v>
      </c>
      <c r="E50" s="669"/>
      <c r="F50" s="669"/>
      <c r="G50" s="495"/>
      <c r="H50" s="511"/>
      <c r="I50" s="511"/>
      <c r="J50" s="495"/>
      <c r="K50" s="513"/>
      <c r="L50" s="495"/>
      <c r="M50" s="513"/>
      <c r="N50" s="513"/>
    </row>
    <row r="51" spans="2:14" s="492" customFormat="1" ht="11.25" hidden="1" customHeight="1" x14ac:dyDescent="0.25">
      <c r="B51" s="513"/>
      <c r="C51" s="592"/>
      <c r="D51" s="495" t="s">
        <v>792</v>
      </c>
      <c r="E51" s="495"/>
      <c r="F51" s="495"/>
      <c r="G51" s="495"/>
      <c r="H51" s="511"/>
      <c r="I51" s="511"/>
      <c r="J51" s="495"/>
      <c r="K51" s="513"/>
      <c r="L51" s="495"/>
      <c r="M51" s="513"/>
      <c r="N51" s="513"/>
    </row>
    <row r="52" spans="2:14" s="492" customFormat="1" ht="15.75" hidden="1" x14ac:dyDescent="0.25">
      <c r="B52" s="513"/>
      <c r="C52" s="592"/>
      <c r="D52" s="495"/>
      <c r="E52" s="495"/>
      <c r="F52" s="495"/>
      <c r="G52" s="495"/>
      <c r="H52" s="511" t="s">
        <v>796</v>
      </c>
      <c r="I52" s="696" t="s">
        <v>797</v>
      </c>
      <c r="J52" s="495"/>
      <c r="K52" s="513"/>
      <c r="L52" s="495"/>
      <c r="M52" s="513"/>
      <c r="N52" s="513"/>
    </row>
    <row r="53" spans="2:14" s="492" customFormat="1" ht="15" hidden="1" x14ac:dyDescent="0.25">
      <c r="B53" s="513"/>
      <c r="C53" s="592"/>
      <c r="D53" s="566"/>
      <c r="E53" s="697"/>
      <c r="F53" s="589"/>
      <c r="G53" s="495"/>
      <c r="H53" s="511"/>
      <c r="I53" s="589">
        <v>3</v>
      </c>
      <c r="J53" s="495"/>
      <c r="K53" s="513"/>
      <c r="L53" s="495"/>
      <c r="M53" s="513"/>
      <c r="N53" s="513"/>
    </row>
    <row r="54" spans="2:14" s="492" customFormat="1" ht="15.75" hidden="1" x14ac:dyDescent="0.25">
      <c r="B54" s="513"/>
      <c r="C54" s="592"/>
      <c r="D54" s="495"/>
      <c r="E54" s="495"/>
      <c r="F54" s="495"/>
      <c r="G54" s="495"/>
      <c r="H54" s="511" t="s">
        <v>796</v>
      </c>
      <c r="I54" s="500">
        <f>(H41/3)</f>
        <v>11.623333333333333</v>
      </c>
      <c r="J54" s="495"/>
      <c r="K54" s="513"/>
      <c r="L54" s="495"/>
      <c r="M54" s="513"/>
      <c r="N54" s="513"/>
    </row>
    <row r="55" spans="2:14" s="492" customFormat="1" ht="6.75" hidden="1" customHeight="1" x14ac:dyDescent="0.25">
      <c r="B55" s="513"/>
      <c r="C55" s="592"/>
      <c r="D55" s="495"/>
      <c r="E55" s="495"/>
      <c r="F55" s="495"/>
      <c r="G55" s="495"/>
      <c r="H55" s="511"/>
      <c r="I55" s="511"/>
      <c r="J55" s="495"/>
      <c r="K55" s="513"/>
      <c r="L55" s="495"/>
      <c r="M55" s="513"/>
      <c r="N55" s="513"/>
    </row>
    <row r="56" spans="2:14" s="492" customFormat="1" ht="15.75" hidden="1" x14ac:dyDescent="0.25">
      <c r="B56" s="513"/>
      <c r="C56" s="592"/>
      <c r="D56" s="495"/>
      <c r="E56" s="495"/>
      <c r="F56" s="495"/>
      <c r="G56" s="495"/>
      <c r="H56" s="699" t="s">
        <v>796</v>
      </c>
      <c r="I56" s="701">
        <v>12</v>
      </c>
      <c r="J56" s="570" t="s">
        <v>7</v>
      </c>
      <c r="K56" s="513"/>
      <c r="L56" s="495"/>
      <c r="M56" s="513"/>
      <c r="N56" s="513"/>
    </row>
    <row r="57" spans="2:14" s="492" customFormat="1" ht="15" hidden="1" x14ac:dyDescent="0.25">
      <c r="B57" s="513"/>
      <c r="C57" s="592"/>
      <c r="D57" s="495"/>
      <c r="E57" s="495"/>
      <c r="F57" s="495"/>
      <c r="G57" s="495"/>
      <c r="H57" s="495"/>
      <c r="I57" s="495"/>
      <c r="J57" s="495"/>
      <c r="K57" s="495"/>
      <c r="L57" s="495"/>
      <c r="M57" s="513"/>
      <c r="N57" s="513"/>
    </row>
    <row r="58" spans="2:14" s="492" customFormat="1" ht="6" customHeight="1" x14ac:dyDescent="0.25">
      <c r="B58" s="513"/>
      <c r="C58" s="592"/>
      <c r="D58" s="495"/>
      <c r="E58" s="495"/>
      <c r="F58" s="495"/>
      <c r="G58" s="495"/>
      <c r="H58" s="495"/>
      <c r="I58" s="495"/>
      <c r="J58" s="495"/>
      <c r="K58" s="495"/>
      <c r="L58" s="495"/>
      <c r="M58" s="513"/>
      <c r="N58" s="513"/>
    </row>
    <row r="59" spans="2:14" s="492" customFormat="1" ht="15" x14ac:dyDescent="0.25">
      <c r="B59" s="513"/>
      <c r="C59" s="592"/>
      <c r="D59" s="669" t="s">
        <v>798</v>
      </c>
      <c r="E59" s="669"/>
      <c r="F59" s="669"/>
      <c r="G59" s="495"/>
      <c r="H59" s="495"/>
      <c r="I59" s="495"/>
      <c r="J59" s="495"/>
      <c r="K59" s="495"/>
      <c r="L59" s="495"/>
      <c r="M59" s="513"/>
      <c r="N59" s="513"/>
    </row>
    <row r="60" spans="2:14" s="492" customFormat="1" ht="15" x14ac:dyDescent="0.25">
      <c r="B60" s="513"/>
      <c r="C60" s="592"/>
      <c r="D60" s="702" t="s">
        <v>799</v>
      </c>
      <c r="E60" s="495"/>
      <c r="F60" s="495"/>
      <c r="G60" s="495"/>
      <c r="H60" s="495"/>
      <c r="I60" s="495"/>
      <c r="J60" s="495"/>
      <c r="K60" s="495"/>
      <c r="L60" s="495"/>
      <c r="M60" s="513"/>
      <c r="N60" s="513"/>
    </row>
    <row r="61" spans="2:14" s="492" customFormat="1" ht="15.75" x14ac:dyDescent="0.25">
      <c r="B61" s="513"/>
      <c r="C61" s="592"/>
      <c r="D61" s="495" t="s">
        <v>800</v>
      </c>
      <c r="E61" s="814">
        <v>4</v>
      </c>
      <c r="F61" s="495" t="s">
        <v>801</v>
      </c>
      <c r="G61" s="495"/>
      <c r="H61" s="511" t="s">
        <v>802</v>
      </c>
      <c r="I61" s="567" t="s">
        <v>803</v>
      </c>
      <c r="J61" s="495"/>
      <c r="K61" s="513"/>
      <c r="L61" s="513"/>
      <c r="M61" s="513"/>
      <c r="N61" s="513"/>
    </row>
    <row r="62" spans="2:14" s="492" customFormat="1" ht="15.75" x14ac:dyDescent="0.25">
      <c r="B62" s="513"/>
      <c r="C62" s="592"/>
      <c r="D62" s="495"/>
      <c r="E62" s="495"/>
      <c r="F62" s="495"/>
      <c r="G62" s="495"/>
      <c r="H62" s="495"/>
      <c r="I62" s="511" t="s">
        <v>804</v>
      </c>
      <c r="J62" s="495"/>
      <c r="K62" s="513"/>
      <c r="L62" s="495"/>
      <c r="M62" s="513"/>
      <c r="N62" s="513"/>
    </row>
    <row r="63" spans="2:14" s="492" customFormat="1" ht="15" x14ac:dyDescent="0.25">
      <c r="B63" s="513"/>
      <c r="C63" s="592"/>
      <c r="D63" s="495"/>
      <c r="E63" s="495"/>
      <c r="F63" s="495"/>
      <c r="G63" s="495"/>
      <c r="H63" s="495"/>
      <c r="I63" s="495"/>
      <c r="J63" s="495"/>
      <c r="K63" s="513"/>
      <c r="L63" s="495"/>
      <c r="M63" s="513"/>
      <c r="N63" s="513"/>
    </row>
    <row r="64" spans="2:14" s="492" customFormat="1" ht="12" customHeight="1" x14ac:dyDescent="0.25">
      <c r="B64" s="513"/>
      <c r="C64" s="592"/>
      <c r="D64" s="495"/>
      <c r="E64" s="495"/>
      <c r="F64" s="495"/>
      <c r="G64" s="495"/>
      <c r="H64" s="504"/>
      <c r="I64" s="703">
        <f>+I48/E61*1000/3600</f>
        <v>1.9444444444444444</v>
      </c>
      <c r="J64" s="570" t="s">
        <v>445</v>
      </c>
      <c r="K64" s="704"/>
      <c r="L64" s="495"/>
      <c r="M64" s="513"/>
      <c r="N64" s="513"/>
    </row>
    <row r="65" spans="2:14" s="492" customFormat="1" ht="15" x14ac:dyDescent="0.25">
      <c r="B65" s="513"/>
      <c r="C65" s="592"/>
      <c r="D65" s="495"/>
      <c r="E65" s="495"/>
      <c r="F65" s="495"/>
      <c r="G65" s="495"/>
      <c r="H65" s="699" t="s">
        <v>802</v>
      </c>
      <c r="I65" s="705">
        <f>+I48*1000/(E61*60*3.785)</f>
        <v>30.823425803610743</v>
      </c>
      <c r="J65" s="570" t="s">
        <v>805</v>
      </c>
      <c r="K65" s="513"/>
      <c r="L65" s="495"/>
      <c r="M65" s="513"/>
      <c r="N65" s="513"/>
    </row>
    <row r="66" spans="2:14" s="492" customFormat="1" ht="15" x14ac:dyDescent="0.25">
      <c r="B66" s="513"/>
      <c r="C66" s="592"/>
      <c r="D66" s="702" t="s">
        <v>806</v>
      </c>
      <c r="E66" s="495"/>
      <c r="F66" s="495"/>
      <c r="G66" s="495"/>
      <c r="H66" s="495"/>
      <c r="I66" s="495"/>
      <c r="J66" s="495"/>
      <c r="K66" s="513"/>
      <c r="L66" s="495"/>
      <c r="M66" s="513"/>
      <c r="N66" s="513"/>
    </row>
    <row r="67" spans="2:14" s="492" customFormat="1" ht="15" x14ac:dyDescent="0.25">
      <c r="B67" s="513"/>
      <c r="C67" s="592"/>
      <c r="D67" s="495" t="s">
        <v>807</v>
      </c>
      <c r="E67" s="495"/>
      <c r="F67" s="495"/>
      <c r="G67" s="495"/>
      <c r="H67" s="495"/>
      <c r="I67" s="495"/>
      <c r="J67" s="495"/>
      <c r="K67" s="513"/>
      <c r="L67" s="495"/>
      <c r="M67" s="513"/>
      <c r="N67" s="513"/>
    </row>
    <row r="68" spans="2:14" s="492" customFormat="1" ht="15" x14ac:dyDescent="0.25">
      <c r="B68" s="513"/>
      <c r="C68" s="592"/>
      <c r="D68" s="495" t="s">
        <v>808</v>
      </c>
      <c r="E68" s="495">
        <v>10</v>
      </c>
      <c r="F68" s="495" t="s">
        <v>22</v>
      </c>
      <c r="G68" s="495"/>
      <c r="H68" s="511" t="s">
        <v>809</v>
      </c>
      <c r="I68" s="495" t="s">
        <v>810</v>
      </c>
      <c r="J68" s="495"/>
      <c r="K68" s="513"/>
      <c r="L68" s="495"/>
      <c r="M68" s="513"/>
      <c r="N68" s="513"/>
    </row>
    <row r="69" spans="2:14" s="492" customFormat="1" ht="15" x14ac:dyDescent="0.25">
      <c r="B69" s="513"/>
      <c r="C69" s="592"/>
      <c r="D69" s="706" t="s">
        <v>811</v>
      </c>
      <c r="E69" s="495"/>
      <c r="F69" s="495"/>
      <c r="G69" s="495"/>
      <c r="H69" s="495"/>
      <c r="I69" s="495"/>
      <c r="J69" s="495"/>
      <c r="K69" s="513"/>
      <c r="L69" s="495"/>
      <c r="M69" s="513"/>
      <c r="N69" s="513"/>
    </row>
    <row r="70" spans="2:14" s="492" customFormat="1" ht="15" x14ac:dyDescent="0.25">
      <c r="B70" s="513"/>
      <c r="C70" s="592"/>
      <c r="D70" s="495" t="s">
        <v>239</v>
      </c>
      <c r="E70" s="495">
        <v>2</v>
      </c>
      <c r="F70" s="495" t="s">
        <v>22</v>
      </c>
      <c r="G70" s="495"/>
      <c r="H70" s="699" t="s">
        <v>809</v>
      </c>
      <c r="I70" s="505">
        <f>E68-E70-E72</f>
        <v>7</v>
      </c>
      <c r="J70" s="570" t="s">
        <v>22</v>
      </c>
      <c r="K70" s="513"/>
      <c r="L70" s="495"/>
      <c r="M70" s="513"/>
      <c r="N70" s="513"/>
    </row>
    <row r="71" spans="2:14" s="492" customFormat="1" ht="15" x14ac:dyDescent="0.25">
      <c r="B71" s="513"/>
      <c r="C71" s="592"/>
      <c r="D71" s="706" t="s">
        <v>812</v>
      </c>
      <c r="E71" s="495"/>
      <c r="F71" s="495"/>
      <c r="G71" s="495"/>
      <c r="H71" s="707"/>
      <c r="I71" s="708">
        <f>I70/0.7</f>
        <v>10</v>
      </c>
      <c r="J71" s="709" t="s">
        <v>813</v>
      </c>
      <c r="K71" s="513"/>
      <c r="L71" s="495"/>
      <c r="M71" s="513"/>
      <c r="N71" s="513"/>
    </row>
    <row r="72" spans="2:14" s="492" customFormat="1" ht="15" x14ac:dyDescent="0.25">
      <c r="B72" s="513"/>
      <c r="C72" s="592"/>
      <c r="D72" s="495" t="s">
        <v>814</v>
      </c>
      <c r="E72" s="495">
        <v>1</v>
      </c>
      <c r="F72" s="495" t="s">
        <v>22</v>
      </c>
      <c r="G72" s="495"/>
      <c r="H72" s="495"/>
      <c r="I72" s="495"/>
      <c r="J72" s="495"/>
      <c r="K72" s="495"/>
      <c r="L72" s="495"/>
      <c r="M72" s="513"/>
      <c r="N72" s="513"/>
    </row>
    <row r="73" spans="2:14" s="492" customFormat="1" ht="23.25" customHeight="1" x14ac:dyDescent="0.25">
      <c r="B73" s="513"/>
      <c r="C73" s="592"/>
      <c r="D73" s="710" t="s">
        <v>815</v>
      </c>
      <c r="E73" s="495"/>
      <c r="F73" s="495"/>
      <c r="G73" s="495"/>
      <c r="H73" s="495"/>
      <c r="I73" s="495"/>
      <c r="J73" s="495"/>
      <c r="K73" s="495"/>
      <c r="L73" s="668"/>
      <c r="M73" s="513"/>
      <c r="N73" s="513"/>
    </row>
    <row r="74" spans="2:14" s="492" customFormat="1" ht="5.25" customHeight="1" x14ac:dyDescent="0.25">
      <c r="B74" s="513"/>
      <c r="C74" s="592"/>
      <c r="D74" s="495"/>
      <c r="E74" s="495"/>
      <c r="F74" s="495"/>
      <c r="G74" s="495"/>
      <c r="H74" s="495"/>
      <c r="I74" s="495"/>
      <c r="J74" s="495"/>
      <c r="K74" s="495"/>
      <c r="L74" s="495"/>
      <c r="M74" s="513"/>
      <c r="N74" s="513"/>
    </row>
    <row r="75" spans="2:14" s="492" customFormat="1" ht="15.75" customHeight="1" x14ac:dyDescent="0.25">
      <c r="B75" s="513"/>
      <c r="C75" s="592"/>
      <c r="D75" s="702" t="s">
        <v>816</v>
      </c>
      <c r="E75" s="495"/>
      <c r="F75" s="495"/>
      <c r="G75" s="495"/>
      <c r="H75" s="495"/>
      <c r="I75" s="495"/>
      <c r="J75" s="495"/>
      <c r="K75" s="495"/>
      <c r="L75" s="513"/>
      <c r="M75" s="513"/>
      <c r="N75" s="513"/>
    </row>
    <row r="76" spans="2:14" s="492" customFormat="1" ht="15" x14ac:dyDescent="0.25">
      <c r="B76" s="513"/>
      <c r="C76" s="592"/>
      <c r="D76" s="495" t="s">
        <v>817</v>
      </c>
      <c r="E76" s="495"/>
      <c r="F76" s="495"/>
      <c r="G76" s="495"/>
      <c r="H76" s="495"/>
      <c r="I76" s="495"/>
      <c r="J76" s="495"/>
      <c r="K76" s="495"/>
      <c r="L76" s="495"/>
      <c r="M76" s="513"/>
      <c r="N76" s="513"/>
    </row>
    <row r="77" spans="2:14" s="492" customFormat="1" ht="15" x14ac:dyDescent="0.25">
      <c r="B77" s="513"/>
      <c r="C77" s="592"/>
      <c r="D77" s="495" t="s">
        <v>818</v>
      </c>
      <c r="E77" s="495"/>
      <c r="F77" s="495"/>
      <c r="G77" s="495"/>
      <c r="H77" s="495"/>
      <c r="I77" s="495"/>
      <c r="J77" s="495"/>
      <c r="K77" s="495"/>
      <c r="L77" s="495"/>
      <c r="M77" s="513"/>
      <c r="N77" s="513"/>
    </row>
    <row r="78" spans="2:14" s="492" customFormat="1" ht="15" x14ac:dyDescent="0.25">
      <c r="B78" s="513"/>
      <c r="C78" s="592"/>
      <c r="D78" s="495"/>
      <c r="E78" s="495"/>
      <c r="F78" s="495"/>
      <c r="G78" s="495"/>
      <c r="H78" s="495" t="s">
        <v>819</v>
      </c>
      <c r="I78" s="511" t="s">
        <v>820</v>
      </c>
      <c r="J78" s="495"/>
      <c r="K78" s="513"/>
      <c r="L78" s="495"/>
      <c r="M78" s="513"/>
      <c r="N78" s="513"/>
    </row>
    <row r="79" spans="2:14" s="492" customFormat="1" ht="15" x14ac:dyDescent="0.25">
      <c r="B79" s="513"/>
      <c r="C79" s="592"/>
      <c r="D79" s="495"/>
      <c r="E79" s="495"/>
      <c r="F79" s="495"/>
      <c r="G79" s="495"/>
      <c r="H79" s="495" t="s">
        <v>821</v>
      </c>
      <c r="I79" s="711">
        <f>0.5*I70</f>
        <v>3.5</v>
      </c>
      <c r="J79" s="495" t="s">
        <v>822</v>
      </c>
      <c r="K79" s="513"/>
      <c r="L79" s="513"/>
      <c r="M79" s="513"/>
      <c r="N79" s="513"/>
    </row>
    <row r="80" spans="2:14" s="492" customFormat="1" ht="15" x14ac:dyDescent="0.25">
      <c r="B80" s="513"/>
      <c r="C80" s="592"/>
      <c r="D80" s="495"/>
      <c r="E80" s="495"/>
      <c r="F80" s="495"/>
      <c r="G80" s="495"/>
      <c r="H80" s="495"/>
      <c r="I80" s="712">
        <f>+I79/0.7</f>
        <v>5</v>
      </c>
      <c r="J80" s="495" t="s">
        <v>813</v>
      </c>
      <c r="K80" s="513"/>
      <c r="L80" s="495"/>
      <c r="M80" s="513"/>
      <c r="N80" s="513"/>
    </row>
    <row r="81" spans="2:14" s="492" customFormat="1" ht="15" x14ac:dyDescent="0.25">
      <c r="B81" s="513"/>
      <c r="C81" s="592"/>
      <c r="D81" s="495" t="s">
        <v>823</v>
      </c>
      <c r="E81" s="495"/>
      <c r="F81" s="495"/>
      <c r="G81" s="495"/>
      <c r="H81" s="495"/>
      <c r="I81" s="495"/>
      <c r="J81" s="495"/>
      <c r="K81" s="513"/>
      <c r="L81" s="495"/>
      <c r="M81" s="513"/>
      <c r="N81" s="513"/>
    </row>
    <row r="82" spans="2:14" s="492" customFormat="1" ht="8.25" customHeight="1" x14ac:dyDescent="0.25">
      <c r="B82" s="513"/>
      <c r="C82" s="592"/>
      <c r="D82" s="495"/>
      <c r="E82" s="495"/>
      <c r="F82" s="495"/>
      <c r="G82" s="495"/>
      <c r="H82" s="495"/>
      <c r="I82" s="495"/>
      <c r="J82" s="495"/>
      <c r="K82" s="513"/>
      <c r="L82" s="495"/>
      <c r="M82" s="513"/>
      <c r="N82" s="513"/>
    </row>
    <row r="83" spans="2:14" s="492" customFormat="1" ht="15" x14ac:dyDescent="0.2">
      <c r="B83" s="513"/>
      <c r="C83" s="592"/>
      <c r="D83" s="713" t="s">
        <v>276</v>
      </c>
      <c r="E83" s="713"/>
      <c r="F83" s="713"/>
      <c r="G83" s="713"/>
      <c r="H83" s="713"/>
      <c r="I83" s="713"/>
      <c r="J83" s="714"/>
      <c r="K83" s="715"/>
      <c r="L83" s="495"/>
      <c r="M83" s="513"/>
      <c r="N83" s="513"/>
    </row>
    <row r="84" spans="2:14" s="492" customFormat="1" ht="15" x14ac:dyDescent="0.2">
      <c r="B84" s="513"/>
      <c r="C84" s="592"/>
      <c r="D84" s="716" t="s">
        <v>268</v>
      </c>
      <c r="E84" s="717">
        <v>1</v>
      </c>
      <c r="F84" s="718" t="s">
        <v>269</v>
      </c>
      <c r="G84" s="719"/>
      <c r="H84" s="716" t="s">
        <v>268</v>
      </c>
      <c r="I84" s="717">
        <v>1.5</v>
      </c>
      <c r="J84" s="718" t="s">
        <v>269</v>
      </c>
      <c r="K84" s="513"/>
      <c r="L84" s="495"/>
      <c r="M84" s="513"/>
      <c r="N84" s="513"/>
    </row>
    <row r="85" spans="2:14" s="492" customFormat="1" ht="15" x14ac:dyDescent="0.2">
      <c r="B85" s="513"/>
      <c r="C85" s="592"/>
      <c r="D85" s="720" t="s">
        <v>270</v>
      </c>
      <c r="E85" s="721">
        <v>8</v>
      </c>
      <c r="F85" s="719" t="s">
        <v>263</v>
      </c>
      <c r="G85" s="719"/>
      <c r="H85" s="720" t="s">
        <v>270</v>
      </c>
      <c r="I85" s="721">
        <v>2.15</v>
      </c>
      <c r="J85" s="719" t="s">
        <v>263</v>
      </c>
      <c r="K85" s="513"/>
      <c r="L85" s="495"/>
      <c r="M85" s="513"/>
      <c r="N85" s="513"/>
    </row>
    <row r="86" spans="2:14" s="492" customFormat="1" ht="15" x14ac:dyDescent="0.2">
      <c r="B86" s="513"/>
      <c r="C86" s="592"/>
      <c r="D86" s="720" t="s">
        <v>270</v>
      </c>
      <c r="E86" s="722">
        <f>+E85*10.33/14.67</f>
        <v>5.6332651670074982</v>
      </c>
      <c r="F86" s="719" t="s">
        <v>242</v>
      </c>
      <c r="G86" s="719"/>
      <c r="H86" s="720" t="s">
        <v>270</v>
      </c>
      <c r="I86" s="722">
        <f>+I85*10.33/14.67</f>
        <v>1.513940013633265</v>
      </c>
      <c r="J86" s="719" t="s">
        <v>242</v>
      </c>
      <c r="K86" s="513"/>
      <c r="L86" s="495"/>
      <c r="M86" s="513"/>
      <c r="N86" s="513"/>
    </row>
    <row r="87" spans="2:14" s="492" customFormat="1" ht="6.75" customHeight="1" x14ac:dyDescent="0.25">
      <c r="B87" s="513"/>
      <c r="C87" s="592"/>
      <c r="D87" s="495"/>
      <c r="E87" s="495"/>
      <c r="F87" s="495"/>
      <c r="G87" s="495"/>
      <c r="H87" s="495"/>
      <c r="I87" s="495"/>
      <c r="J87" s="495"/>
      <c r="K87" s="513"/>
      <c r="L87" s="495"/>
      <c r="M87" s="513"/>
      <c r="N87" s="513"/>
    </row>
    <row r="88" spans="2:14" s="492" customFormat="1" ht="15" x14ac:dyDescent="0.25">
      <c r="B88" s="513"/>
      <c r="C88" s="592"/>
      <c r="D88" s="495"/>
      <c r="E88" s="495" t="s">
        <v>824</v>
      </c>
      <c r="F88" s="495"/>
      <c r="G88" s="495"/>
      <c r="H88" s="495" t="s">
        <v>825</v>
      </c>
      <c r="I88" s="723">
        <v>1.5</v>
      </c>
      <c r="J88" s="495" t="s">
        <v>269</v>
      </c>
      <c r="K88" s="513"/>
      <c r="L88" s="495"/>
      <c r="M88" s="513"/>
      <c r="N88" s="513"/>
    </row>
    <row r="89" spans="2:14" s="492" customFormat="1" ht="9" customHeight="1" x14ac:dyDescent="0.25">
      <c r="B89" s="513"/>
      <c r="C89" s="592"/>
      <c r="D89" s="495"/>
      <c r="E89" s="495"/>
      <c r="F89" s="495"/>
      <c r="G89" s="495"/>
      <c r="H89" s="495"/>
      <c r="I89" s="495"/>
      <c r="J89" s="495"/>
      <c r="K89" s="513"/>
      <c r="L89" s="495"/>
      <c r="M89" s="513"/>
      <c r="N89" s="513"/>
    </row>
    <row r="90" spans="2:14" s="492" customFormat="1" ht="15" x14ac:dyDescent="0.25">
      <c r="B90" s="513"/>
      <c r="C90" s="592"/>
      <c r="D90" s="702" t="s">
        <v>940</v>
      </c>
      <c r="E90" s="495"/>
      <c r="F90" s="495"/>
      <c r="G90" s="495"/>
      <c r="H90" s="495"/>
      <c r="I90" s="495"/>
      <c r="J90" s="495"/>
      <c r="K90" s="513"/>
      <c r="L90" s="495"/>
      <c r="M90" s="513"/>
      <c r="N90" s="513"/>
    </row>
    <row r="91" spans="2:14" s="492" customFormat="1" ht="15" x14ac:dyDescent="0.25">
      <c r="B91" s="513"/>
      <c r="C91" s="592"/>
      <c r="E91" s="495" t="s">
        <v>826</v>
      </c>
      <c r="F91" s="495"/>
      <c r="G91" s="495"/>
      <c r="H91" s="495" t="s">
        <v>814</v>
      </c>
      <c r="I91" s="724">
        <f>I71-I85</f>
        <v>7.85</v>
      </c>
      <c r="J91" s="495" t="s">
        <v>813</v>
      </c>
      <c r="K91" s="513"/>
      <c r="L91" s="495"/>
      <c r="M91" s="513"/>
      <c r="N91" s="513"/>
    </row>
    <row r="92" spans="2:14" s="492" customFormat="1" ht="15" x14ac:dyDescent="0.25">
      <c r="B92" s="513"/>
      <c r="C92" s="592"/>
      <c r="D92" s="495"/>
      <c r="E92" s="495"/>
      <c r="F92" s="495"/>
      <c r="G92" s="495"/>
      <c r="H92" s="495"/>
      <c r="I92" s="690">
        <f>+I91*0.7</f>
        <v>5.4949999999999992</v>
      </c>
      <c r="J92" s="495" t="s">
        <v>822</v>
      </c>
      <c r="K92" s="513"/>
      <c r="L92" s="495"/>
      <c r="M92" s="513"/>
      <c r="N92" s="513"/>
    </row>
    <row r="93" spans="2:14" s="492" customFormat="1" ht="14.25" customHeight="1" x14ac:dyDescent="0.25">
      <c r="B93" s="513"/>
      <c r="C93" s="592"/>
      <c r="D93" s="495"/>
      <c r="E93" s="495" t="s">
        <v>827</v>
      </c>
      <c r="F93" s="495"/>
      <c r="G93" s="495"/>
      <c r="H93" s="495"/>
      <c r="I93" s="495"/>
      <c r="J93" s="495"/>
      <c r="K93" s="513"/>
      <c r="L93" s="690"/>
      <c r="M93" s="513"/>
      <c r="N93" s="513"/>
    </row>
    <row r="94" spans="2:14" s="492" customFormat="1" ht="15" x14ac:dyDescent="0.25">
      <c r="B94" s="513"/>
      <c r="C94" s="592"/>
      <c r="D94" s="495"/>
      <c r="E94" s="495" t="s">
        <v>828</v>
      </c>
      <c r="F94" s="495"/>
      <c r="G94" s="495"/>
      <c r="H94" s="495" t="s">
        <v>829</v>
      </c>
      <c r="I94" s="724">
        <f>1*2.159+2*0.725</f>
        <v>3.609</v>
      </c>
      <c r="J94" s="495" t="s">
        <v>822</v>
      </c>
      <c r="K94" s="513"/>
      <c r="L94" s="495"/>
      <c r="M94" s="513"/>
      <c r="N94" s="513"/>
    </row>
    <row r="95" spans="2:14" s="492" customFormat="1" ht="15" x14ac:dyDescent="0.25">
      <c r="B95" s="513"/>
      <c r="C95" s="592"/>
      <c r="D95" s="495"/>
      <c r="E95" s="495" t="s">
        <v>942</v>
      </c>
      <c r="F95" s="495"/>
      <c r="G95" s="495"/>
      <c r="H95" s="495"/>
      <c r="I95" s="725"/>
      <c r="J95" s="495"/>
      <c r="K95" s="513"/>
      <c r="L95" s="495"/>
      <c r="M95" s="513"/>
      <c r="N95" s="513"/>
    </row>
    <row r="96" spans="2:14" s="492" customFormat="1" ht="15" x14ac:dyDescent="0.25">
      <c r="B96" s="513"/>
      <c r="C96" s="592"/>
      <c r="D96" s="495"/>
      <c r="E96" s="495" t="s">
        <v>830</v>
      </c>
      <c r="F96" s="495"/>
      <c r="G96" s="495"/>
      <c r="H96" s="495"/>
      <c r="I96" s="972">
        <v>5</v>
      </c>
      <c r="J96" s="495" t="s">
        <v>822</v>
      </c>
      <c r="K96" s="513"/>
      <c r="L96" s="495"/>
      <c r="M96" s="513"/>
      <c r="N96" s="513"/>
    </row>
    <row r="97" spans="2:15" s="492" customFormat="1" ht="15" x14ac:dyDescent="0.25">
      <c r="B97" s="513"/>
      <c r="C97" s="592"/>
      <c r="D97" s="495"/>
      <c r="E97" s="495" t="s">
        <v>831</v>
      </c>
      <c r="F97" s="495"/>
      <c r="G97" s="495"/>
      <c r="H97" s="495"/>
      <c r="I97" s="711">
        <f>I96+I94</f>
        <v>8.609</v>
      </c>
      <c r="J97" s="495" t="s">
        <v>822</v>
      </c>
      <c r="K97" s="513"/>
      <c r="L97" s="495"/>
      <c r="M97" s="513"/>
      <c r="N97" s="513"/>
    </row>
    <row r="98" spans="2:15" s="492" customFormat="1" ht="7.5" customHeight="1" x14ac:dyDescent="0.25">
      <c r="B98" s="513"/>
      <c r="C98" s="592"/>
      <c r="D98" s="495"/>
      <c r="E98" s="495"/>
      <c r="F98" s="495"/>
      <c r="G98" s="495"/>
      <c r="H98" s="495"/>
      <c r="I98" s="566"/>
      <c r="J98" s="495"/>
      <c r="K98" s="513"/>
      <c r="L98" s="495"/>
      <c r="M98" s="513"/>
      <c r="N98" s="513"/>
    </row>
    <row r="99" spans="2:15" s="492" customFormat="1" ht="15" x14ac:dyDescent="0.25">
      <c r="B99" s="513"/>
      <c r="C99" s="592"/>
      <c r="D99" s="495"/>
      <c r="E99" s="495" t="s">
        <v>832</v>
      </c>
      <c r="F99" s="495"/>
      <c r="G99" s="495"/>
      <c r="H99" s="513"/>
      <c r="I99" s="726">
        <f>I64</f>
        <v>1.9444444444444444</v>
      </c>
      <c r="J99" s="495" t="s">
        <v>445</v>
      </c>
      <c r="K99" s="513"/>
      <c r="L99" s="495"/>
      <c r="M99" s="513"/>
      <c r="N99" s="513"/>
    </row>
    <row r="100" spans="2:15" s="492" customFormat="1" ht="12" customHeight="1" x14ac:dyDescent="0.25">
      <c r="B100" s="513"/>
      <c r="C100" s="592"/>
      <c r="D100" s="495"/>
      <c r="E100" s="495" t="s">
        <v>833</v>
      </c>
      <c r="F100" s="495"/>
      <c r="G100" s="513"/>
      <c r="H100" s="513"/>
      <c r="I100" s="727">
        <v>1.5</v>
      </c>
      <c r="J100" s="495" t="s">
        <v>269</v>
      </c>
      <c r="K100" s="513"/>
      <c r="L100" s="495"/>
      <c r="M100" s="513"/>
      <c r="N100" s="513"/>
      <c r="O100" s="559"/>
    </row>
    <row r="101" spans="2:15" s="492" customFormat="1" ht="12" customHeight="1" x14ac:dyDescent="0.25">
      <c r="B101" s="513"/>
      <c r="C101" s="592"/>
      <c r="D101" s="513"/>
      <c r="E101" s="495" t="s">
        <v>834</v>
      </c>
      <c r="F101" s="513"/>
      <c r="G101" s="495"/>
      <c r="H101" s="513"/>
      <c r="I101" s="566">
        <v>150</v>
      </c>
      <c r="J101" s="513"/>
      <c r="K101" s="513"/>
      <c r="L101" s="495"/>
      <c r="M101" s="513"/>
      <c r="N101" s="513"/>
      <c r="O101" s="559"/>
    </row>
    <row r="102" spans="2:15" s="492" customFormat="1" ht="12" customHeight="1" x14ac:dyDescent="0.25">
      <c r="B102" s="513"/>
      <c r="C102" s="592"/>
      <c r="D102" s="702"/>
      <c r="E102" s="495" t="s">
        <v>937</v>
      </c>
      <c r="F102" s="495"/>
      <c r="G102" s="495"/>
      <c r="H102" s="495" t="s">
        <v>835</v>
      </c>
      <c r="I102" s="728">
        <f>1741*($I$64/I101)^1.85*(I97/(I100^4.87))</f>
        <v>0.6709497040855209</v>
      </c>
      <c r="J102" s="495" t="s">
        <v>22</v>
      </c>
      <c r="K102" s="513"/>
      <c r="L102" s="495"/>
      <c r="M102" s="513"/>
      <c r="N102" s="513"/>
      <c r="O102" s="559"/>
    </row>
    <row r="103" spans="2:15" s="492" customFormat="1" ht="15" x14ac:dyDescent="0.25">
      <c r="B103" s="513"/>
      <c r="C103" s="592"/>
      <c r="D103" s="495"/>
      <c r="E103" s="495" t="s">
        <v>1083</v>
      </c>
      <c r="F103" s="495"/>
      <c r="G103" s="495"/>
      <c r="H103" s="495"/>
      <c r="I103" s="724">
        <f>I92-I102</f>
        <v>4.8240502959144784</v>
      </c>
      <c r="J103" s="495" t="s">
        <v>22</v>
      </c>
      <c r="K103" s="495"/>
      <c r="L103" s="495"/>
      <c r="M103" s="513"/>
      <c r="N103" s="513"/>
      <c r="O103" s="558"/>
    </row>
    <row r="104" spans="2:15" s="492" customFormat="1" ht="15" x14ac:dyDescent="0.25">
      <c r="B104" s="513"/>
      <c r="C104" s="592"/>
      <c r="D104" s="495"/>
      <c r="E104" s="495"/>
      <c r="F104" s="495"/>
      <c r="G104" s="495"/>
      <c r="H104" s="495"/>
      <c r="I104" s="495"/>
      <c r="J104" s="495"/>
      <c r="K104" s="495"/>
      <c r="L104" s="495"/>
      <c r="M104" s="513"/>
      <c r="N104" s="513"/>
      <c r="O104" s="558"/>
    </row>
    <row r="105" spans="2:15" s="492" customFormat="1" ht="15" x14ac:dyDescent="0.25">
      <c r="B105" s="513"/>
      <c r="C105" s="912"/>
      <c r="D105" s="702" t="s">
        <v>941</v>
      </c>
      <c r="E105" s="495"/>
      <c r="F105" s="495"/>
      <c r="G105" s="495"/>
      <c r="H105" s="495"/>
      <c r="I105" s="495"/>
      <c r="J105" s="495"/>
      <c r="K105" s="513"/>
      <c r="L105" s="495"/>
      <c r="M105" s="513"/>
      <c r="N105" s="513"/>
    </row>
    <row r="106" spans="2:15" s="492" customFormat="1" ht="15" x14ac:dyDescent="0.25">
      <c r="B106" s="513"/>
      <c r="C106" s="912"/>
      <c r="E106" s="495" t="s">
        <v>826</v>
      </c>
      <c r="F106" s="495"/>
      <c r="G106" s="495"/>
      <c r="H106" s="495" t="s">
        <v>814</v>
      </c>
      <c r="I106" s="724">
        <f>I103/0.7</f>
        <v>6.8915004227349694</v>
      </c>
      <c r="J106" s="495" t="s">
        <v>813</v>
      </c>
      <c r="K106" s="513"/>
      <c r="L106" s="495"/>
      <c r="M106" s="513"/>
      <c r="N106" s="513"/>
    </row>
    <row r="107" spans="2:15" s="492" customFormat="1" ht="15" x14ac:dyDescent="0.25">
      <c r="B107" s="513"/>
      <c r="C107" s="912"/>
      <c r="D107" s="495"/>
      <c r="E107" s="495"/>
      <c r="F107" s="495"/>
      <c r="G107" s="495"/>
      <c r="H107" s="495"/>
      <c r="I107" s="690">
        <f>+I106*0.7</f>
        <v>4.8240502959144784</v>
      </c>
      <c r="J107" s="495" t="s">
        <v>822</v>
      </c>
      <c r="K107" s="513"/>
      <c r="L107" s="495"/>
      <c r="M107" s="513"/>
      <c r="N107" s="513"/>
    </row>
    <row r="108" spans="2:15" s="492" customFormat="1" ht="15" x14ac:dyDescent="0.25">
      <c r="B108" s="513"/>
      <c r="C108" s="912"/>
      <c r="D108" s="495"/>
      <c r="E108" s="495" t="s">
        <v>827</v>
      </c>
      <c r="F108" s="495"/>
      <c r="G108" s="495"/>
      <c r="H108" s="495"/>
      <c r="I108" s="495"/>
      <c r="J108" s="495"/>
      <c r="K108" s="513"/>
      <c r="L108" s="690"/>
      <c r="M108" s="513"/>
      <c r="N108" s="513"/>
    </row>
    <row r="109" spans="2:15" s="492" customFormat="1" ht="15" x14ac:dyDescent="0.25">
      <c r="B109" s="513"/>
      <c r="C109" s="912"/>
      <c r="D109" s="495"/>
      <c r="E109" s="495" t="s">
        <v>828</v>
      </c>
      <c r="F109" s="495"/>
      <c r="G109" s="495"/>
      <c r="H109" s="495" t="s">
        <v>829</v>
      </c>
      <c r="I109" s="724">
        <f>1*3.109+2*2.159</f>
        <v>7.4269999999999996</v>
      </c>
      <c r="J109" s="495" t="s">
        <v>822</v>
      </c>
      <c r="K109" s="513"/>
      <c r="L109" s="495"/>
      <c r="M109" s="513"/>
      <c r="N109" s="513"/>
    </row>
    <row r="110" spans="2:15" s="492" customFormat="1" ht="15" x14ac:dyDescent="0.25">
      <c r="B110" s="513"/>
      <c r="C110" s="912"/>
      <c r="D110" s="495"/>
      <c r="E110" s="495" t="s">
        <v>943</v>
      </c>
      <c r="F110" s="495"/>
      <c r="G110" s="495"/>
      <c r="H110" s="495"/>
      <c r="I110" s="725"/>
      <c r="J110" s="495"/>
      <c r="K110" s="513"/>
      <c r="L110" s="495"/>
      <c r="M110" s="513"/>
      <c r="N110" s="513"/>
    </row>
    <row r="111" spans="2:15" s="492" customFormat="1" ht="15" x14ac:dyDescent="0.25">
      <c r="B111" s="513"/>
      <c r="C111" s="912"/>
      <c r="D111" s="495"/>
      <c r="E111" s="495" t="s">
        <v>830</v>
      </c>
      <c r="F111" s="495"/>
      <c r="G111" s="495"/>
      <c r="H111" s="495"/>
      <c r="I111" s="972">
        <v>3</v>
      </c>
      <c r="J111" s="495" t="s">
        <v>822</v>
      </c>
      <c r="K111" s="513"/>
      <c r="L111" s="495"/>
      <c r="M111" s="513"/>
      <c r="N111" s="513"/>
    </row>
    <row r="112" spans="2:15" s="492" customFormat="1" ht="15" x14ac:dyDescent="0.25">
      <c r="B112" s="513"/>
      <c r="C112" s="912"/>
      <c r="D112" s="495"/>
      <c r="E112" s="495" t="s">
        <v>831</v>
      </c>
      <c r="F112" s="495"/>
      <c r="G112" s="495"/>
      <c r="H112" s="495"/>
      <c r="I112" s="711">
        <f>I111+I109</f>
        <v>10.427</v>
      </c>
      <c r="J112" s="495" t="s">
        <v>822</v>
      </c>
      <c r="K112" s="513"/>
      <c r="L112" s="495"/>
      <c r="M112" s="513"/>
      <c r="N112" s="513"/>
    </row>
    <row r="113" spans="2:15" s="492" customFormat="1" ht="6" customHeight="1" x14ac:dyDescent="0.25">
      <c r="B113" s="513"/>
      <c r="C113" s="912"/>
      <c r="D113" s="495"/>
      <c r="E113" s="495"/>
      <c r="F113" s="495"/>
      <c r="G113" s="495"/>
      <c r="H113" s="495"/>
      <c r="I113" s="566"/>
      <c r="J113" s="495"/>
      <c r="K113" s="513"/>
      <c r="L113" s="495"/>
      <c r="M113" s="513"/>
      <c r="N113" s="513"/>
    </row>
    <row r="114" spans="2:15" s="492" customFormat="1" ht="15" x14ac:dyDescent="0.25">
      <c r="B114" s="513"/>
      <c r="C114" s="912"/>
      <c r="D114" s="495"/>
      <c r="E114" s="495" t="s">
        <v>832</v>
      </c>
      <c r="F114" s="495"/>
      <c r="G114" s="495"/>
      <c r="H114" s="513"/>
      <c r="I114" s="726">
        <f>I64</f>
        <v>1.9444444444444444</v>
      </c>
      <c r="J114" s="495" t="s">
        <v>445</v>
      </c>
      <c r="K114" s="513"/>
      <c r="L114" s="495"/>
      <c r="M114" s="513"/>
      <c r="N114" s="513"/>
    </row>
    <row r="115" spans="2:15" s="492" customFormat="1" ht="12" customHeight="1" x14ac:dyDescent="0.25">
      <c r="B115" s="513"/>
      <c r="C115" s="912"/>
      <c r="D115" s="495"/>
      <c r="E115" s="495" t="s">
        <v>833</v>
      </c>
      <c r="F115" s="495"/>
      <c r="G115" s="513"/>
      <c r="H115" s="513"/>
      <c r="I115" s="727">
        <v>2</v>
      </c>
      <c r="J115" s="495" t="s">
        <v>269</v>
      </c>
      <c r="K115" s="513"/>
      <c r="L115" s="495"/>
      <c r="M115" s="513"/>
      <c r="N115" s="513"/>
      <c r="O115" s="559"/>
    </row>
    <row r="116" spans="2:15" s="492" customFormat="1" ht="12" customHeight="1" x14ac:dyDescent="0.25">
      <c r="B116" s="513"/>
      <c r="C116" s="912"/>
      <c r="D116" s="513"/>
      <c r="E116" s="495" t="s">
        <v>834</v>
      </c>
      <c r="F116" s="513"/>
      <c r="G116" s="495"/>
      <c r="H116" s="513"/>
      <c r="I116" s="566">
        <v>150</v>
      </c>
      <c r="J116" s="513"/>
      <c r="K116" s="513"/>
      <c r="L116" s="495"/>
      <c r="M116" s="513"/>
      <c r="N116" s="513"/>
      <c r="O116" s="559"/>
    </row>
    <row r="117" spans="2:15" s="492" customFormat="1" ht="12" customHeight="1" x14ac:dyDescent="0.25">
      <c r="B117" s="513"/>
      <c r="C117" s="912"/>
      <c r="D117" s="702"/>
      <c r="E117" s="495" t="s">
        <v>937</v>
      </c>
      <c r="F117" s="495"/>
      <c r="G117" s="495"/>
      <c r="H117" s="495" t="s">
        <v>835</v>
      </c>
      <c r="I117" s="728">
        <f>1741*($I$64/I116)^1.85*(I112/(I115^4.87))</f>
        <v>0.20019120058640338</v>
      </c>
      <c r="J117" s="495" t="s">
        <v>22</v>
      </c>
      <c r="K117" s="513"/>
      <c r="L117" s="495"/>
      <c r="M117" s="513"/>
      <c r="N117" s="513"/>
      <c r="O117" s="559"/>
    </row>
    <row r="118" spans="2:15" s="492" customFormat="1" ht="15" x14ac:dyDescent="0.25">
      <c r="B118" s="513"/>
      <c r="C118" s="912"/>
      <c r="D118" s="495"/>
      <c r="E118" s="495" t="s">
        <v>938</v>
      </c>
      <c r="F118" s="495"/>
      <c r="G118" s="495"/>
      <c r="H118" s="495"/>
      <c r="I118" s="724">
        <f>I107-I117</f>
        <v>4.6238590953280747</v>
      </c>
      <c r="J118" s="495"/>
      <c r="K118" s="495"/>
      <c r="L118" s="495"/>
      <c r="M118" s="513"/>
      <c r="N118" s="513"/>
      <c r="O118" s="558"/>
    </row>
    <row r="119" spans="2:15" s="492" customFormat="1" ht="15" x14ac:dyDescent="0.25">
      <c r="B119" s="513"/>
      <c r="C119" s="912"/>
      <c r="D119" s="495"/>
      <c r="E119" s="495"/>
      <c r="F119" s="495"/>
      <c r="G119" s="495"/>
      <c r="H119" s="495"/>
      <c r="I119" s="495"/>
      <c r="J119" s="495"/>
      <c r="K119" s="495"/>
      <c r="L119" s="495"/>
      <c r="M119" s="513"/>
      <c r="N119" s="513"/>
      <c r="O119" s="558"/>
    </row>
    <row r="120" spans="2:15" s="492" customFormat="1" ht="15" x14ac:dyDescent="0.25">
      <c r="B120" s="513"/>
      <c r="C120" s="592" t="s">
        <v>734</v>
      </c>
      <c r="D120" s="669" t="s">
        <v>836</v>
      </c>
      <c r="E120" s="495"/>
      <c r="F120" s="495"/>
      <c r="G120" s="495"/>
      <c r="H120" s="495"/>
      <c r="I120" s="495"/>
      <c r="J120" s="495"/>
      <c r="K120" s="495"/>
      <c r="L120" s="495"/>
      <c r="M120" s="513"/>
      <c r="N120" s="513"/>
      <c r="O120" s="559"/>
    </row>
    <row r="121" spans="2:15" s="492" customFormat="1" ht="15" x14ac:dyDescent="0.25">
      <c r="B121" s="513"/>
      <c r="C121" s="592"/>
      <c r="D121" s="702" t="s">
        <v>837</v>
      </c>
      <c r="E121" s="495"/>
      <c r="F121" s="495"/>
      <c r="G121" s="495"/>
      <c r="H121" s="566" t="s">
        <v>838</v>
      </c>
      <c r="I121" s="729">
        <f>H43</f>
        <v>35</v>
      </c>
      <c r="J121" s="495" t="s">
        <v>7</v>
      </c>
      <c r="K121" s="513"/>
      <c r="L121" s="495"/>
      <c r="M121" s="513"/>
      <c r="N121" s="513"/>
      <c r="O121" s="559"/>
    </row>
    <row r="122" spans="2:15" s="492" customFormat="1" ht="15" x14ac:dyDescent="0.25">
      <c r="B122" s="513"/>
      <c r="C122" s="592"/>
      <c r="D122" s="495" t="s">
        <v>839</v>
      </c>
      <c r="E122" s="495"/>
      <c r="F122" s="730">
        <f>3.2/7.04</f>
        <v>0.45454545454545459</v>
      </c>
      <c r="G122" s="495"/>
      <c r="H122" s="566" t="s">
        <v>840</v>
      </c>
      <c r="I122" s="973">
        <f>F122*I123</f>
        <v>3.2037368210838308</v>
      </c>
      <c r="J122" s="495" t="s">
        <v>22</v>
      </c>
      <c r="K122" s="513"/>
      <c r="L122" s="911"/>
      <c r="M122" s="513"/>
      <c r="N122" s="513"/>
      <c r="O122" s="513"/>
    </row>
    <row r="123" spans="2:15" s="492" customFormat="1" ht="15" x14ac:dyDescent="0.25">
      <c r="B123" s="513"/>
      <c r="C123" s="592"/>
      <c r="D123" s="495"/>
      <c r="E123" s="495"/>
      <c r="F123" s="495"/>
      <c r="G123" s="495"/>
      <c r="H123" s="566" t="s">
        <v>841</v>
      </c>
      <c r="I123" s="973">
        <f>(I121/(I124*F122))^0.5</f>
        <v>7.0482210063844271</v>
      </c>
      <c r="J123" s="495" t="s">
        <v>22</v>
      </c>
      <c r="K123" s="513"/>
      <c r="L123" s="495">
        <v>7.04</v>
      </c>
      <c r="M123" s="513"/>
      <c r="N123" s="513"/>
      <c r="O123" s="513"/>
    </row>
    <row r="124" spans="2:15" s="492" customFormat="1" ht="15" x14ac:dyDescent="0.25">
      <c r="B124" s="513"/>
      <c r="C124" s="592"/>
      <c r="D124" s="495"/>
      <c r="E124" s="495"/>
      <c r="F124" s="495"/>
      <c r="G124" s="495"/>
      <c r="H124" s="566" t="s">
        <v>842</v>
      </c>
      <c r="I124" s="732">
        <v>1.55</v>
      </c>
      <c r="J124" s="495" t="s">
        <v>22</v>
      </c>
      <c r="K124" s="513"/>
      <c r="L124" s="492">
        <v>3.2</v>
      </c>
      <c r="M124" s="513"/>
      <c r="N124" s="513"/>
      <c r="O124" s="513"/>
    </row>
    <row r="125" spans="2:15" s="492" customFormat="1" ht="15" x14ac:dyDescent="0.25">
      <c r="B125" s="513"/>
      <c r="C125" s="592"/>
      <c r="D125" s="495"/>
      <c r="E125" s="495"/>
      <c r="F125" s="495"/>
      <c r="G125" s="495"/>
      <c r="H125" s="495"/>
      <c r="I125" s="495"/>
      <c r="J125" s="495"/>
      <c r="K125" s="513"/>
      <c r="L125" s="495"/>
      <c r="M125" s="513"/>
      <c r="N125" s="513"/>
      <c r="O125" s="559"/>
    </row>
    <row r="126" spans="2:15" s="492" customFormat="1" ht="15" x14ac:dyDescent="0.25">
      <c r="B126" s="513"/>
      <c r="C126" s="592"/>
      <c r="D126" s="702" t="s">
        <v>843</v>
      </c>
      <c r="E126" s="495"/>
      <c r="F126" s="495"/>
      <c r="G126" s="495"/>
      <c r="H126" s="495"/>
      <c r="I126" s="495"/>
      <c r="J126" s="495"/>
      <c r="K126" s="513"/>
      <c r="L126" s="495"/>
      <c r="M126" s="513"/>
      <c r="N126" s="513"/>
      <c r="O126" s="559"/>
    </row>
    <row r="127" spans="2:15" s="492" customFormat="1" ht="15" x14ac:dyDescent="0.25">
      <c r="B127" s="513"/>
      <c r="C127" s="592"/>
      <c r="D127" s="495" t="s">
        <v>844</v>
      </c>
      <c r="E127" s="495"/>
      <c r="F127" s="495"/>
      <c r="G127" s="495"/>
      <c r="H127" s="566" t="s">
        <v>845</v>
      </c>
      <c r="I127" s="511">
        <v>6</v>
      </c>
      <c r="J127" s="495" t="s">
        <v>269</v>
      </c>
      <c r="K127" s="513"/>
      <c r="L127" s="495"/>
      <c r="M127" s="513"/>
      <c r="N127" s="513"/>
      <c r="O127" s="559"/>
    </row>
    <row r="128" spans="2:15" s="492" customFormat="1" ht="15" x14ac:dyDescent="0.25">
      <c r="B128" s="513"/>
      <c r="C128" s="592"/>
      <c r="D128" s="495"/>
      <c r="E128" s="495"/>
      <c r="F128" s="495"/>
      <c r="G128" s="495"/>
      <c r="H128" s="513"/>
      <c r="I128" s="513"/>
      <c r="J128" s="513"/>
      <c r="K128" s="513"/>
      <c r="L128" s="495"/>
      <c r="M128" s="513"/>
      <c r="N128" s="513"/>
      <c r="O128" s="559"/>
    </row>
    <row r="129" spans="2:15" s="492" customFormat="1" ht="15" hidden="1" x14ac:dyDescent="0.25">
      <c r="B129" s="513"/>
      <c r="C129" s="592"/>
      <c r="D129" s="702" t="s">
        <v>846</v>
      </c>
      <c r="E129" s="495"/>
      <c r="F129" s="495"/>
      <c r="G129" s="495"/>
      <c r="H129" s="495"/>
      <c r="I129" s="495"/>
      <c r="J129" s="495"/>
      <c r="K129" s="513"/>
      <c r="L129" s="495"/>
      <c r="M129" s="513"/>
      <c r="N129" s="513"/>
      <c r="O129" s="559"/>
    </row>
    <row r="130" spans="2:15" s="492" customFormat="1" ht="15" hidden="1" x14ac:dyDescent="0.25">
      <c r="B130" s="513"/>
      <c r="C130" s="592"/>
      <c r="D130" s="702" t="s">
        <v>847</v>
      </c>
      <c r="E130" s="495"/>
      <c r="F130" s="495"/>
      <c r="G130" s="495"/>
      <c r="H130" s="495" t="s">
        <v>848</v>
      </c>
      <c r="I130" s="731">
        <f>+I56</f>
        <v>12</v>
      </c>
      <c r="J130" s="495" t="s">
        <v>7</v>
      </c>
      <c r="K130" s="513"/>
      <c r="L130" s="495"/>
      <c r="M130" s="513"/>
      <c r="N130" s="513"/>
      <c r="O130" s="559"/>
    </row>
    <row r="131" spans="2:15" s="492" customFormat="1" ht="15" hidden="1" x14ac:dyDescent="0.25">
      <c r="B131" s="513"/>
      <c r="C131" s="592"/>
      <c r="D131" s="495" t="s">
        <v>839</v>
      </c>
      <c r="E131" s="495"/>
      <c r="F131" s="730">
        <v>1</v>
      </c>
      <c r="G131" s="495"/>
      <c r="H131" s="566" t="s">
        <v>840</v>
      </c>
      <c r="I131" s="973">
        <f>+I132*F131</f>
        <v>3.3806170189140663</v>
      </c>
      <c r="J131" s="495" t="s">
        <v>22</v>
      </c>
      <c r="K131" s="513"/>
      <c r="L131" s="495"/>
      <c r="M131" s="513"/>
      <c r="N131" s="513"/>
      <c r="O131" s="559"/>
    </row>
    <row r="132" spans="2:15" s="492" customFormat="1" ht="15" hidden="1" x14ac:dyDescent="0.25">
      <c r="B132" s="513"/>
      <c r="C132" s="592"/>
      <c r="D132" s="495"/>
      <c r="E132" s="495"/>
      <c r="F132" s="495"/>
      <c r="G132" s="495"/>
      <c r="H132" s="566" t="s">
        <v>841</v>
      </c>
      <c r="I132" s="973">
        <f>+(I130/(F131*I133))^0.5</f>
        <v>3.3806170189140663</v>
      </c>
      <c r="J132" s="495" t="s">
        <v>22</v>
      </c>
      <c r="K132" s="513"/>
      <c r="L132" s="495"/>
      <c r="M132" s="513"/>
      <c r="N132" s="513"/>
      <c r="O132" s="559"/>
    </row>
    <row r="133" spans="2:15" s="492" customFormat="1" ht="15" hidden="1" x14ac:dyDescent="0.25">
      <c r="B133" s="513"/>
      <c r="C133" s="592"/>
      <c r="D133" s="495"/>
      <c r="E133" s="495"/>
      <c r="F133" s="495"/>
      <c r="G133" s="495"/>
      <c r="H133" s="566" t="s">
        <v>842</v>
      </c>
      <c r="I133" s="732">
        <v>1.05</v>
      </c>
      <c r="J133" s="495" t="s">
        <v>22</v>
      </c>
      <c r="K133" s="513"/>
      <c r="L133" s="495"/>
      <c r="M133" s="513"/>
      <c r="N133" s="513"/>
      <c r="O133" s="559"/>
    </row>
    <row r="134" spans="2:15" s="492" customFormat="1" ht="15" hidden="1" x14ac:dyDescent="0.25">
      <c r="B134" s="513"/>
      <c r="C134" s="592"/>
      <c r="D134" s="495" t="s">
        <v>844</v>
      </c>
      <c r="E134" s="495"/>
      <c r="F134" s="495"/>
      <c r="G134" s="495"/>
      <c r="H134" s="495"/>
      <c r="I134" s="495"/>
      <c r="J134" s="495"/>
      <c r="K134" s="513"/>
      <c r="L134" s="495"/>
      <c r="M134" s="513"/>
      <c r="N134" s="513"/>
      <c r="O134" s="559"/>
    </row>
    <row r="135" spans="2:15" s="492" customFormat="1" ht="15" hidden="1" x14ac:dyDescent="0.25">
      <c r="B135" s="513"/>
      <c r="C135" s="592"/>
      <c r="D135" s="495"/>
      <c r="E135" s="495"/>
      <c r="F135" s="495"/>
      <c r="G135" s="495"/>
      <c r="H135" s="566" t="s">
        <v>845</v>
      </c>
      <c r="I135" s="511">
        <v>3</v>
      </c>
      <c r="J135" s="495" t="s">
        <v>269</v>
      </c>
      <c r="K135" s="513"/>
      <c r="L135" s="495"/>
      <c r="M135" s="513"/>
      <c r="N135" s="513"/>
      <c r="O135" s="559"/>
    </row>
    <row r="136" spans="2:15" hidden="1" x14ac:dyDescent="0.2"/>
    <row r="138" spans="2:15" hidden="1" x14ac:dyDescent="0.2"/>
    <row r="139" spans="2:15" hidden="1" x14ac:dyDescent="0.2"/>
    <row r="140" spans="2:15" hidden="1" x14ac:dyDescent="0.2"/>
    <row r="141" spans="2:15" hidden="1" x14ac:dyDescent="0.2"/>
    <row r="142" spans="2:15" hidden="1" x14ac:dyDescent="0.2"/>
    <row r="143" spans="2:15" hidden="1" x14ac:dyDescent="0.2"/>
    <row r="144" spans="2:15" hidden="1" x14ac:dyDescent="0.2"/>
    <row r="145" spans="2:10" hidden="1" x14ac:dyDescent="0.2"/>
    <row r="146" spans="2:10" hidden="1" x14ac:dyDescent="0.2"/>
    <row r="147" spans="2:10" hidden="1" x14ac:dyDescent="0.2"/>
    <row r="148" spans="2:10" hidden="1" x14ac:dyDescent="0.2"/>
    <row r="149" spans="2:10" hidden="1" x14ac:dyDescent="0.2"/>
    <row r="150" spans="2:10" ht="15" hidden="1" x14ac:dyDescent="0.25">
      <c r="B150" s="1118" t="str">
        <f>UPPER("Calculos de ambientes dotacion y volumenes requeridos")</f>
        <v>CALCULOS DE AMBIENTES DOTACION Y VOLUMENES REQUERIDOS</v>
      </c>
      <c r="C150" s="1118"/>
      <c r="D150" s="1118"/>
      <c r="E150" s="1118"/>
      <c r="F150" s="1118"/>
      <c r="G150" s="1118"/>
      <c r="H150" s="1118"/>
      <c r="I150" s="1118"/>
      <c r="J150" s="1118"/>
    </row>
    <row r="151" spans="2:10" ht="15" hidden="1" x14ac:dyDescent="0.25">
      <c r="B151" s="517"/>
      <c r="C151" s="517"/>
      <c r="D151" s="517"/>
      <c r="E151" s="517"/>
      <c r="F151" s="517"/>
      <c r="G151" s="517"/>
      <c r="H151" s="517"/>
      <c r="I151" s="517"/>
      <c r="J151" s="517"/>
    </row>
    <row r="152" spans="2:10" ht="25.5" hidden="1" customHeight="1" x14ac:dyDescent="0.25">
      <c r="B152" s="517"/>
      <c r="C152" s="517"/>
      <c r="D152" s="518" t="s">
        <v>543</v>
      </c>
      <c r="E152" s="519" t="s">
        <v>714</v>
      </c>
      <c r="F152" s="1119" t="s">
        <v>13</v>
      </c>
      <c r="G152" s="1120"/>
      <c r="H152" s="1119" t="s">
        <v>544</v>
      </c>
      <c r="I152" s="1120"/>
      <c r="J152" s="520" t="s">
        <v>545</v>
      </c>
    </row>
    <row r="153" spans="2:10" ht="15" hidden="1" x14ac:dyDescent="0.25">
      <c r="B153" s="517"/>
      <c r="C153" s="517"/>
      <c r="D153" s="521" t="s">
        <v>684</v>
      </c>
      <c r="E153" s="522"/>
      <c r="F153" s="522"/>
      <c r="G153" s="522"/>
      <c r="H153" s="522"/>
      <c r="I153" s="522"/>
      <c r="J153" s="522"/>
    </row>
    <row r="154" spans="2:10" ht="72" hidden="1" x14ac:dyDescent="0.25">
      <c r="B154" s="517"/>
      <c r="C154" s="517"/>
      <c r="D154" s="523" t="s">
        <v>694</v>
      </c>
      <c r="E154" s="524">
        <v>1</v>
      </c>
      <c r="F154" s="524">
        <v>45</v>
      </c>
      <c r="G154" s="524" t="s">
        <v>695</v>
      </c>
      <c r="H154" s="524">
        <v>50</v>
      </c>
      <c r="I154" s="524" t="str">
        <f>"l"&amp;"/"&amp;G154</f>
        <v>l/personas</v>
      </c>
      <c r="J154" s="525">
        <f>+H154*F154*E154</f>
        <v>2250</v>
      </c>
    </row>
    <row r="155" spans="2:10" ht="15" hidden="1" x14ac:dyDescent="0.25">
      <c r="B155" s="517"/>
      <c r="C155" s="517"/>
      <c r="D155" s="526" t="s">
        <v>685</v>
      </c>
      <c r="E155" s="524"/>
      <c r="F155" s="524"/>
      <c r="G155" s="524"/>
      <c r="H155" s="524"/>
      <c r="I155" s="524"/>
      <c r="J155" s="524"/>
    </row>
    <row r="156" spans="2:10" ht="15" hidden="1" x14ac:dyDescent="0.25">
      <c r="B156" s="517"/>
      <c r="C156" s="517"/>
      <c r="D156" s="527" t="s">
        <v>686</v>
      </c>
      <c r="E156" s="524">
        <v>6</v>
      </c>
      <c r="F156" s="524">
        <v>35</v>
      </c>
      <c r="G156" s="524" t="s">
        <v>546</v>
      </c>
      <c r="H156" s="524">
        <v>50</v>
      </c>
      <c r="I156" s="524" t="e">
        <f>+(#REF!*1000)/(I149*3600)</f>
        <v>#REF!</v>
      </c>
      <c r="J156" s="525">
        <f>+H156*F156*E156</f>
        <v>10500</v>
      </c>
    </row>
    <row r="157" spans="2:10" ht="15" hidden="1" x14ac:dyDescent="0.25">
      <c r="B157" s="517"/>
      <c r="C157" s="517"/>
      <c r="D157" s="526" t="s">
        <v>687</v>
      </c>
      <c r="E157" s="524"/>
      <c r="F157" s="524"/>
      <c r="G157" s="524"/>
      <c r="H157" s="524"/>
      <c r="I157" s="524"/>
      <c r="J157" s="524"/>
    </row>
    <row r="158" spans="2:10" ht="15" hidden="1" x14ac:dyDescent="0.25">
      <c r="B158" s="517"/>
      <c r="C158" s="517"/>
      <c r="D158" s="527" t="s">
        <v>693</v>
      </c>
      <c r="E158" s="524">
        <v>4</v>
      </c>
      <c r="F158" s="524">
        <v>35</v>
      </c>
      <c r="G158" s="524" t="s">
        <v>546</v>
      </c>
      <c r="H158" s="524">
        <v>50</v>
      </c>
      <c r="I158" s="524" t="str">
        <f>"l"&amp;"/"&amp;G158</f>
        <v>l/alumnos</v>
      </c>
      <c r="J158" s="525">
        <f>+H158*F158*E158</f>
        <v>7000</v>
      </c>
    </row>
    <row r="159" spans="2:10" ht="15" hidden="1" x14ac:dyDescent="0.25">
      <c r="B159" s="517"/>
      <c r="C159" s="517"/>
      <c r="D159" s="526" t="s">
        <v>688</v>
      </c>
      <c r="E159" s="524"/>
      <c r="F159" s="524"/>
      <c r="G159" s="524"/>
      <c r="H159" s="524"/>
      <c r="I159" s="524"/>
      <c r="J159" s="524"/>
    </row>
    <row r="160" spans="2:10" ht="15" hidden="1" x14ac:dyDescent="0.25">
      <c r="B160" s="517"/>
      <c r="C160" s="517"/>
      <c r="D160" s="527" t="s">
        <v>547</v>
      </c>
      <c r="E160" s="524">
        <v>2</v>
      </c>
      <c r="F160" s="524">
        <v>35</v>
      </c>
      <c r="G160" s="524" t="s">
        <v>546</v>
      </c>
      <c r="H160" s="524">
        <v>50</v>
      </c>
      <c r="I160" s="524" t="str">
        <f>"l"&amp;"/"&amp;G160</f>
        <v>l/alumnos</v>
      </c>
      <c r="J160" s="525">
        <f>+H160*F160*E160</f>
        <v>3500</v>
      </c>
    </row>
    <row r="161" spans="2:34" ht="15" hidden="1" x14ac:dyDescent="0.25">
      <c r="B161" s="517"/>
      <c r="C161" s="517"/>
      <c r="D161" s="526" t="s">
        <v>689</v>
      </c>
      <c r="E161" s="524"/>
      <c r="F161" s="524"/>
      <c r="G161" s="524"/>
      <c r="H161" s="524"/>
      <c r="I161" s="524"/>
      <c r="J161" s="524"/>
    </row>
    <row r="162" spans="2:34" ht="15" hidden="1" x14ac:dyDescent="0.25">
      <c r="B162" s="517"/>
      <c r="C162" s="517"/>
      <c r="D162" s="527" t="s">
        <v>693</v>
      </c>
      <c r="E162" s="524">
        <v>4</v>
      </c>
      <c r="F162" s="524">
        <v>35</v>
      </c>
      <c r="G162" s="524" t="s">
        <v>546</v>
      </c>
      <c r="H162" s="524">
        <v>50</v>
      </c>
      <c r="I162" s="524" t="str">
        <f>"l"&amp;"/"&amp;G162</f>
        <v>l/alumnos</v>
      </c>
      <c r="J162" s="525">
        <f>+H162*F162*E162</f>
        <v>7000</v>
      </c>
    </row>
    <row r="163" spans="2:34" ht="15" hidden="1" x14ac:dyDescent="0.25">
      <c r="B163" s="517"/>
      <c r="C163" s="517"/>
      <c r="D163" s="526" t="s">
        <v>690</v>
      </c>
      <c r="E163" s="524"/>
      <c r="F163" s="524"/>
      <c r="G163" s="524"/>
      <c r="H163" s="524"/>
      <c r="I163" s="524"/>
      <c r="J163" s="524"/>
      <c r="AA163" s="515" t="e">
        <f>(POWER(((H163/1000)/(0.2785*E163*POWER((I163*0.025),2.63))),1.85))</f>
        <v>#DIV/0!</v>
      </c>
      <c r="AB163" s="515" t="e">
        <f>Z163*AA163</f>
        <v>#DIV/0!</v>
      </c>
      <c r="AC163" s="515" t="e">
        <f>AB163+W163</f>
        <v>#DIV/0!</v>
      </c>
      <c r="AD163" s="515">
        <f>+AE162</f>
        <v>0</v>
      </c>
      <c r="AE163" s="515">
        <v>-1</v>
      </c>
      <c r="AF163" s="515">
        <f>+AD163-AE163</f>
        <v>1</v>
      </c>
      <c r="AG163" s="515">
        <f>+AH162</f>
        <v>0</v>
      </c>
      <c r="AH163" s="515" t="e">
        <f>AG163+AF163-AC163</f>
        <v>#DIV/0!</v>
      </c>
    </row>
    <row r="164" spans="2:34" ht="15" hidden="1" x14ac:dyDescent="0.25">
      <c r="B164" s="517"/>
      <c r="C164" s="517"/>
      <c r="D164" s="527" t="s">
        <v>693</v>
      </c>
      <c r="E164" s="524">
        <v>4</v>
      </c>
      <c r="F164" s="524">
        <v>35</v>
      </c>
      <c r="G164" s="524" t="s">
        <v>546</v>
      </c>
      <c r="H164" s="524">
        <v>50</v>
      </c>
      <c r="I164" s="524" t="str">
        <f>"l"&amp;"/"&amp;G164</f>
        <v>l/alumnos</v>
      </c>
      <c r="J164" s="525">
        <f>+H164*F164*E164</f>
        <v>7000</v>
      </c>
    </row>
    <row r="165" spans="2:34" ht="15" hidden="1" x14ac:dyDescent="0.25">
      <c r="B165" s="517"/>
      <c r="C165" s="517"/>
      <c r="D165" s="526" t="s">
        <v>691</v>
      </c>
      <c r="E165" s="524"/>
      <c r="F165" s="524"/>
      <c r="G165" s="524"/>
      <c r="H165" s="524"/>
      <c r="I165" s="524"/>
      <c r="J165" s="524"/>
    </row>
    <row r="166" spans="2:34" ht="15" hidden="1" x14ac:dyDescent="0.25">
      <c r="B166" s="517"/>
      <c r="C166" s="517"/>
      <c r="D166" s="527" t="s">
        <v>693</v>
      </c>
      <c r="E166" s="524">
        <v>4</v>
      </c>
      <c r="F166" s="524">
        <v>35</v>
      </c>
      <c r="G166" s="524" t="s">
        <v>546</v>
      </c>
      <c r="H166" s="524">
        <v>50</v>
      </c>
      <c r="I166" s="524" t="str">
        <f>"l"&amp;"/"&amp;G166</f>
        <v>l/alumnos</v>
      </c>
      <c r="J166" s="525">
        <f>+H166*F166*E166</f>
        <v>7000</v>
      </c>
    </row>
    <row r="167" spans="2:34" ht="15" hidden="1" x14ac:dyDescent="0.25">
      <c r="B167" s="517"/>
      <c r="C167" s="517"/>
      <c r="D167" s="526" t="s">
        <v>692</v>
      </c>
      <c r="E167" s="524"/>
      <c r="F167" s="524"/>
      <c r="G167" s="524"/>
      <c r="H167" s="524"/>
      <c r="I167" s="524"/>
      <c r="J167" s="524"/>
    </row>
    <row r="168" spans="2:34" ht="15" hidden="1" x14ac:dyDescent="0.25">
      <c r="B168" s="517"/>
      <c r="C168" s="517"/>
      <c r="D168" s="527" t="s">
        <v>686</v>
      </c>
      <c r="E168" s="524">
        <v>6</v>
      </c>
      <c r="F168" s="524">
        <v>35</v>
      </c>
      <c r="G168" s="524" t="s">
        <v>546</v>
      </c>
      <c r="H168" s="524">
        <v>50</v>
      </c>
      <c r="I168" s="524" t="str">
        <f>"l"&amp;"/"&amp;G168</f>
        <v>l/alumnos</v>
      </c>
      <c r="J168" s="525">
        <f>+H168*F168*E168</f>
        <v>10500</v>
      </c>
    </row>
    <row r="169" spans="2:34" s="530" customFormat="1" ht="15" hidden="1" x14ac:dyDescent="0.25">
      <c r="B169" s="528"/>
      <c r="C169" s="528"/>
      <c r="D169" s="529" t="s">
        <v>697</v>
      </c>
      <c r="E169" s="524">
        <v>1</v>
      </c>
      <c r="F169" s="524">
        <v>49</v>
      </c>
      <c r="G169" s="524" t="s">
        <v>231</v>
      </c>
      <c r="H169" s="524">
        <v>50</v>
      </c>
      <c r="I169" s="524" t="str">
        <f>"l"&amp;"/"&amp;G169</f>
        <v>l/m2</v>
      </c>
      <c r="J169" s="525">
        <f>+H169*F169*E169</f>
        <v>2450</v>
      </c>
    </row>
    <row r="170" spans="2:34" s="530" customFormat="1" ht="15" hidden="1" x14ac:dyDescent="0.25">
      <c r="B170" s="528"/>
      <c r="C170" s="528"/>
      <c r="D170" s="529"/>
      <c r="E170" s="524"/>
      <c r="F170" s="524"/>
      <c r="G170" s="524"/>
      <c r="H170" s="524"/>
      <c r="I170" s="524"/>
      <c r="J170" s="525"/>
    </row>
    <row r="171" spans="2:34" ht="15" hidden="1" x14ac:dyDescent="0.25">
      <c r="B171" s="517"/>
      <c r="C171" s="517"/>
      <c r="D171" s="531" t="s">
        <v>696</v>
      </c>
      <c r="E171" s="524"/>
      <c r="F171" s="524"/>
      <c r="G171" s="524"/>
      <c r="H171" s="524"/>
      <c r="I171" s="524"/>
      <c r="J171" s="524"/>
    </row>
    <row r="172" spans="2:34" ht="72" hidden="1" x14ac:dyDescent="0.25">
      <c r="B172" s="517"/>
      <c r="C172" s="517"/>
      <c r="D172" s="523" t="s">
        <v>694</v>
      </c>
      <c r="E172" s="524">
        <v>1</v>
      </c>
      <c r="F172" s="524">
        <v>65</v>
      </c>
      <c r="G172" s="524" t="s">
        <v>695</v>
      </c>
      <c r="H172" s="524">
        <v>50</v>
      </c>
      <c r="I172" s="524" t="str">
        <f>"l"&amp;"/"&amp;G172</f>
        <v>l/personas</v>
      </c>
      <c r="J172" s="525">
        <f>+H172*F172*E172</f>
        <v>3250</v>
      </c>
    </row>
    <row r="173" spans="2:34" ht="15" hidden="1" x14ac:dyDescent="0.25">
      <c r="B173" s="517"/>
      <c r="C173" s="517"/>
      <c r="D173" s="526" t="s">
        <v>698</v>
      </c>
      <c r="E173" s="524"/>
      <c r="F173" s="524"/>
      <c r="G173" s="524"/>
      <c r="H173" s="524"/>
      <c r="I173" s="524"/>
      <c r="J173" s="524"/>
    </row>
    <row r="174" spans="2:34" ht="15" hidden="1" x14ac:dyDescent="0.25">
      <c r="B174" s="517"/>
      <c r="C174" s="517"/>
      <c r="D174" s="527" t="s">
        <v>686</v>
      </c>
      <c r="E174" s="524">
        <v>6</v>
      </c>
      <c r="F174" s="524">
        <v>35</v>
      </c>
      <c r="G174" s="524" t="s">
        <v>546</v>
      </c>
      <c r="H174" s="524">
        <v>50</v>
      </c>
      <c r="I174" s="524" t="str">
        <f>"l"&amp;"/"&amp;G174</f>
        <v>l/alumnos</v>
      </c>
      <c r="J174" s="525">
        <f>+H174*F174*E174</f>
        <v>10500</v>
      </c>
    </row>
    <row r="175" spans="2:34" ht="15" hidden="1" x14ac:dyDescent="0.25">
      <c r="B175" s="517"/>
      <c r="C175" s="517"/>
      <c r="D175" s="526" t="s">
        <v>699</v>
      </c>
      <c r="E175" s="524"/>
      <c r="F175" s="524"/>
      <c r="G175" s="524"/>
      <c r="H175" s="524"/>
      <c r="I175" s="524"/>
      <c r="J175" s="524"/>
    </row>
    <row r="176" spans="2:34" ht="15" hidden="1" x14ac:dyDescent="0.25">
      <c r="B176" s="517"/>
      <c r="C176" s="517"/>
      <c r="D176" s="527" t="s">
        <v>703</v>
      </c>
      <c r="E176" s="524">
        <v>8</v>
      </c>
      <c r="F176" s="524">
        <v>35</v>
      </c>
      <c r="G176" s="524" t="s">
        <v>546</v>
      </c>
      <c r="H176" s="524">
        <v>50</v>
      </c>
      <c r="I176" s="524" t="str">
        <f>"l"&amp;"/"&amp;G176</f>
        <v>l/alumnos</v>
      </c>
      <c r="J176" s="525">
        <f>+H176*F176*E176</f>
        <v>14000</v>
      </c>
    </row>
    <row r="177" spans="1:17" ht="15" hidden="1" x14ac:dyDescent="0.25">
      <c r="B177" s="517"/>
      <c r="C177" s="517"/>
      <c r="D177" s="526" t="s">
        <v>700</v>
      </c>
      <c r="E177" s="524"/>
      <c r="F177" s="524"/>
      <c r="G177" s="524"/>
      <c r="H177" s="524"/>
      <c r="I177" s="524"/>
      <c r="J177" s="524"/>
    </row>
    <row r="178" spans="1:17" ht="15" hidden="1" x14ac:dyDescent="0.25">
      <c r="B178" s="517"/>
      <c r="C178" s="517"/>
      <c r="D178" s="527" t="s">
        <v>686</v>
      </c>
      <c r="E178" s="524">
        <v>6</v>
      </c>
      <c r="F178" s="524">
        <v>35</v>
      </c>
      <c r="G178" s="524" t="s">
        <v>546</v>
      </c>
      <c r="H178" s="524">
        <v>50</v>
      </c>
      <c r="I178" s="524" t="str">
        <f>"l"&amp;"/"&amp;G178</f>
        <v>l/alumnos</v>
      </c>
      <c r="J178" s="525">
        <f>+H178*F178*E178</f>
        <v>10500</v>
      </c>
    </row>
    <row r="179" spans="1:17" ht="15" hidden="1" x14ac:dyDescent="0.25">
      <c r="B179" s="517"/>
      <c r="C179" s="517"/>
      <c r="D179" s="526" t="s">
        <v>701</v>
      </c>
      <c r="E179" s="524"/>
      <c r="F179" s="524"/>
      <c r="G179" s="524"/>
      <c r="H179" s="524"/>
      <c r="I179" s="524"/>
      <c r="J179" s="524"/>
    </row>
    <row r="180" spans="1:17" ht="15" hidden="1" x14ac:dyDescent="0.25">
      <c r="B180" s="517"/>
      <c r="C180" s="517"/>
      <c r="D180" s="527" t="s">
        <v>686</v>
      </c>
      <c r="E180" s="524">
        <v>6</v>
      </c>
      <c r="F180" s="524">
        <v>35</v>
      </c>
      <c r="G180" s="524" t="s">
        <v>546</v>
      </c>
      <c r="H180" s="524">
        <v>50</v>
      </c>
      <c r="I180" s="524" t="str">
        <f>"l"&amp;"/"&amp;G180</f>
        <v>l/alumnos</v>
      </c>
      <c r="J180" s="525">
        <f>+H180*F180*E180</f>
        <v>10500</v>
      </c>
      <c r="Q180" s="515">
        <v>1435</v>
      </c>
    </row>
    <row r="181" spans="1:17" ht="15" hidden="1" x14ac:dyDescent="0.25">
      <c r="B181" s="517"/>
      <c r="C181" s="517"/>
      <c r="D181" s="526" t="s">
        <v>702</v>
      </c>
      <c r="E181" s="524"/>
      <c r="F181" s="524"/>
      <c r="G181" s="524"/>
      <c r="H181" s="524"/>
      <c r="I181" s="524"/>
      <c r="J181" s="524"/>
      <c r="Q181" s="515">
        <v>361</v>
      </c>
    </row>
    <row r="182" spans="1:17" ht="15" hidden="1" x14ac:dyDescent="0.25">
      <c r="B182" s="517"/>
      <c r="C182" s="517"/>
      <c r="D182" s="527" t="s">
        <v>686</v>
      </c>
      <c r="E182" s="524">
        <v>6</v>
      </c>
      <c r="F182" s="524">
        <v>35</v>
      </c>
      <c r="G182" s="524" t="s">
        <v>546</v>
      </c>
      <c r="H182" s="524">
        <v>50</v>
      </c>
      <c r="I182" s="524" t="str">
        <f>"l"&amp;"/"&amp;G182</f>
        <v>l/alumnos</v>
      </c>
      <c r="J182" s="525">
        <f>+H182*F182*E182</f>
        <v>10500</v>
      </c>
      <c r="Q182" s="515">
        <v>81</v>
      </c>
    </row>
    <row r="183" spans="1:17" s="530" customFormat="1" ht="15" hidden="1" x14ac:dyDescent="0.25">
      <c r="B183" s="528"/>
      <c r="C183" s="528"/>
      <c r="D183" s="529" t="s">
        <v>697</v>
      </c>
      <c r="E183" s="524">
        <v>1</v>
      </c>
      <c r="F183" s="524">
        <v>49</v>
      </c>
      <c r="G183" s="524" t="s">
        <v>231</v>
      </c>
      <c r="H183" s="524">
        <v>50</v>
      </c>
      <c r="I183" s="524" t="str">
        <f>"l"&amp;"/"&amp;G183</f>
        <v>l/m2</v>
      </c>
      <c r="J183" s="525">
        <f>+H183*F183*E183</f>
        <v>2450</v>
      </c>
      <c r="Q183" s="530">
        <v>336</v>
      </c>
    </row>
    <row r="184" spans="1:17" s="530" customFormat="1" ht="57.75" hidden="1" x14ac:dyDescent="0.25">
      <c r="B184" s="528"/>
      <c r="C184" s="528"/>
      <c r="D184" s="529" t="s">
        <v>706</v>
      </c>
      <c r="E184" s="524">
        <v>1</v>
      </c>
      <c r="F184" s="524">
        <f>380+315</f>
        <v>695</v>
      </c>
      <c r="G184" s="524" t="s">
        <v>704</v>
      </c>
      <c r="H184" s="524">
        <v>1</v>
      </c>
      <c r="I184" s="524" t="s">
        <v>705</v>
      </c>
      <c r="J184" s="525">
        <f>+H184*F184*E184</f>
        <v>695</v>
      </c>
      <c r="Q184" s="530">
        <v>48.39</v>
      </c>
    </row>
    <row r="185" spans="1:17" ht="15" hidden="1" x14ac:dyDescent="0.25">
      <c r="B185" s="517"/>
      <c r="C185" s="517"/>
      <c r="D185" s="527"/>
      <c r="E185" s="524"/>
      <c r="F185" s="524"/>
      <c r="G185" s="524"/>
      <c r="H185" s="524"/>
      <c r="I185" s="524"/>
      <c r="J185" s="524"/>
      <c r="Q185" s="515">
        <v>330.81</v>
      </c>
    </row>
    <row r="186" spans="1:17" s="530" customFormat="1" ht="15" hidden="1" x14ac:dyDescent="0.25">
      <c r="B186" s="528"/>
      <c r="C186" s="528"/>
      <c r="D186" s="532" t="s">
        <v>594</v>
      </c>
      <c r="E186" s="533">
        <v>1</v>
      </c>
      <c r="F186" s="533">
        <v>4034</v>
      </c>
      <c r="G186" s="533" t="s">
        <v>231</v>
      </c>
      <c r="H186" s="533">
        <v>2</v>
      </c>
      <c r="I186" s="533" t="str">
        <f>"l"&amp;"/"&amp;G186</f>
        <v>l/m2</v>
      </c>
      <c r="J186" s="534">
        <f>+H186*F186*E186</f>
        <v>8068</v>
      </c>
      <c r="Q186" s="530">
        <v>336</v>
      </c>
    </row>
    <row r="187" spans="1:17" ht="15" hidden="1" x14ac:dyDescent="0.25">
      <c r="B187" s="517"/>
      <c r="C187" s="517"/>
      <c r="D187" s="535"/>
      <c r="E187" s="536"/>
      <c r="F187" s="536"/>
      <c r="G187" s="1121" t="s">
        <v>548</v>
      </c>
      <c r="H187" s="1122"/>
      <c r="I187" s="1123"/>
      <c r="J187" s="537">
        <f>SUM(J153:J186)</f>
        <v>127663</v>
      </c>
    </row>
    <row r="188" spans="1:17" ht="15" hidden="1" x14ac:dyDescent="0.25">
      <c r="B188" s="517"/>
      <c r="C188" s="517"/>
      <c r="D188" s="517"/>
      <c r="E188" s="517"/>
      <c r="F188" s="517"/>
      <c r="G188" s="517"/>
      <c r="H188" s="517"/>
      <c r="I188" s="517"/>
      <c r="J188" s="517"/>
    </row>
    <row r="189" spans="1:17" s="539" customFormat="1" ht="15" hidden="1" x14ac:dyDescent="0.25">
      <c r="A189" s="538"/>
      <c r="B189" s="515"/>
      <c r="C189" s="515"/>
      <c r="D189" s="515"/>
      <c r="E189" s="515"/>
      <c r="F189" s="515"/>
      <c r="G189" s="515"/>
      <c r="H189" s="515"/>
      <c r="I189" s="515"/>
      <c r="J189" s="515"/>
      <c r="K189" s="538"/>
      <c r="L189" s="538"/>
    </row>
    <row r="190" spans="1:17" s="539" customFormat="1" ht="15" hidden="1" x14ac:dyDescent="0.25">
      <c r="A190" s="538" t="s">
        <v>127</v>
      </c>
      <c r="B190" s="516" t="s">
        <v>707</v>
      </c>
      <c r="C190" s="515"/>
      <c r="D190" s="515"/>
      <c r="E190" s="515"/>
      <c r="F190" s="515"/>
      <c r="G190" s="515"/>
      <c r="H190" s="515"/>
      <c r="I190" s="515"/>
      <c r="J190" s="515"/>
      <c r="K190" s="538"/>
      <c r="L190" s="538"/>
    </row>
    <row r="191" spans="1:17" s="539" customFormat="1" ht="15" hidden="1" x14ac:dyDescent="0.25">
      <c r="A191" s="538"/>
      <c r="B191" s="515"/>
      <c r="C191" s="515"/>
      <c r="D191" s="515"/>
      <c r="E191" s="515"/>
      <c r="F191" s="515"/>
      <c r="G191" s="515"/>
      <c r="H191" s="515"/>
      <c r="I191" s="515"/>
      <c r="J191" s="515"/>
      <c r="K191" s="538"/>
      <c r="L191" s="538"/>
    </row>
    <row r="192" spans="1:17" s="539" customFormat="1" ht="15" hidden="1" customHeight="1" x14ac:dyDescent="0.25">
      <c r="A192" s="538"/>
      <c r="B192" s="1110" t="s">
        <v>8</v>
      </c>
      <c r="C192" s="1111"/>
      <c r="D192" s="1112"/>
      <c r="E192" s="540">
        <v>150</v>
      </c>
      <c r="F192" s="540" t="e">
        <f>+#REF!</f>
        <v>#REF!</v>
      </c>
      <c r="G192" s="540" t="e">
        <f>+(((D192/(0.000426*E192*F192^2.63))^(1/0.54)/1000))</f>
        <v>#REF!</v>
      </c>
      <c r="H192" s="540">
        <v>4</v>
      </c>
      <c r="I192" s="540">
        <f>SUMPRODUCT(D185:K185,D175:K175)</f>
        <v>0</v>
      </c>
      <c r="J192" s="538">
        <f>+H192+I192</f>
        <v>4</v>
      </c>
      <c r="K192" s="538" t="e">
        <f>+G192*J192</f>
        <v>#REF!</v>
      </c>
    </row>
    <row r="193" spans="1:12" s="539" customFormat="1" ht="15" hidden="1" customHeight="1" x14ac:dyDescent="0.25">
      <c r="A193" s="538"/>
      <c r="B193" s="1113" t="s">
        <v>9</v>
      </c>
      <c r="C193" s="1114"/>
      <c r="D193" s="1115"/>
      <c r="E193" s="541">
        <v>150</v>
      </c>
      <c r="F193" s="542">
        <f>+J162</f>
        <v>7000</v>
      </c>
      <c r="G193" s="543">
        <f>+(((D193/(0.000426*E193*F193^2.63))^(1/0.54)/1000))</f>
        <v>0</v>
      </c>
      <c r="H193" s="543">
        <f>+J160</f>
        <v>3500</v>
      </c>
      <c r="I193" s="541" t="s">
        <v>7</v>
      </c>
      <c r="J193" s="538"/>
      <c r="K193" s="538"/>
    </row>
    <row r="194" spans="1:12" hidden="1" x14ac:dyDescent="0.2"/>
    <row r="195" spans="1:12" s="539" customFormat="1" ht="15" hidden="1" x14ac:dyDescent="0.25">
      <c r="A195" s="515"/>
      <c r="B195" s="515"/>
      <c r="C195" s="515"/>
      <c r="D195" s="515"/>
      <c r="E195" s="515"/>
      <c r="F195" s="515"/>
      <c r="G195" s="515"/>
      <c r="H195" s="515"/>
      <c r="I195" s="515"/>
      <c r="J195" s="515" t="e">
        <f>SUM(K192:K193)</f>
        <v>#REF!</v>
      </c>
      <c r="K195" s="515"/>
      <c r="L195" s="538"/>
    </row>
    <row r="196" spans="1:12" s="539" customFormat="1" ht="15" hidden="1" x14ac:dyDescent="0.25">
      <c r="A196" s="515"/>
      <c r="B196" s="515"/>
      <c r="D196" s="544" t="s">
        <v>201</v>
      </c>
      <c r="E196" s="545"/>
      <c r="F196" s="545"/>
      <c r="G196" s="544"/>
      <c r="H196" s="544"/>
      <c r="I196" s="515"/>
      <c r="J196" s="515"/>
      <c r="K196" s="515"/>
      <c r="L196" s="538"/>
    </row>
    <row r="197" spans="1:12" s="539" customFormat="1" ht="15" hidden="1" x14ac:dyDescent="0.25">
      <c r="A197" s="515"/>
      <c r="B197" s="515"/>
      <c r="C197" s="546"/>
      <c r="D197" s="547" t="s">
        <v>195</v>
      </c>
      <c r="E197" s="548" t="s">
        <v>196</v>
      </c>
      <c r="F197" s="548" t="s">
        <v>10</v>
      </c>
      <c r="G197" s="549"/>
      <c r="H197" s="550"/>
      <c r="I197" s="515"/>
      <c r="J197" s="515"/>
      <c r="K197" s="515"/>
      <c r="L197" s="538"/>
    </row>
    <row r="198" spans="1:12" s="539" customFormat="1" ht="15" hidden="1" x14ac:dyDescent="0.25">
      <c r="A198" s="515"/>
      <c r="B198" s="515"/>
      <c r="C198" s="546"/>
      <c r="D198" s="551" t="s">
        <v>708</v>
      </c>
      <c r="E198" s="552">
        <v>62.7</v>
      </c>
      <c r="F198" s="553" t="s">
        <v>231</v>
      </c>
      <c r="G198" s="554"/>
      <c r="H198" s="555"/>
      <c r="I198" s="515"/>
      <c r="J198" s="515"/>
      <c r="K198" s="515"/>
      <c r="L198" s="538"/>
    </row>
    <row r="199" spans="1:12" s="539" customFormat="1" ht="15" hidden="1" x14ac:dyDescent="0.25">
      <c r="A199" s="515"/>
      <c r="B199" s="515"/>
      <c r="C199" s="546"/>
      <c r="D199" s="551" t="s">
        <v>197</v>
      </c>
      <c r="E199" s="552">
        <f>ROUNDUP(H193/E198,2)</f>
        <v>55.83</v>
      </c>
      <c r="F199" s="553" t="s">
        <v>22</v>
      </c>
      <c r="G199" s="554"/>
      <c r="H199" s="555"/>
      <c r="I199" s="515"/>
      <c r="J199" s="515"/>
      <c r="K199" s="515"/>
      <c r="L199" s="538"/>
    </row>
    <row r="200" spans="1:12" s="539" customFormat="1" ht="15" hidden="1" x14ac:dyDescent="0.25">
      <c r="A200" s="515"/>
      <c r="B200" s="515"/>
      <c r="C200" s="546"/>
      <c r="D200" s="551" t="s">
        <v>198</v>
      </c>
      <c r="E200" s="552">
        <v>0.4</v>
      </c>
      <c r="F200" s="553" t="s">
        <v>22</v>
      </c>
      <c r="G200" s="554"/>
      <c r="H200" s="555"/>
      <c r="I200" s="515"/>
      <c r="J200" s="515"/>
      <c r="K200" s="515"/>
      <c r="L200" s="538"/>
    </row>
    <row r="201" spans="1:12" s="539" customFormat="1" ht="15" hidden="1" x14ac:dyDescent="0.25">
      <c r="A201" s="515"/>
      <c r="B201" s="515"/>
      <c r="C201" s="546"/>
      <c r="D201" s="551" t="s">
        <v>199</v>
      </c>
      <c r="E201" s="552">
        <f>+E200+E199</f>
        <v>56.23</v>
      </c>
      <c r="F201" s="553" t="s">
        <v>22</v>
      </c>
      <c r="G201" s="554"/>
      <c r="H201" s="555"/>
      <c r="I201" s="515"/>
      <c r="J201" s="515"/>
      <c r="K201" s="515"/>
      <c r="L201" s="538"/>
    </row>
    <row r="202" spans="1:12" s="539" customFormat="1" ht="15" hidden="1" x14ac:dyDescent="0.25">
      <c r="A202" s="515"/>
      <c r="B202" s="515"/>
      <c r="C202" s="515"/>
      <c r="D202" s="515"/>
      <c r="E202" s="515"/>
      <c r="F202" s="515"/>
      <c r="G202" s="515"/>
      <c r="H202" s="515"/>
      <c r="I202" s="515"/>
      <c r="J202" s="515"/>
      <c r="K202" s="515"/>
      <c r="L202" s="538"/>
    </row>
    <row r="203" spans="1:12" hidden="1" x14ac:dyDescent="0.2"/>
    <row r="204" spans="1:12" hidden="1" x14ac:dyDescent="0.2"/>
    <row r="205" spans="1:12" hidden="1" x14ac:dyDescent="0.2"/>
    <row r="206" spans="1:12" ht="15" hidden="1" customHeight="1" x14ac:dyDescent="0.2"/>
    <row r="207" spans="1:12" ht="15" hidden="1" customHeight="1" x14ac:dyDescent="0.2"/>
    <row r="208" spans="1:12" ht="15" hidden="1" customHeight="1" x14ac:dyDescent="0.2"/>
    <row r="209" ht="15" hidden="1" customHeight="1" x14ac:dyDescent="0.2"/>
    <row r="210" ht="15" hidden="1" customHeight="1" x14ac:dyDescent="0.2"/>
    <row r="211" ht="15" hidden="1" customHeight="1" x14ac:dyDescent="0.2"/>
    <row r="212" ht="15" hidden="1" customHeight="1" x14ac:dyDescent="0.2"/>
    <row r="213" ht="15" hidden="1" customHeight="1" x14ac:dyDescent="0.2"/>
    <row r="214" ht="15" hidden="1" customHeight="1" x14ac:dyDescent="0.2"/>
    <row r="215" ht="15" hidden="1" customHeight="1" x14ac:dyDescent="0.2"/>
    <row r="216" ht="15" hidden="1" customHeight="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spans="10:13" hidden="1" x14ac:dyDescent="0.2"/>
    <row r="226" spans="10:13" x14ac:dyDescent="0.2">
      <c r="J226" s="515" t="s">
        <v>948</v>
      </c>
    </row>
    <row r="227" spans="10:13" x14ac:dyDescent="0.2">
      <c r="L227" s="515">
        <v>7.04</v>
      </c>
    </row>
    <row r="228" spans="10:13" x14ac:dyDescent="0.2">
      <c r="L228" s="515">
        <v>3.2</v>
      </c>
    </row>
    <row r="229" spans="10:13" x14ac:dyDescent="0.2">
      <c r="L229" s="515">
        <f>+L227*L228</f>
        <v>22.528000000000002</v>
      </c>
      <c r="M229" s="515">
        <f>+L229*1.6</f>
        <v>36.044800000000002</v>
      </c>
    </row>
    <row r="230" spans="10:13" ht="15" customHeight="1" x14ac:dyDescent="0.2"/>
  </sheetData>
  <mergeCells count="11">
    <mergeCell ref="C12:J12"/>
    <mergeCell ref="B192:D192"/>
    <mergeCell ref="B193:D193"/>
    <mergeCell ref="B3:J3"/>
    <mergeCell ref="C5:K5"/>
    <mergeCell ref="B150:J150"/>
    <mergeCell ref="F152:G152"/>
    <mergeCell ref="H152:I152"/>
    <mergeCell ref="G187:I187"/>
    <mergeCell ref="C14:J14"/>
    <mergeCell ref="C16:D16"/>
  </mergeCells>
  <printOptions horizontalCentered="1"/>
  <pageMargins left="0.70866141732283472" right="0.51181102362204722" top="0.9055118110236221" bottom="0.55118110236220474" header="0.31496062992125984" footer="0.31496062992125984"/>
  <pageSetup paperSize="9" scale="36" orientation="portrait" r:id="rId1"/>
  <headerFooter>
    <oddFooter>&amp;CPágina &amp;P de &amp;F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35"/>
    <pageSetUpPr fitToPage="1"/>
  </sheetPr>
  <dimension ref="A6:AH215"/>
  <sheetViews>
    <sheetView view="pageBreakPreview" topLeftCell="B19" zoomScaleNormal="100" zoomScaleSheetLayoutView="100" workbookViewId="0">
      <selection activeCell="P49" sqref="P49"/>
    </sheetView>
  </sheetViews>
  <sheetFormatPr baseColWidth="10" defaultRowHeight="12.75" x14ac:dyDescent="0.2"/>
  <cols>
    <col min="1" max="1" width="4.5703125" style="78" customWidth="1"/>
    <col min="2" max="2" width="7.28515625" style="78" customWidth="1"/>
    <col min="3" max="3" width="10.140625" style="78" customWidth="1"/>
    <col min="4" max="4" width="12.7109375" style="78" customWidth="1"/>
    <col min="5" max="5" width="14" style="78" customWidth="1"/>
    <col min="6" max="6" width="12.85546875" style="78" customWidth="1"/>
    <col min="7" max="7" width="17" style="78" customWidth="1"/>
    <col min="8" max="8" width="11.42578125" style="79"/>
    <col min="9" max="9" width="9.85546875" style="80" customWidth="1"/>
    <col min="10" max="10" width="8.28515625" style="78" customWidth="1"/>
    <col min="11" max="15" width="6.5703125" style="78" customWidth="1"/>
    <col min="16" max="16384" width="11.42578125" style="78"/>
  </cols>
  <sheetData>
    <row r="6" spans="1:10" ht="16.5" customHeight="1" x14ac:dyDescent="0.25">
      <c r="A6" s="1130" t="str">
        <f>+DOTACIÓN!B3</f>
        <v>MEMORIA DE CALCULO</v>
      </c>
      <c r="B6" s="1130"/>
      <c r="C6" s="1130"/>
      <c r="D6" s="1130"/>
      <c r="E6" s="1130"/>
      <c r="F6" s="1130"/>
      <c r="G6" s="1130"/>
      <c r="H6" s="1130"/>
      <c r="I6" s="1130"/>
      <c r="J6" s="1130"/>
    </row>
    <row r="7" spans="1:10" ht="49.5" customHeight="1" x14ac:dyDescent="0.2">
      <c r="A7" s="1133" t="str">
        <f>+DOTACIÓN!B5</f>
        <v>PROYECTO</v>
      </c>
      <c r="B7" s="1133"/>
      <c r="C7" s="1133"/>
      <c r="D7" s="1129" t="str">
        <f>+DOTACIÓN!C5</f>
        <v>: "AMPLIACIÓN Y MEJORAMIENTO DE LA I.E. SEÑOR DE LOS MILAGROS DE PAITA, PROVINCIA DE PAITA - PIURA"</v>
      </c>
      <c r="E7" s="1129"/>
      <c r="F7" s="1129"/>
      <c r="G7" s="1129"/>
      <c r="H7" s="1129"/>
      <c r="I7" s="1129"/>
      <c r="J7" s="1129"/>
    </row>
    <row r="8" spans="1:10" ht="15" x14ac:dyDescent="0.25">
      <c r="A8" s="1134" t="str">
        <f>+DOTACIÓN!B6</f>
        <v xml:space="preserve">UBICACIÓN </v>
      </c>
      <c r="B8" s="1134"/>
      <c r="C8" s="1134"/>
      <c r="D8" s="1129" t="str">
        <f>+DOTACIÓN!C6</f>
        <v>: PAITA BAJA - PAITA - PIURA</v>
      </c>
      <c r="E8" s="1129"/>
      <c r="F8" s="1129"/>
      <c r="G8" s="1129"/>
      <c r="H8" s="1129"/>
      <c r="I8" s="1129"/>
      <c r="J8" s="1129"/>
    </row>
    <row r="9" spans="1:10" ht="15" x14ac:dyDescent="0.2">
      <c r="A9" s="1128" t="str">
        <f>+DOTACIÓN!B7</f>
        <v>CAPITULO</v>
      </c>
      <c r="B9" s="1128"/>
      <c r="C9" s="1128"/>
      <c r="D9" s="1129" t="str">
        <f>+DOTACIÓN!C7</f>
        <v xml:space="preserve">: AGUA </v>
      </c>
      <c r="E9" s="1129"/>
      <c r="F9" s="1129"/>
      <c r="G9" s="1129"/>
      <c r="H9" s="1129"/>
      <c r="I9" s="1129"/>
      <c r="J9" s="1129"/>
    </row>
    <row r="10" spans="1:10" ht="34.5" customHeight="1" x14ac:dyDescent="0.2">
      <c r="A10" s="1128" t="str">
        <f>+DOTACIÓN!B8</f>
        <v>CALCULO</v>
      </c>
      <c r="B10" s="1128"/>
      <c r="C10" s="1128"/>
      <c r="D10" s="1129" t="s">
        <v>742</v>
      </c>
      <c r="E10" s="1129"/>
      <c r="F10" s="1129"/>
      <c r="G10" s="1129"/>
      <c r="H10" s="1129"/>
      <c r="I10" s="1129"/>
      <c r="J10" s="1129"/>
    </row>
    <row r="11" spans="1:10" ht="15" x14ac:dyDescent="0.25">
      <c r="A11" s="1135" t="str">
        <f>+DOTACIÓN!B9</f>
        <v>FECHA</v>
      </c>
      <c r="B11" s="1135"/>
      <c r="C11" s="1135"/>
      <c r="D11" s="216" t="str">
        <f>+DOTACIÓN!C9</f>
        <v>: ENERO DEL 2021</v>
      </c>
    </row>
    <row r="12" spans="1:10" ht="8.25" customHeight="1" x14ac:dyDescent="0.25">
      <c r="A12" s="114"/>
      <c r="B12" s="114"/>
      <c r="C12" s="114"/>
    </row>
    <row r="13" spans="1:10" x14ac:dyDescent="0.2">
      <c r="A13" s="81" t="s">
        <v>232</v>
      </c>
      <c r="B13" s="81" t="s">
        <v>233</v>
      </c>
    </row>
    <row r="15" spans="1:10" x14ac:dyDescent="0.2">
      <c r="B15" s="78" t="s">
        <v>234</v>
      </c>
      <c r="C15" s="78" t="s">
        <v>235</v>
      </c>
      <c r="H15" s="82" t="s">
        <v>236</v>
      </c>
      <c r="I15" s="83">
        <v>10</v>
      </c>
      <c r="J15" s="84" t="s">
        <v>237</v>
      </c>
    </row>
    <row r="16" spans="1:10" x14ac:dyDescent="0.2">
      <c r="B16" s="78" t="s">
        <v>234</v>
      </c>
      <c r="C16" s="78" t="s">
        <v>238</v>
      </c>
      <c r="H16" s="82" t="s">
        <v>239</v>
      </c>
      <c r="I16" s="83">
        <v>2</v>
      </c>
      <c r="J16" s="84" t="s">
        <v>237</v>
      </c>
    </row>
    <row r="17" spans="1:17" x14ac:dyDescent="0.2">
      <c r="B17" s="78" t="s">
        <v>234</v>
      </c>
      <c r="C17" s="78" t="s">
        <v>240</v>
      </c>
      <c r="H17" s="82" t="s">
        <v>241</v>
      </c>
      <c r="I17" s="83">
        <v>0.5</v>
      </c>
      <c r="J17" s="84" t="s">
        <v>242</v>
      </c>
    </row>
    <row r="18" spans="1:17" x14ac:dyDescent="0.2">
      <c r="B18" s="78" t="s">
        <v>234</v>
      </c>
      <c r="C18" s="78" t="s">
        <v>243</v>
      </c>
      <c r="H18" s="85" t="s">
        <v>244</v>
      </c>
      <c r="I18" s="86">
        <f>+DOTACIÓN!H193</f>
        <v>3500</v>
      </c>
      <c r="J18" s="87" t="s">
        <v>7</v>
      </c>
    </row>
    <row r="19" spans="1:17" x14ac:dyDescent="0.2">
      <c r="B19" s="78" t="s">
        <v>234</v>
      </c>
      <c r="C19" s="78" t="s">
        <v>245</v>
      </c>
      <c r="H19" s="88" t="s">
        <v>246</v>
      </c>
      <c r="I19" s="89">
        <v>12</v>
      </c>
      <c r="J19" s="90" t="s">
        <v>247</v>
      </c>
    </row>
    <row r="22" spans="1:17" x14ac:dyDescent="0.2">
      <c r="A22" s="81" t="s">
        <v>248</v>
      </c>
      <c r="B22" s="81" t="s">
        <v>249</v>
      </c>
    </row>
    <row r="24" spans="1:17" x14ac:dyDescent="0.2">
      <c r="B24" s="1131" t="s">
        <v>250</v>
      </c>
      <c r="C24" s="1132"/>
    </row>
    <row r="26" spans="1:17" x14ac:dyDescent="0.2">
      <c r="B26" s="78" t="s">
        <v>251</v>
      </c>
      <c r="H26" s="91" t="s">
        <v>252</v>
      </c>
      <c r="I26" s="92">
        <f>+(I18*1000)/(I19*3600)</f>
        <v>81.018518518518519</v>
      </c>
      <c r="J26" s="93" t="s">
        <v>253</v>
      </c>
      <c r="L26" s="78">
        <f>+I26*3600/1000</f>
        <v>291.66666666666669</v>
      </c>
      <c r="M26" s="78" t="s">
        <v>254</v>
      </c>
      <c r="P26" s="78">
        <f>162/6</f>
        <v>27</v>
      </c>
      <c r="Q26" s="78" t="s">
        <v>709</v>
      </c>
    </row>
    <row r="27" spans="1:17" x14ac:dyDescent="0.2">
      <c r="H27" s="94" t="s">
        <v>252</v>
      </c>
      <c r="I27" s="95">
        <f>+I26*60/(3.7885)</f>
        <v>1283.1229011775404</v>
      </c>
      <c r="J27" s="96" t="s">
        <v>255</v>
      </c>
    </row>
    <row r="30" spans="1:17" x14ac:dyDescent="0.2">
      <c r="A30" s="81" t="s">
        <v>256</v>
      </c>
      <c r="B30" s="81" t="s">
        <v>257</v>
      </c>
    </row>
    <row r="32" spans="1:17" x14ac:dyDescent="0.2">
      <c r="B32" s="97" t="s">
        <v>258</v>
      </c>
      <c r="C32" s="98"/>
    </row>
    <row r="33" spans="1:34" x14ac:dyDescent="0.2">
      <c r="AA33" s="78" t="e">
        <f>(POWER(((H33/1000)/(0.2785*E33*POWER((I33*0.025),2.63))),1.85))</f>
        <v>#DIV/0!</v>
      </c>
      <c r="AB33" s="78" t="e">
        <f>Z33*AA33</f>
        <v>#DIV/0!</v>
      </c>
      <c r="AC33" s="78" t="e">
        <f>AB33+W33</f>
        <v>#DIV/0!</v>
      </c>
      <c r="AD33" s="78">
        <f>+AE32</f>
        <v>0</v>
      </c>
      <c r="AE33" s="78">
        <v>-1</v>
      </c>
      <c r="AF33" s="78">
        <f>+AD33-AE33</f>
        <v>1</v>
      </c>
      <c r="AG33" s="78">
        <f>+AH32</f>
        <v>0</v>
      </c>
      <c r="AH33" s="78" t="e">
        <f>AG33+AF33-AC33</f>
        <v>#DIV/0!</v>
      </c>
    </row>
    <row r="34" spans="1:34" x14ac:dyDescent="0.2">
      <c r="B34" s="78" t="s">
        <v>259</v>
      </c>
      <c r="F34" s="78" t="s">
        <v>260</v>
      </c>
    </row>
    <row r="36" spans="1:34" x14ac:dyDescent="0.2">
      <c r="B36" s="78" t="s">
        <v>261</v>
      </c>
      <c r="H36" s="91" t="s">
        <v>262</v>
      </c>
      <c r="I36" s="92">
        <f>+I15-(I17+I16)</f>
        <v>7.5</v>
      </c>
      <c r="J36" s="93" t="s">
        <v>242</v>
      </c>
      <c r="T36" s="78">
        <v>13.2</v>
      </c>
    </row>
    <row r="37" spans="1:34" x14ac:dyDescent="0.2">
      <c r="H37" s="94" t="s">
        <v>262</v>
      </c>
      <c r="I37" s="95">
        <f>+I36*14.67/10.33</f>
        <v>10.651016456921589</v>
      </c>
      <c r="J37" s="96" t="s">
        <v>263</v>
      </c>
      <c r="T37" s="78">
        <v>3.7850000000000001</v>
      </c>
    </row>
    <row r="38" spans="1:34" x14ac:dyDescent="0.2">
      <c r="T38" s="78">
        <f>+T36*T37/60</f>
        <v>0.83269999999999988</v>
      </c>
    </row>
    <row r="40" spans="1:34" x14ac:dyDescent="0.2">
      <c r="A40" s="81" t="s">
        <v>264</v>
      </c>
      <c r="B40" s="81" t="s">
        <v>265</v>
      </c>
    </row>
    <row r="42" spans="1:34" x14ac:dyDescent="0.2">
      <c r="B42" s="78" t="s">
        <v>266</v>
      </c>
      <c r="H42" s="79" t="s">
        <v>273</v>
      </c>
    </row>
    <row r="44" spans="1:34" x14ac:dyDescent="0.2">
      <c r="B44" s="78" t="s">
        <v>267</v>
      </c>
      <c r="H44" s="82" t="s">
        <v>274</v>
      </c>
      <c r="I44" s="83">
        <f>+I36/2</f>
        <v>3.75</v>
      </c>
      <c r="J44" s="84" t="s">
        <v>242</v>
      </c>
    </row>
    <row r="45" spans="1:34" x14ac:dyDescent="0.2">
      <c r="H45" s="99" t="s">
        <v>275</v>
      </c>
      <c r="I45" s="100">
        <f>+I37/2</f>
        <v>5.3255082284607944</v>
      </c>
      <c r="J45" s="101" t="s">
        <v>263</v>
      </c>
    </row>
    <row r="47" spans="1:34" x14ac:dyDescent="0.2">
      <c r="B47" s="78" t="s">
        <v>276</v>
      </c>
    </row>
    <row r="48" spans="1:34" ht="15" x14ac:dyDescent="0.25">
      <c r="C48" s="102" t="s">
        <v>268</v>
      </c>
      <c r="D48" s="458">
        <v>1.5</v>
      </c>
      <c r="E48" s="103" t="s">
        <v>269</v>
      </c>
      <c r="G48" s="102" t="s">
        <v>268</v>
      </c>
      <c r="H48" s="458">
        <v>2</v>
      </c>
      <c r="I48" s="103" t="s">
        <v>269</v>
      </c>
      <c r="L48" s="104"/>
      <c r="M48" s="105"/>
      <c r="N48" s="106"/>
    </row>
    <row r="49" spans="1:16" x14ac:dyDescent="0.2">
      <c r="C49" s="107" t="s">
        <v>270</v>
      </c>
      <c r="D49" s="108">
        <v>5.5</v>
      </c>
      <c r="E49" s="109" t="s">
        <v>263</v>
      </c>
      <c r="G49" s="107" t="s">
        <v>270</v>
      </c>
      <c r="H49" s="108">
        <v>2.1</v>
      </c>
      <c r="I49" s="109" t="s">
        <v>263</v>
      </c>
      <c r="O49" s="110"/>
    </row>
    <row r="50" spans="1:16" x14ac:dyDescent="0.2">
      <c r="C50" s="111" t="s">
        <v>270</v>
      </c>
      <c r="D50" s="112">
        <f>+D49*10.33/14.67</f>
        <v>3.8728698023176551</v>
      </c>
      <c r="E50" s="113" t="s">
        <v>242</v>
      </c>
      <c r="G50" s="111" t="s">
        <v>270</v>
      </c>
      <c r="H50" s="112">
        <f>+H49*10.33/14.67</f>
        <v>1.4787321063394685</v>
      </c>
      <c r="I50" s="113" t="s">
        <v>242</v>
      </c>
    </row>
    <row r="52" spans="1:16" x14ac:dyDescent="0.2">
      <c r="A52" s="81" t="s">
        <v>271</v>
      </c>
      <c r="B52" s="81" t="s">
        <v>272</v>
      </c>
    </row>
    <row r="53" spans="1:16" x14ac:dyDescent="0.2">
      <c r="A53" s="81"/>
      <c r="B53" s="81"/>
    </row>
    <row r="54" spans="1:16" x14ac:dyDescent="0.2">
      <c r="B54" s="325" t="s">
        <v>710</v>
      </c>
      <c r="C54" s="325"/>
      <c r="D54" s="325"/>
      <c r="E54" s="325"/>
      <c r="F54" s="325"/>
      <c r="G54" s="325"/>
      <c r="H54" s="489"/>
      <c r="I54" s="490"/>
    </row>
    <row r="55" spans="1:16" x14ac:dyDescent="0.2">
      <c r="B55" s="325" t="s">
        <v>711</v>
      </c>
      <c r="C55" s="325"/>
      <c r="D55" s="325"/>
      <c r="E55" s="325"/>
      <c r="F55" s="325"/>
      <c r="G55" s="325"/>
      <c r="H55" s="489"/>
      <c r="I55" s="490"/>
    </row>
    <row r="56" spans="1:16" x14ac:dyDescent="0.2">
      <c r="P56" s="78" t="s">
        <v>675</v>
      </c>
    </row>
    <row r="62" spans="1:16" x14ac:dyDescent="0.2">
      <c r="D62" s="78">
        <f>+J14</f>
        <v>0</v>
      </c>
      <c r="E62" s="78">
        <v>150</v>
      </c>
      <c r="F62" s="78" t="str">
        <f>+J17</f>
        <v>mt</v>
      </c>
      <c r="G62" s="78" t="e">
        <f>+(((D62/(0.000426*E62*F62^2.63))^(1/0.54)/1000))</f>
        <v>#VALUE!</v>
      </c>
      <c r="H62" s="79">
        <v>4</v>
      </c>
      <c r="I62" s="80">
        <f>SUMPRODUCT(D55:K55,D45:K45)</f>
        <v>0</v>
      </c>
      <c r="J62" s="110">
        <f>+H62+I62</f>
        <v>4</v>
      </c>
      <c r="K62" s="78" t="e">
        <f>+G62*J62</f>
        <v>#VALUE!</v>
      </c>
    </row>
    <row r="63" spans="1:16" x14ac:dyDescent="0.2">
      <c r="D63" s="78">
        <f>+J14</f>
        <v>0</v>
      </c>
      <c r="E63" s="78">
        <v>150</v>
      </c>
      <c r="F63" s="78">
        <f>+J32</f>
        <v>0</v>
      </c>
      <c r="G63" s="78" t="e">
        <f>+(((D63/(0.000426*E63*F63^2.63))^(1/0.54)/1000))</f>
        <v>#DIV/0!</v>
      </c>
      <c r="H63" s="79">
        <f>+J30</f>
        <v>0</v>
      </c>
    </row>
    <row r="65" spans="10:10" x14ac:dyDescent="0.2">
      <c r="J65" s="78" t="e">
        <f>SUM(K62:K63)</f>
        <v>#VALUE!</v>
      </c>
    </row>
    <row r="215" spans="11:11" x14ac:dyDescent="0.2">
      <c r="K215" s="78" t="s">
        <v>541</v>
      </c>
    </row>
  </sheetData>
  <mergeCells count="11">
    <mergeCell ref="A9:C9"/>
    <mergeCell ref="D9:J9"/>
    <mergeCell ref="A6:J6"/>
    <mergeCell ref="B24:C24"/>
    <mergeCell ref="A7:C7"/>
    <mergeCell ref="A8:C8"/>
    <mergeCell ref="A11:C11"/>
    <mergeCell ref="D7:J7"/>
    <mergeCell ref="D8:J8"/>
    <mergeCell ref="A10:C10"/>
    <mergeCell ref="D10:J10"/>
  </mergeCells>
  <printOptions horizontalCentered="1"/>
  <pageMargins left="0.70866141732283472" right="0.51181102362204722" top="0.9055118110236221" bottom="0.55118110236220474" header="0.31496062992125984" footer="0.31496062992125984"/>
  <pageSetup paperSize="9" scale="77" orientation="portrait" r:id="rId1"/>
  <headerFooter>
    <oddFooter>&amp;CPágina &amp;P de &amp;F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35"/>
    <pageSetUpPr fitToPage="1"/>
  </sheetPr>
  <dimension ref="A6:AH215"/>
  <sheetViews>
    <sheetView view="pageBreakPreview" topLeftCell="A49" zoomScale="80" zoomScaleNormal="100" zoomScaleSheetLayoutView="80" workbookViewId="0">
      <selection activeCell="D62" sqref="D62"/>
    </sheetView>
  </sheetViews>
  <sheetFormatPr baseColWidth="10" defaultRowHeight="12.75" x14ac:dyDescent="0.2"/>
  <cols>
    <col min="1" max="1" width="4.140625" style="115" customWidth="1"/>
    <col min="2" max="2" width="9" style="115" customWidth="1"/>
    <col min="3" max="3" width="18.140625" style="115" customWidth="1"/>
    <col min="4" max="7" width="10.140625" style="115" customWidth="1"/>
    <col min="8" max="8" width="10.140625" style="116" customWidth="1"/>
    <col min="9" max="9" width="10.140625" style="117" customWidth="1"/>
    <col min="10" max="11" width="10.140625" style="115" customWidth="1"/>
    <col min="12" max="16384" width="11.42578125" style="115"/>
  </cols>
  <sheetData>
    <row r="6" spans="1:11" ht="15.75" x14ac:dyDescent="0.25">
      <c r="A6" s="1140" t="str">
        <f>+Medidor!A6</f>
        <v>MEMORIA DE CALCULO</v>
      </c>
      <c r="B6" s="1140"/>
      <c r="C6" s="1140"/>
      <c r="D6" s="1140"/>
      <c r="E6" s="1140"/>
      <c r="F6" s="1140"/>
      <c r="G6" s="1140"/>
      <c r="H6" s="1140"/>
      <c r="I6" s="1140"/>
      <c r="J6" s="1140"/>
      <c r="K6" s="1140"/>
    </row>
    <row r="7" spans="1:11" ht="30" customHeight="1" x14ac:dyDescent="0.2">
      <c r="A7" s="208" t="str">
        <f>+Medidor!A7</f>
        <v>PROYECTO</v>
      </c>
      <c r="B7" s="208"/>
      <c r="C7" s="1141" t="str">
        <f>+Medidor!D7</f>
        <v>: "AMPLIACIÓN Y MEJORAMIENTO DE LA I.E. SEÑOR DE LOS MILAGROS DE PAITA, PROVINCIA DE PAITA - PIURA"</v>
      </c>
      <c r="D7" s="1141"/>
      <c r="E7" s="1141"/>
      <c r="F7" s="1141"/>
      <c r="G7" s="1141"/>
      <c r="H7" s="1141"/>
      <c r="I7" s="1141"/>
      <c r="J7" s="1141"/>
      <c r="K7" s="1141"/>
    </row>
    <row r="8" spans="1:11" x14ac:dyDescent="0.2">
      <c r="A8" s="118" t="str">
        <f>+Medidor!A8</f>
        <v xml:space="preserve">UBICACIÓN </v>
      </c>
      <c r="B8" s="118"/>
      <c r="C8" s="115" t="str">
        <f>+DOTACIÓN!C6</f>
        <v>: PAITA BAJA - PAITA - PIURA</v>
      </c>
    </row>
    <row r="9" spans="1:11" x14ac:dyDescent="0.2">
      <c r="A9" s="118" t="str">
        <f>+Medidor!A10</f>
        <v>CALCULO</v>
      </c>
      <c r="B9" s="118"/>
      <c r="C9" s="115" t="s">
        <v>549</v>
      </c>
    </row>
    <row r="10" spans="1:11" x14ac:dyDescent="0.2">
      <c r="A10" s="118" t="str">
        <f>+Medidor!A11</f>
        <v>FECHA</v>
      </c>
      <c r="B10" s="118"/>
      <c r="C10" s="437" t="str">
        <f>+Medidor!D11</f>
        <v>: ENERO DEL 2021</v>
      </c>
    </row>
    <row r="11" spans="1:11" x14ac:dyDescent="0.2">
      <c r="A11" s="118"/>
      <c r="B11" s="118"/>
    </row>
    <row r="12" spans="1:11" x14ac:dyDescent="0.2">
      <c r="A12" s="118" t="s">
        <v>232</v>
      </c>
      <c r="B12" s="118" t="s">
        <v>233</v>
      </c>
    </row>
    <row r="14" spans="1:11" x14ac:dyDescent="0.2">
      <c r="B14" s="115" t="s">
        <v>234</v>
      </c>
      <c r="C14" s="115" t="s">
        <v>277</v>
      </c>
      <c r="I14" s="119" t="s">
        <v>252</v>
      </c>
      <c r="J14" s="120">
        <f>+Medidor!I26</f>
        <v>81.018518518518519</v>
      </c>
      <c r="K14" s="121" t="s">
        <v>253</v>
      </c>
    </row>
    <row r="15" spans="1:11" x14ac:dyDescent="0.2">
      <c r="B15" s="115" t="s">
        <v>234</v>
      </c>
      <c r="C15" s="115" t="s">
        <v>278</v>
      </c>
      <c r="I15" s="119" t="s">
        <v>262</v>
      </c>
      <c r="J15" s="120">
        <f>+Medidor!I36</f>
        <v>7.5</v>
      </c>
      <c r="K15" s="121" t="s">
        <v>242</v>
      </c>
    </row>
    <row r="16" spans="1:11" x14ac:dyDescent="0.2">
      <c r="B16" s="115" t="s">
        <v>234</v>
      </c>
      <c r="C16" s="115" t="s">
        <v>279</v>
      </c>
      <c r="I16" s="119" t="s">
        <v>270</v>
      </c>
      <c r="J16" s="120">
        <f>+Medidor!H50</f>
        <v>1.4787321063394685</v>
      </c>
      <c r="K16" s="121" t="s">
        <v>242</v>
      </c>
    </row>
    <row r="17" spans="1:11" x14ac:dyDescent="0.2">
      <c r="B17" s="115" t="s">
        <v>234</v>
      </c>
      <c r="C17" s="115" t="s">
        <v>280</v>
      </c>
      <c r="I17" s="119" t="s">
        <v>281</v>
      </c>
      <c r="J17" s="209">
        <v>2</v>
      </c>
      <c r="K17" s="121" t="s">
        <v>269</v>
      </c>
    </row>
    <row r="18" spans="1:11" x14ac:dyDescent="0.2">
      <c r="I18" s="116"/>
      <c r="J18" s="117"/>
    </row>
    <row r="19" spans="1:11" x14ac:dyDescent="0.2">
      <c r="I19" s="116"/>
      <c r="J19" s="117"/>
    </row>
    <row r="20" spans="1:11" x14ac:dyDescent="0.2">
      <c r="A20" s="118" t="s">
        <v>248</v>
      </c>
      <c r="B20" s="118" t="s">
        <v>282</v>
      </c>
      <c r="I20" s="116"/>
      <c r="J20" s="117"/>
    </row>
    <row r="21" spans="1:11" x14ac:dyDescent="0.2">
      <c r="I21" s="116"/>
      <c r="J21" s="117"/>
    </row>
    <row r="22" spans="1:11" x14ac:dyDescent="0.2">
      <c r="B22" s="1136" t="s">
        <v>283</v>
      </c>
      <c r="C22" s="1137"/>
      <c r="I22" s="116"/>
      <c r="J22" s="117"/>
    </row>
    <row r="23" spans="1:11" x14ac:dyDescent="0.2">
      <c r="I23" s="116"/>
      <c r="J23" s="117"/>
    </row>
    <row r="24" spans="1:11" x14ac:dyDescent="0.2">
      <c r="B24" s="115" t="s">
        <v>284</v>
      </c>
      <c r="I24" s="122" t="s">
        <v>285</v>
      </c>
      <c r="J24" s="123">
        <f>+J15-J16</f>
        <v>6.0212678936605313</v>
      </c>
      <c r="K24" s="124" t="s">
        <v>242</v>
      </c>
    </row>
    <row r="26" spans="1:11" x14ac:dyDescent="0.2">
      <c r="I26" s="117" t="e">
        <f>+(I18*1000)/(I19*3600)</f>
        <v>#DIV/0!</v>
      </c>
    </row>
    <row r="27" spans="1:11" x14ac:dyDescent="0.2">
      <c r="A27" s="118" t="s">
        <v>256</v>
      </c>
      <c r="B27" s="118" t="s">
        <v>286</v>
      </c>
    </row>
    <row r="29" spans="1:11" x14ac:dyDescent="0.2">
      <c r="B29" s="115" t="s">
        <v>287</v>
      </c>
    </row>
    <row r="30" spans="1:11" x14ac:dyDescent="0.2">
      <c r="B30" s="115" t="s">
        <v>288</v>
      </c>
      <c r="I30" s="125" t="s">
        <v>289</v>
      </c>
      <c r="J30" s="126">
        <v>6.57</v>
      </c>
      <c r="K30" s="127" t="s">
        <v>242</v>
      </c>
    </row>
    <row r="32" spans="1:11" x14ac:dyDescent="0.2">
      <c r="B32" s="128" t="s">
        <v>290</v>
      </c>
      <c r="I32" s="129" t="s">
        <v>291</v>
      </c>
      <c r="J32" s="210">
        <v>2</v>
      </c>
      <c r="K32" s="130" t="s">
        <v>269</v>
      </c>
    </row>
    <row r="33" spans="1:34" x14ac:dyDescent="0.2">
      <c r="AA33" s="115" t="e">
        <f>(POWER(((H33/1000)/(0.2785*E33*POWER((I33*0.025),2.63))),1.85))</f>
        <v>#DIV/0!</v>
      </c>
      <c r="AB33" s="115" t="e">
        <f>Z33*AA33</f>
        <v>#DIV/0!</v>
      </c>
      <c r="AC33" s="115" t="e">
        <f>AB33+W33</f>
        <v>#DIV/0!</v>
      </c>
      <c r="AD33" s="115">
        <f>+AE32</f>
        <v>0</v>
      </c>
      <c r="AE33" s="115">
        <v>-1</v>
      </c>
      <c r="AF33" s="115">
        <f>+AD33-AE33</f>
        <v>1</v>
      </c>
      <c r="AG33" s="115">
        <f>+AH32</f>
        <v>0</v>
      </c>
      <c r="AH33" s="115" t="e">
        <f>AG33+AF33-AC33</f>
        <v>#DIV/0!</v>
      </c>
    </row>
    <row r="35" spans="1:34" x14ac:dyDescent="0.2">
      <c r="A35" s="118" t="s">
        <v>256</v>
      </c>
      <c r="B35" s="118" t="s">
        <v>292</v>
      </c>
    </row>
    <row r="36" spans="1:34" s="132" customFormat="1" x14ac:dyDescent="0.25">
      <c r="A36" s="131"/>
      <c r="F36" s="133"/>
      <c r="L36" s="134"/>
      <c r="M36" s="134"/>
      <c r="N36" s="135"/>
      <c r="O36" s="136"/>
      <c r="P36" s="136"/>
      <c r="Q36" s="136"/>
      <c r="R36" s="136"/>
    </row>
    <row r="37" spans="1:34" s="132" customFormat="1" x14ac:dyDescent="0.25">
      <c r="A37" s="131"/>
      <c r="B37" s="132" t="s">
        <v>293</v>
      </c>
      <c r="F37" s="133"/>
      <c r="L37" s="134"/>
      <c r="M37" s="134"/>
      <c r="N37" s="135"/>
      <c r="O37" s="136"/>
      <c r="P37" s="136"/>
      <c r="Q37" s="136"/>
      <c r="R37" s="136"/>
    </row>
    <row r="38" spans="1:34" s="132" customFormat="1" ht="13.5" thickBot="1" x14ac:dyDescent="0.3">
      <c r="A38" s="131"/>
      <c r="F38" s="133"/>
      <c r="L38" s="134"/>
      <c r="M38" s="134"/>
      <c r="N38" s="135"/>
      <c r="O38" s="136"/>
      <c r="P38" s="136"/>
      <c r="Q38" s="136"/>
      <c r="R38" s="136"/>
    </row>
    <row r="39" spans="1:34" s="137" customFormat="1" ht="24.75" thickBot="1" x14ac:dyDescent="0.3">
      <c r="C39" s="138" t="s">
        <v>294</v>
      </c>
      <c r="D39" s="139" t="s">
        <v>295</v>
      </c>
      <c r="E39" s="139" t="s">
        <v>296</v>
      </c>
      <c r="F39" s="140" t="s">
        <v>297</v>
      </c>
      <c r="G39" s="140" t="s">
        <v>298</v>
      </c>
      <c r="H39" s="140" t="s">
        <v>299</v>
      </c>
      <c r="I39" s="140" t="s">
        <v>300</v>
      </c>
      <c r="J39" s="140" t="s">
        <v>301</v>
      </c>
      <c r="K39" s="141" t="s">
        <v>302</v>
      </c>
      <c r="Q39" s="142"/>
      <c r="R39" s="142"/>
    </row>
    <row r="40" spans="1:34" s="137" customFormat="1" ht="12" x14ac:dyDescent="0.25">
      <c r="C40" s="143">
        <v>0.5</v>
      </c>
      <c r="D40" s="144">
        <v>0.73899999999999999</v>
      </c>
      <c r="E40" s="144">
        <v>1.0640000000000001</v>
      </c>
      <c r="F40" s="144">
        <v>0.248</v>
      </c>
      <c r="G40" s="144">
        <v>0.19500000000000001</v>
      </c>
      <c r="H40" s="144">
        <v>0.112</v>
      </c>
      <c r="I40" s="144">
        <v>0.112</v>
      </c>
      <c r="J40" s="144">
        <v>1.4770000000000001</v>
      </c>
      <c r="K40" s="145">
        <v>5</v>
      </c>
      <c r="Q40" s="142"/>
      <c r="R40" s="142"/>
    </row>
    <row r="41" spans="1:34" s="137" customFormat="1" ht="12" x14ac:dyDescent="0.25">
      <c r="C41" s="146">
        <v>0.75</v>
      </c>
      <c r="D41" s="147">
        <v>1.08</v>
      </c>
      <c r="E41" s="147">
        <v>1.554</v>
      </c>
      <c r="F41" s="147">
        <v>0.36299999999999999</v>
      </c>
      <c r="G41" s="147">
        <v>0.28499999999999998</v>
      </c>
      <c r="H41" s="147">
        <v>0.16400000000000001</v>
      </c>
      <c r="I41" s="147">
        <v>0.16400000000000001</v>
      </c>
      <c r="J41" s="147">
        <v>2.1589999999999998</v>
      </c>
      <c r="K41" s="148">
        <v>5</v>
      </c>
      <c r="Q41" s="142"/>
      <c r="R41" s="142"/>
    </row>
    <row r="42" spans="1:34" s="137" customFormat="1" ht="12" x14ac:dyDescent="0.25">
      <c r="C42" s="146">
        <v>1</v>
      </c>
      <c r="D42" s="147">
        <v>1.42</v>
      </c>
      <c r="E42" s="147">
        <v>2.0449999999999999</v>
      </c>
      <c r="F42" s="147">
        <v>0.47699999999999998</v>
      </c>
      <c r="G42" s="147">
        <v>0.375</v>
      </c>
      <c r="H42" s="147">
        <v>0.216</v>
      </c>
      <c r="I42" s="147">
        <v>0.216</v>
      </c>
      <c r="J42" s="147">
        <v>2.8410000000000002</v>
      </c>
      <c r="K42" s="148">
        <v>5</v>
      </c>
      <c r="Q42" s="142"/>
      <c r="R42" s="142"/>
    </row>
    <row r="43" spans="1:34" s="137" customFormat="1" ht="12" x14ac:dyDescent="0.25">
      <c r="C43" s="146">
        <v>1.25</v>
      </c>
      <c r="D43" s="147">
        <v>1.8180000000000001</v>
      </c>
      <c r="E43" s="147">
        <v>2.6179999999999999</v>
      </c>
      <c r="F43" s="147">
        <v>0.61099999999999999</v>
      </c>
      <c r="G43" s="147">
        <v>0.48</v>
      </c>
      <c r="H43" s="147">
        <v>0.27800000000000002</v>
      </c>
      <c r="I43" s="147">
        <v>0.27800000000000002</v>
      </c>
      <c r="J43" s="147">
        <v>3.6379999999999999</v>
      </c>
      <c r="K43" s="148">
        <v>5</v>
      </c>
      <c r="Q43" s="142"/>
      <c r="R43" s="142"/>
    </row>
    <row r="44" spans="1:34" s="137" customFormat="1" ht="12" x14ac:dyDescent="0.25">
      <c r="C44" s="146">
        <v>1.5</v>
      </c>
      <c r="D44" s="147">
        <v>2.1589999999999998</v>
      </c>
      <c r="E44" s="147">
        <v>3.109</v>
      </c>
      <c r="F44" s="147">
        <v>0.72499999999999998</v>
      </c>
      <c r="G44" s="147">
        <v>0.56999999999999995</v>
      </c>
      <c r="H44" s="147">
        <v>0.32800000000000001</v>
      </c>
      <c r="I44" s="147">
        <v>0.32800000000000001</v>
      </c>
      <c r="J44" s="147">
        <v>4.3179999999999996</v>
      </c>
      <c r="K44" s="148">
        <v>5</v>
      </c>
      <c r="Q44" s="142"/>
      <c r="R44" s="142"/>
    </row>
    <row r="45" spans="1:34" s="137" customFormat="1" ht="12" x14ac:dyDescent="0.25">
      <c r="C45" s="146">
        <v>2</v>
      </c>
      <c r="D45" s="147">
        <v>2.8410000000000002</v>
      </c>
      <c r="E45" s="147">
        <v>4.0910000000000002</v>
      </c>
      <c r="F45" s="147">
        <v>0.95399999999999996</v>
      </c>
      <c r="G45" s="147">
        <v>0.75</v>
      </c>
      <c r="H45" s="147">
        <v>0.432</v>
      </c>
      <c r="I45" s="147">
        <v>0.432</v>
      </c>
      <c r="J45" s="147">
        <v>5.6820000000000004</v>
      </c>
      <c r="K45" s="148">
        <v>5</v>
      </c>
      <c r="Q45" s="142"/>
      <c r="R45" s="142"/>
    </row>
    <row r="46" spans="1:34" s="137" customFormat="1" ht="12" x14ac:dyDescent="0.25">
      <c r="C46" s="146">
        <v>2.5</v>
      </c>
      <c r="D46" s="147">
        <v>3.58</v>
      </c>
      <c r="E46" s="147">
        <v>5.1539999999999999</v>
      </c>
      <c r="F46" s="147">
        <v>1.2030000000000001</v>
      </c>
      <c r="G46" s="147">
        <v>0.94499999999999995</v>
      </c>
      <c r="H46" s="147">
        <v>0.54400000000000004</v>
      </c>
      <c r="I46" s="147">
        <v>0.54400000000000004</v>
      </c>
      <c r="J46" s="147">
        <v>7.1589999999999998</v>
      </c>
      <c r="K46" s="148">
        <v>5</v>
      </c>
      <c r="Q46" s="142"/>
      <c r="R46" s="142"/>
    </row>
    <row r="47" spans="1:34" s="137" customFormat="1" ht="12" x14ac:dyDescent="0.25">
      <c r="C47" s="146">
        <v>3</v>
      </c>
      <c r="D47" s="147">
        <v>4.2610000000000001</v>
      </c>
      <c r="E47" s="147">
        <v>6.1360000000000001</v>
      </c>
      <c r="F47" s="147">
        <v>1.4319999999999999</v>
      </c>
      <c r="G47" s="147">
        <v>1.125</v>
      </c>
      <c r="H47" s="147">
        <v>0.64800000000000002</v>
      </c>
      <c r="I47" s="147">
        <v>0.64800000000000002</v>
      </c>
      <c r="J47" s="147">
        <v>6.5229999999999997</v>
      </c>
      <c r="K47" s="148">
        <v>5</v>
      </c>
      <c r="Q47" s="142"/>
      <c r="R47" s="142"/>
    </row>
    <row r="48" spans="1:34" s="137" customFormat="1" ht="12" x14ac:dyDescent="0.25">
      <c r="C48" s="146">
        <v>4</v>
      </c>
      <c r="D48" s="147">
        <v>5.6820000000000004</v>
      </c>
      <c r="E48" s="147">
        <v>9.1820000000000004</v>
      </c>
      <c r="F48" s="147">
        <v>1.9</v>
      </c>
      <c r="G48" s="147">
        <v>1.5</v>
      </c>
      <c r="H48" s="147">
        <v>0.86399999999999999</v>
      </c>
      <c r="I48" s="147">
        <v>0.86399999999999999</v>
      </c>
      <c r="J48" s="147">
        <v>11.364000000000001</v>
      </c>
      <c r="K48" s="148">
        <v>5</v>
      </c>
      <c r="Q48" s="142"/>
      <c r="R48" s="142"/>
    </row>
    <row r="49" spans="1:18" s="137" customFormat="1" thickBot="1" x14ac:dyDescent="0.3">
      <c r="C49" s="149">
        <v>6</v>
      </c>
      <c r="D49" s="150">
        <v>8.5229999999999997</v>
      </c>
      <c r="E49" s="150">
        <v>12.273</v>
      </c>
      <c r="F49" s="150">
        <v>2.8809999999999998</v>
      </c>
      <c r="G49" s="150">
        <v>2.25</v>
      </c>
      <c r="H49" s="150">
        <v>1.2949999999999999</v>
      </c>
      <c r="I49" s="150">
        <v>1.2949999999999999</v>
      </c>
      <c r="J49" s="150">
        <v>17.045000000000002</v>
      </c>
      <c r="K49" s="151">
        <v>5</v>
      </c>
      <c r="Q49" s="142"/>
      <c r="R49" s="142"/>
    </row>
    <row r="50" spans="1:18" s="152" customFormat="1" x14ac:dyDescent="0.25">
      <c r="C50" s="153"/>
      <c r="D50" s="154"/>
      <c r="E50" s="154"/>
      <c r="F50" s="154"/>
      <c r="G50" s="154"/>
      <c r="H50" s="154"/>
      <c r="I50" s="154"/>
      <c r="J50" s="154"/>
      <c r="K50" s="154"/>
      <c r="Q50" s="155"/>
      <c r="R50" s="155"/>
    </row>
    <row r="51" spans="1:18" s="152" customFormat="1" x14ac:dyDescent="0.25">
      <c r="C51" s="153"/>
      <c r="D51" s="154"/>
      <c r="E51" s="154"/>
      <c r="F51" s="154"/>
      <c r="G51" s="154"/>
      <c r="H51" s="154"/>
      <c r="I51" s="154"/>
      <c r="J51" s="154"/>
      <c r="K51" s="154"/>
      <c r="Q51" s="155"/>
      <c r="R51" s="155"/>
    </row>
    <row r="52" spans="1:18" s="152" customFormat="1" x14ac:dyDescent="0.25">
      <c r="B52" s="152" t="s">
        <v>303</v>
      </c>
      <c r="C52" s="153"/>
      <c r="D52" s="154"/>
      <c r="E52" s="154"/>
      <c r="F52" s="154"/>
      <c r="G52" s="154"/>
      <c r="H52" s="154"/>
      <c r="I52" s="154"/>
      <c r="J52" s="154"/>
      <c r="K52" s="154"/>
      <c r="Q52" s="155"/>
      <c r="R52" s="155"/>
    </row>
    <row r="53" spans="1:18" s="132" customFormat="1" ht="13.5" thickBot="1" x14ac:dyDescent="0.3">
      <c r="A53" s="131"/>
      <c r="C53" s="156"/>
      <c r="D53" s="156"/>
      <c r="E53" s="156"/>
      <c r="F53" s="157"/>
      <c r="G53" s="156"/>
      <c r="H53" s="156"/>
      <c r="I53" s="156"/>
      <c r="J53" s="156"/>
      <c r="K53" s="134"/>
      <c r="L53" s="134"/>
      <c r="M53" s="135"/>
      <c r="N53" s="136"/>
      <c r="O53" s="136"/>
      <c r="P53" s="136"/>
      <c r="Q53" s="136"/>
    </row>
    <row r="54" spans="1:18" s="137" customFormat="1" ht="24.75" thickBot="1" x14ac:dyDescent="0.3">
      <c r="C54" s="158" t="s">
        <v>304</v>
      </c>
      <c r="D54" s="159" t="s">
        <v>295</v>
      </c>
      <c r="E54" s="159" t="s">
        <v>296</v>
      </c>
      <c r="F54" s="160" t="s">
        <v>297</v>
      </c>
      <c r="G54" s="160" t="s">
        <v>298</v>
      </c>
      <c r="H54" s="160" t="s">
        <v>299</v>
      </c>
      <c r="I54" s="160" t="s">
        <v>300</v>
      </c>
      <c r="J54" s="160" t="s">
        <v>301</v>
      </c>
      <c r="K54" s="161" t="s">
        <v>302</v>
      </c>
      <c r="L54" s="162"/>
      <c r="M54" s="162"/>
      <c r="N54" s="163"/>
      <c r="O54" s="164"/>
      <c r="P54" s="164"/>
      <c r="Q54" s="164"/>
      <c r="R54" s="164"/>
    </row>
    <row r="55" spans="1:18" s="137" customFormat="1" ht="18" customHeight="1" x14ac:dyDescent="0.25">
      <c r="C55" s="165" t="s">
        <v>305</v>
      </c>
      <c r="D55" s="166">
        <v>3</v>
      </c>
      <c r="E55" s="166">
        <v>0</v>
      </c>
      <c r="F55" s="166">
        <v>0</v>
      </c>
      <c r="G55" s="166">
        <v>0</v>
      </c>
      <c r="H55" s="166">
        <v>0</v>
      </c>
      <c r="I55" s="166">
        <v>2</v>
      </c>
      <c r="J55" s="166">
        <v>0</v>
      </c>
      <c r="K55" s="167">
        <v>0</v>
      </c>
      <c r="L55" s="168"/>
      <c r="M55" s="168"/>
      <c r="N55" s="163"/>
      <c r="O55" s="164"/>
      <c r="P55" s="164"/>
      <c r="Q55" s="164"/>
      <c r="R55" s="164"/>
    </row>
    <row r="56" spans="1:18" s="137" customFormat="1" ht="18" customHeight="1" thickBot="1" x14ac:dyDescent="0.3">
      <c r="C56" s="169" t="s">
        <v>306</v>
      </c>
      <c r="D56" s="170">
        <v>2</v>
      </c>
      <c r="E56" s="170">
        <v>1</v>
      </c>
      <c r="F56" s="170">
        <v>0</v>
      </c>
      <c r="G56" s="170">
        <v>0</v>
      </c>
      <c r="H56" s="170">
        <v>0</v>
      </c>
      <c r="I56" s="170">
        <v>1</v>
      </c>
      <c r="J56" s="170">
        <v>1</v>
      </c>
      <c r="K56" s="171">
        <v>1</v>
      </c>
      <c r="L56" s="168"/>
      <c r="M56" s="172"/>
      <c r="N56" s="163"/>
      <c r="O56" s="164"/>
      <c r="P56" s="164"/>
      <c r="Q56" s="164"/>
      <c r="R56" s="164"/>
    </row>
    <row r="57" spans="1:18" s="132" customFormat="1" x14ac:dyDescent="0.25">
      <c r="C57" s="173"/>
      <c r="D57" s="174"/>
      <c r="E57" s="174"/>
      <c r="F57" s="174"/>
      <c r="G57" s="174"/>
      <c r="H57" s="174"/>
      <c r="I57" s="174"/>
      <c r="J57" s="174"/>
      <c r="K57" s="174"/>
      <c r="L57" s="175"/>
      <c r="M57" s="175"/>
      <c r="N57" s="135"/>
      <c r="O57" s="136"/>
      <c r="P57" s="136" t="s">
        <v>675</v>
      </c>
      <c r="Q57" s="136"/>
      <c r="R57" s="136"/>
    </row>
    <row r="58" spans="1:18" s="132" customFormat="1" x14ac:dyDescent="0.25">
      <c r="B58" s="132" t="s">
        <v>307</v>
      </c>
      <c r="C58" s="173"/>
      <c r="D58" s="174"/>
      <c r="E58" s="174"/>
      <c r="F58" s="174"/>
      <c r="G58" s="174"/>
      <c r="H58" s="174"/>
      <c r="I58" s="174"/>
      <c r="J58" s="174"/>
      <c r="K58" s="174"/>
      <c r="L58" s="175"/>
      <c r="M58" s="175"/>
      <c r="N58" s="135"/>
      <c r="O58" s="136"/>
      <c r="P58" s="136"/>
      <c r="Q58" s="136"/>
      <c r="R58" s="136"/>
    </row>
    <row r="59" spans="1:18" s="132" customFormat="1" ht="13.5" thickBot="1" x14ac:dyDescent="0.3">
      <c r="B59" s="131"/>
      <c r="C59" s="176"/>
      <c r="D59" s="176"/>
      <c r="E59" s="176"/>
      <c r="F59" s="177"/>
      <c r="G59" s="176"/>
      <c r="H59" s="177"/>
      <c r="I59" s="178"/>
      <c r="J59" s="176"/>
      <c r="L59" s="134"/>
      <c r="M59" s="134"/>
      <c r="N59" s="135"/>
      <c r="O59" s="136"/>
      <c r="P59" s="136"/>
      <c r="Q59" s="136"/>
      <c r="R59" s="136"/>
    </row>
    <row r="60" spans="1:18" s="137" customFormat="1" ht="12" x14ac:dyDescent="0.25">
      <c r="B60" s="179"/>
      <c r="C60" s="1138" t="s">
        <v>27</v>
      </c>
      <c r="D60" s="180" t="s">
        <v>308</v>
      </c>
      <c r="E60" s="180" t="s">
        <v>309</v>
      </c>
      <c r="F60" s="180" t="s">
        <v>310</v>
      </c>
      <c r="G60" s="180" t="s">
        <v>311</v>
      </c>
      <c r="H60" s="180" t="s">
        <v>312</v>
      </c>
      <c r="I60" s="180" t="s">
        <v>313</v>
      </c>
      <c r="J60" s="180" t="s">
        <v>314</v>
      </c>
      <c r="K60" s="181" t="s">
        <v>315</v>
      </c>
      <c r="L60" s="182"/>
      <c r="M60" s="182"/>
      <c r="N60" s="163"/>
      <c r="O60" s="164"/>
      <c r="P60" s="164"/>
      <c r="Q60" s="164"/>
      <c r="R60" s="164"/>
    </row>
    <row r="61" spans="1:18" s="137" customFormat="1" thickBot="1" x14ac:dyDescent="0.3">
      <c r="B61" s="179"/>
      <c r="C61" s="1139"/>
      <c r="D61" s="183" t="s">
        <v>316</v>
      </c>
      <c r="E61" s="183"/>
      <c r="F61" s="183" t="s">
        <v>317</v>
      </c>
      <c r="G61" s="183" t="s">
        <v>318</v>
      </c>
      <c r="H61" s="183" t="s">
        <v>319</v>
      </c>
      <c r="I61" s="183" t="s">
        <v>319</v>
      </c>
      <c r="J61" s="183" t="s">
        <v>319</v>
      </c>
      <c r="K61" s="184" t="s">
        <v>320</v>
      </c>
      <c r="L61" s="162"/>
      <c r="M61" s="162"/>
      <c r="N61" s="163"/>
      <c r="O61" s="164"/>
      <c r="P61" s="164"/>
      <c r="Q61" s="164"/>
      <c r="R61" s="164"/>
    </row>
    <row r="62" spans="1:18" s="137" customFormat="1" ht="17.25" customHeight="1" x14ac:dyDescent="0.25">
      <c r="B62" s="179"/>
      <c r="C62" s="165" t="s">
        <v>305</v>
      </c>
      <c r="D62" s="185">
        <f>+J14</f>
        <v>81.018518518518519</v>
      </c>
      <c r="E62" s="186">
        <v>150</v>
      </c>
      <c r="F62" s="185">
        <f>+J17</f>
        <v>2</v>
      </c>
      <c r="G62" s="187">
        <f>+(((D62/(0.000426*E62*F62^2.63))^(1/0.54)/1000))</f>
        <v>19.068794662678748</v>
      </c>
      <c r="H62" s="188">
        <v>4</v>
      </c>
      <c r="I62" s="189">
        <f>SUMPRODUCT(D55:K55,D45:K45)</f>
        <v>9.3870000000000005</v>
      </c>
      <c r="J62" s="190">
        <f>+H62+I62</f>
        <v>13.387</v>
      </c>
      <c r="K62" s="191">
        <f>+G62*J62</f>
        <v>255.2739541492804</v>
      </c>
      <c r="L62" s="192"/>
      <c r="M62" s="192"/>
      <c r="N62" s="163"/>
      <c r="O62" s="164"/>
      <c r="P62" s="164"/>
      <c r="Q62" s="164"/>
      <c r="R62" s="164"/>
    </row>
    <row r="63" spans="1:18" s="137" customFormat="1" ht="17.25" customHeight="1" thickBot="1" x14ac:dyDescent="0.3">
      <c r="B63" s="179"/>
      <c r="C63" s="169" t="s">
        <v>306</v>
      </c>
      <c r="D63" s="193">
        <f>+J14</f>
        <v>81.018518518518519</v>
      </c>
      <c r="E63" s="194">
        <v>150</v>
      </c>
      <c r="F63" s="193">
        <f>+J32</f>
        <v>2</v>
      </c>
      <c r="G63" s="195">
        <f>+(((D63/(0.000426*E63*F63^2.63))^(1/0.54)/1000))</f>
        <v>19.068794662678748</v>
      </c>
      <c r="H63" s="196">
        <f>+J30</f>
        <v>6.57</v>
      </c>
      <c r="I63" s="197">
        <f>SUMPRODUCT(D56:K56,D45:K45)</f>
        <v>20.887</v>
      </c>
      <c r="J63" s="198">
        <f>+H63+I63</f>
        <v>27.457000000000001</v>
      </c>
      <c r="K63" s="199">
        <f>+G63*J63</f>
        <v>523.57189505317035</v>
      </c>
      <c r="L63" s="192"/>
      <c r="M63" s="192"/>
      <c r="N63" s="163"/>
      <c r="O63" s="164"/>
      <c r="P63" s="164"/>
      <c r="Q63" s="164"/>
      <c r="R63" s="164"/>
    </row>
    <row r="64" spans="1:18" s="203" customFormat="1" x14ac:dyDescent="0.2">
      <c r="A64" s="133"/>
      <c r="B64" s="133"/>
      <c r="C64" s="133"/>
      <c r="D64" s="133"/>
      <c r="E64" s="133"/>
      <c r="F64" s="133"/>
      <c r="G64" s="133"/>
      <c r="H64" s="200"/>
      <c r="I64" s="201"/>
      <c r="J64" s="202"/>
    </row>
    <row r="65" spans="1:11" s="203" customFormat="1" x14ac:dyDescent="0.2">
      <c r="A65" s="133"/>
      <c r="B65" s="133"/>
      <c r="C65" s="133" t="s">
        <v>321</v>
      </c>
      <c r="D65" s="133"/>
      <c r="E65" s="133"/>
      <c r="F65" s="133"/>
      <c r="G65" s="133"/>
      <c r="I65" s="204" t="s">
        <v>322</v>
      </c>
      <c r="J65" s="205">
        <f>SUM(K62:K63)</f>
        <v>778.84584920245072</v>
      </c>
      <c r="K65" s="206" t="s">
        <v>237</v>
      </c>
    </row>
    <row r="68" spans="1:11" x14ac:dyDescent="0.2">
      <c r="A68" s="118" t="s">
        <v>264</v>
      </c>
      <c r="B68" s="118" t="s">
        <v>323</v>
      </c>
    </row>
    <row r="70" spans="1:11" x14ac:dyDescent="0.2">
      <c r="B70" s="115" t="s">
        <v>324</v>
      </c>
      <c r="I70" s="207" t="s">
        <v>268</v>
      </c>
      <c r="J70" s="211">
        <f>+J32</f>
        <v>2</v>
      </c>
      <c r="K70" s="124" t="s">
        <v>269</v>
      </c>
    </row>
    <row r="215" spans="11:11" x14ac:dyDescent="0.2">
      <c r="K215" s="115" t="s">
        <v>541</v>
      </c>
    </row>
  </sheetData>
  <mergeCells count="4">
    <mergeCell ref="B22:C22"/>
    <mergeCell ref="C60:C61"/>
    <mergeCell ref="A6:K6"/>
    <mergeCell ref="C7:K7"/>
  </mergeCells>
  <printOptions horizontalCentered="1"/>
  <pageMargins left="0.70866141732283472" right="0.51181102362204722" top="0.9055118110236221" bottom="0.55118110236220474" header="0.31496062992125984" footer="0.31496062992125984"/>
  <pageSetup paperSize="9" scale="79" orientation="portrait" r:id="rId1"/>
  <headerFooter>
    <oddFooter>&amp;CPágina &amp;P de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Z178"/>
  <sheetViews>
    <sheetView topLeftCell="A90" zoomScale="90" zoomScaleNormal="90" zoomScaleSheetLayoutView="80" workbookViewId="0">
      <selection activeCell="H78" sqref="H78"/>
    </sheetView>
  </sheetViews>
  <sheetFormatPr baseColWidth="10" defaultRowHeight="14.25" x14ac:dyDescent="0.25"/>
  <cols>
    <col min="1" max="1" width="4.7109375" style="578" customWidth="1"/>
    <col min="2" max="2" width="11.42578125" style="578"/>
    <col min="3" max="3" width="17.140625" style="578" customWidth="1"/>
    <col min="4" max="4" width="19.28515625" style="578" customWidth="1"/>
    <col min="5" max="5" width="15" style="578" customWidth="1"/>
    <col min="6" max="6" width="16" style="578" customWidth="1"/>
    <col min="7" max="7" width="15.7109375" style="578" customWidth="1"/>
    <col min="8" max="8" width="16.85546875" style="578" customWidth="1"/>
    <col min="9" max="16384" width="11.42578125" style="578"/>
  </cols>
  <sheetData>
    <row r="2" spans="2:26" s="572" customFormat="1" ht="21.75" customHeight="1" x14ac:dyDescent="0.25">
      <c r="B2" s="1149" t="s">
        <v>861</v>
      </c>
      <c r="C2" s="1149"/>
      <c r="D2" s="1149"/>
      <c r="E2" s="1149"/>
      <c r="F2" s="1149"/>
      <c r="G2" s="1149"/>
      <c r="H2" s="1149"/>
      <c r="I2" s="1149"/>
      <c r="J2" s="571"/>
    </row>
    <row r="3" spans="2:26" s="572" customFormat="1" ht="12.75" x14ac:dyDescent="0.25">
      <c r="B3" s="573"/>
      <c r="C3" s="573"/>
      <c r="D3" s="573"/>
      <c r="E3" s="573"/>
      <c r="F3" s="573"/>
      <c r="G3" s="573"/>
      <c r="H3" s="573"/>
      <c r="I3" s="573"/>
      <c r="J3" s="571"/>
    </row>
    <row r="4" spans="2:26" s="572" customFormat="1" ht="44.25" customHeight="1" x14ac:dyDescent="0.25">
      <c r="B4" s="571" t="s">
        <v>1</v>
      </c>
      <c r="C4" s="1150" t="str">
        <f>+UG!D4</f>
        <v>: "AMPLIACIÓN Y MEJORAMIENTO DE LA I.E. SEÑOR DE LOS MILAGROS DE PAITA, PROVINCIA DE PAITA - PIURA"</v>
      </c>
      <c r="D4" s="1150"/>
      <c r="E4" s="1150"/>
      <c r="F4" s="1150"/>
      <c r="G4" s="1150"/>
      <c r="H4" s="1150"/>
      <c r="I4" s="1150"/>
    </row>
    <row r="5" spans="2:26" s="572" customFormat="1" ht="15.75" customHeight="1" x14ac:dyDescent="0.25">
      <c r="B5" s="571" t="s">
        <v>2</v>
      </c>
      <c r="C5" s="571" t="str">
        <f>+UG!D5</f>
        <v>: PAITA BAJA - PAITA - PIURA</v>
      </c>
      <c r="D5" s="571"/>
      <c r="E5" s="571"/>
      <c r="F5" s="571"/>
      <c r="G5" s="571"/>
      <c r="H5" s="571"/>
      <c r="I5" s="571"/>
    </row>
    <row r="6" spans="2:26" s="572" customFormat="1" ht="15.75" customHeight="1" x14ac:dyDescent="0.25">
      <c r="B6" s="571" t="s">
        <v>3</v>
      </c>
      <c r="C6" s="571" t="str">
        <f>+UG!D6</f>
        <v xml:space="preserve">: AGUA </v>
      </c>
      <c r="D6" s="571"/>
      <c r="E6" s="571"/>
      <c r="F6" s="571"/>
      <c r="G6" s="571"/>
      <c r="H6" s="571"/>
      <c r="I6" s="571"/>
    </row>
    <row r="7" spans="2:26" s="572" customFormat="1" ht="19.5" customHeight="1" x14ac:dyDescent="0.25">
      <c r="B7" s="571" t="s">
        <v>4</v>
      </c>
      <c r="C7" s="734" t="s">
        <v>595</v>
      </c>
      <c r="D7" s="574"/>
      <c r="E7" s="571"/>
      <c r="F7" s="571"/>
      <c r="G7" s="571"/>
      <c r="H7" s="571"/>
      <c r="I7" s="571"/>
    </row>
    <row r="8" spans="2:26" s="572" customFormat="1" ht="12.75" x14ac:dyDescent="0.25">
      <c r="B8" s="571" t="s">
        <v>5</v>
      </c>
      <c r="C8" s="733" t="str">
        <f>DOTACIÓN!C9</f>
        <v>: ENERO DEL 2021</v>
      </c>
      <c r="D8" s="575"/>
      <c r="E8" s="571"/>
      <c r="F8" s="571"/>
      <c r="G8" s="571"/>
      <c r="H8" s="571"/>
      <c r="I8" s="571"/>
      <c r="X8" s="1161" t="s">
        <v>26</v>
      </c>
      <c r="Y8" s="1161"/>
    </row>
    <row r="9" spans="2:26" s="572" customFormat="1" ht="12.75" x14ac:dyDescent="0.25">
      <c r="B9" s="571"/>
      <c r="Y9" s="576"/>
      <c r="Z9" s="577"/>
    </row>
    <row r="10" spans="2:26" ht="15" x14ac:dyDescent="0.25">
      <c r="B10" s="746" t="s">
        <v>1009</v>
      </c>
      <c r="C10" s="747"/>
      <c r="D10" s="747"/>
      <c r="E10" s="747"/>
      <c r="F10" s="747"/>
      <c r="G10" s="747"/>
      <c r="H10" s="747"/>
      <c r="I10" s="747"/>
    </row>
    <row r="11" spans="2:26" x14ac:dyDescent="0.25">
      <c r="B11" s="747"/>
      <c r="C11" s="747"/>
      <c r="D11" s="747"/>
      <c r="E11" s="747"/>
      <c r="F11" s="747"/>
      <c r="G11" s="747"/>
      <c r="H11" s="747"/>
      <c r="I11" s="747"/>
    </row>
    <row r="12" spans="2:26" x14ac:dyDescent="0.25">
      <c r="B12" s="747"/>
      <c r="C12" s="1162" t="s">
        <v>550</v>
      </c>
      <c r="D12" s="1162"/>
      <c r="E12" s="1162"/>
      <c r="F12" s="1162" t="s">
        <v>551</v>
      </c>
      <c r="G12" s="1162" t="s">
        <v>552</v>
      </c>
      <c r="H12" s="1162" t="s">
        <v>553</v>
      </c>
      <c r="I12" s="747"/>
    </row>
    <row r="13" spans="2:26" ht="8.25" customHeight="1" x14ac:dyDescent="0.25">
      <c r="B13" s="747"/>
      <c r="C13" s="1162"/>
      <c r="D13" s="1162"/>
      <c r="E13" s="1162"/>
      <c r="F13" s="1162"/>
      <c r="G13" s="1162"/>
      <c r="H13" s="1162"/>
      <c r="I13" s="747"/>
    </row>
    <row r="14" spans="2:26" x14ac:dyDescent="0.25">
      <c r="B14" s="747"/>
      <c r="C14" s="1157" t="s">
        <v>554</v>
      </c>
      <c r="D14" s="1157"/>
      <c r="E14" s="1157"/>
      <c r="F14" s="748" t="s">
        <v>555</v>
      </c>
      <c r="G14" s="970">
        <f>'Resumen UG'!F18</f>
        <v>5.1416000000000031</v>
      </c>
      <c r="H14" s="748" t="s">
        <v>556</v>
      </c>
      <c r="I14" s="747"/>
    </row>
    <row r="15" spans="2:26" hidden="1" x14ac:dyDescent="0.25">
      <c r="B15" s="747"/>
      <c r="C15" s="1157" t="s">
        <v>557</v>
      </c>
      <c r="D15" s="1157"/>
      <c r="E15" s="1157"/>
      <c r="F15" s="748" t="s">
        <v>558</v>
      </c>
      <c r="G15" s="970">
        <v>0</v>
      </c>
      <c r="H15" s="748" t="s">
        <v>7</v>
      </c>
      <c r="I15" s="747"/>
    </row>
    <row r="16" spans="2:26" hidden="1" x14ac:dyDescent="0.25">
      <c r="B16" s="747"/>
      <c r="C16" s="1157" t="s">
        <v>559</v>
      </c>
      <c r="D16" s="1157"/>
      <c r="E16" s="1157"/>
      <c r="F16" s="748" t="s">
        <v>560</v>
      </c>
      <c r="G16" s="971">
        <v>2</v>
      </c>
      <c r="H16" s="748" t="s">
        <v>561</v>
      </c>
      <c r="I16" s="747"/>
    </row>
    <row r="17" spans="2:10" hidden="1" x14ac:dyDescent="0.25">
      <c r="B17" s="747"/>
      <c r="C17" s="747"/>
      <c r="D17" s="747"/>
      <c r="E17" s="747"/>
      <c r="F17" s="747"/>
      <c r="G17" s="747"/>
      <c r="H17" s="747"/>
      <c r="I17" s="747"/>
    </row>
    <row r="18" spans="2:10" x14ac:dyDescent="0.25">
      <c r="B18" s="747"/>
      <c r="C18" s="747"/>
      <c r="D18" s="747"/>
      <c r="E18" s="747"/>
      <c r="F18" s="747"/>
      <c r="G18" s="747"/>
      <c r="H18" s="747"/>
      <c r="I18" s="747"/>
    </row>
    <row r="19" spans="2:10" ht="15" x14ac:dyDescent="0.25">
      <c r="B19" s="750" t="s">
        <v>862</v>
      </c>
      <c r="C19" s="747"/>
      <c r="D19" s="747"/>
      <c r="E19" s="747"/>
      <c r="F19" s="747"/>
      <c r="G19" s="747"/>
      <c r="H19" s="747"/>
      <c r="I19" s="747"/>
    </row>
    <row r="20" spans="2:10" hidden="1" x14ac:dyDescent="0.25">
      <c r="B20" s="747"/>
      <c r="C20" s="747" t="s">
        <v>562</v>
      </c>
      <c r="D20" s="747"/>
      <c r="E20" s="751">
        <f>+G15/G16/3.6</f>
        <v>0</v>
      </c>
      <c r="F20" s="747" t="s">
        <v>563</v>
      </c>
      <c r="G20" s="747"/>
      <c r="H20" s="747"/>
      <c r="I20" s="747"/>
    </row>
    <row r="21" spans="2:10" x14ac:dyDescent="0.25">
      <c r="B21" s="747"/>
      <c r="C21" s="747" t="s">
        <v>564</v>
      </c>
      <c r="D21" s="747"/>
      <c r="E21" s="751">
        <f>+G14</f>
        <v>5.1416000000000031</v>
      </c>
      <c r="F21" s="747" t="s">
        <v>563</v>
      </c>
      <c r="G21" s="747"/>
      <c r="H21" s="747"/>
      <c r="I21" s="747"/>
    </row>
    <row r="22" spans="2:10" x14ac:dyDescent="0.25">
      <c r="B22" s="747"/>
      <c r="C22" s="747" t="s">
        <v>565</v>
      </c>
      <c r="D22" s="747"/>
      <c r="E22" s="751">
        <f>MAX(E20:E21)</f>
        <v>5.1416000000000031</v>
      </c>
      <c r="F22" s="747" t="s">
        <v>563</v>
      </c>
      <c r="G22" s="747"/>
      <c r="H22" s="747"/>
      <c r="I22" s="747"/>
    </row>
    <row r="23" spans="2:10" x14ac:dyDescent="0.25">
      <c r="B23" s="747"/>
      <c r="C23" s="747"/>
      <c r="D23" s="747"/>
      <c r="E23" s="747"/>
      <c r="F23" s="747"/>
      <c r="G23" s="747"/>
      <c r="H23" s="747"/>
      <c r="I23" s="747"/>
    </row>
    <row r="24" spans="2:10" ht="15" x14ac:dyDescent="0.25">
      <c r="B24" s="750" t="s">
        <v>863</v>
      </c>
      <c r="C24" s="747"/>
      <c r="D24" s="747"/>
      <c r="E24" s="747"/>
      <c r="F24" s="747"/>
      <c r="G24" s="747"/>
      <c r="H24" s="747"/>
      <c r="I24" s="747"/>
    </row>
    <row r="25" spans="2:10" x14ac:dyDescent="0.25">
      <c r="B25" s="747"/>
      <c r="C25" s="747"/>
      <c r="D25" s="747"/>
      <c r="E25" s="747"/>
      <c r="F25" s="747"/>
      <c r="G25" s="747"/>
      <c r="H25" s="747"/>
      <c r="I25" s="747"/>
    </row>
    <row r="26" spans="2:10" x14ac:dyDescent="0.25">
      <c r="B26" s="747"/>
      <c r="C26" s="747"/>
      <c r="D26" s="747"/>
      <c r="E26" s="747"/>
      <c r="F26" s="747"/>
      <c r="G26" s="747"/>
      <c r="H26" s="747"/>
      <c r="I26" s="747"/>
    </row>
    <row r="27" spans="2:10" x14ac:dyDescent="0.25">
      <c r="B27" s="747"/>
      <c r="C27" s="747"/>
      <c r="D27" s="747"/>
      <c r="E27" s="747"/>
      <c r="F27" s="747"/>
      <c r="G27" s="747"/>
      <c r="H27" s="747"/>
      <c r="I27" s="747"/>
    </row>
    <row r="28" spans="2:10" x14ac:dyDescent="0.25">
      <c r="B28" s="747"/>
      <c r="C28" s="747" t="s">
        <v>566</v>
      </c>
      <c r="D28" s="747" t="s">
        <v>567</v>
      </c>
      <c r="E28" s="747"/>
      <c r="F28" s="747"/>
      <c r="G28" s="747"/>
      <c r="H28" s="747"/>
      <c r="I28" s="747"/>
    </row>
    <row r="29" spans="2:10" x14ac:dyDescent="0.25">
      <c r="B29" s="747"/>
      <c r="C29" s="747"/>
      <c r="D29" s="747"/>
      <c r="E29" s="747"/>
      <c r="F29" s="747"/>
      <c r="G29" s="747"/>
      <c r="H29" s="747"/>
      <c r="I29" s="747"/>
    </row>
    <row r="30" spans="2:10" x14ac:dyDescent="0.25">
      <c r="B30" s="747"/>
      <c r="C30" s="747" t="s">
        <v>568</v>
      </c>
      <c r="D30" s="752">
        <f>+G16/24</f>
        <v>8.3333333333333329E-2</v>
      </c>
      <c r="E30" s="747"/>
      <c r="F30" s="747"/>
      <c r="G30" s="747"/>
      <c r="H30" s="747"/>
      <c r="I30" s="747"/>
    </row>
    <row r="31" spans="2:10" x14ac:dyDescent="0.25">
      <c r="B31" s="747"/>
      <c r="C31" s="747" t="s">
        <v>569</v>
      </c>
      <c r="D31" s="753">
        <f>1.3*((E22/1000)^0.5)*(D30^0.25)</f>
        <v>5.0083789810029831E-2</v>
      </c>
      <c r="E31" s="747"/>
      <c r="G31" s="747"/>
      <c r="H31" s="747"/>
      <c r="I31" s="747"/>
      <c r="J31" s="747">
        <f>+D31*1000</f>
        <v>50.083789810029835</v>
      </c>
    </row>
    <row r="32" spans="2:10" x14ac:dyDescent="0.25">
      <c r="B32" s="747"/>
      <c r="C32" s="747"/>
      <c r="D32" s="747"/>
      <c r="E32" s="747"/>
      <c r="F32" s="747"/>
      <c r="G32" s="747"/>
      <c r="H32" s="747"/>
      <c r="I32" s="747"/>
    </row>
    <row r="33" spans="2:11" x14ac:dyDescent="0.25">
      <c r="B33" s="747"/>
      <c r="C33" s="747" t="s">
        <v>852</v>
      </c>
      <c r="D33" s="747"/>
      <c r="E33" s="747"/>
      <c r="F33" s="747"/>
      <c r="G33" s="747"/>
      <c r="H33" s="747"/>
      <c r="I33" s="747"/>
    </row>
    <row r="34" spans="2:11" x14ac:dyDescent="0.25">
      <c r="B34" s="747"/>
      <c r="C34" s="747" t="s">
        <v>853</v>
      </c>
      <c r="D34" s="747"/>
      <c r="E34" s="747"/>
      <c r="F34" s="747"/>
      <c r="G34" s="812">
        <f>+G35/25.4</f>
        <v>2.0944881889763782</v>
      </c>
      <c r="H34" s="747" t="s">
        <v>269</v>
      </c>
      <c r="I34" s="747"/>
    </row>
    <row r="35" spans="2:11" x14ac:dyDescent="0.25">
      <c r="B35" s="747"/>
      <c r="C35" s="747" t="s">
        <v>854</v>
      </c>
      <c r="D35" s="747"/>
      <c r="E35" s="747"/>
      <c r="F35" s="747"/>
      <c r="G35" s="754">
        <f>59.6-2*3.2</f>
        <v>53.2</v>
      </c>
      <c r="H35" s="747" t="s">
        <v>23</v>
      </c>
      <c r="I35" s="747"/>
      <c r="K35" s="756">
        <f>0.2+0.1+0.1+0.54+0.2+0.58+10.67+0.48+0.87+1.96+0.3+0.5+3</f>
        <v>19.5</v>
      </c>
    </row>
    <row r="36" spans="2:11" x14ac:dyDescent="0.25">
      <c r="B36" s="747"/>
      <c r="C36" s="747"/>
      <c r="D36" s="747"/>
      <c r="E36" s="747"/>
      <c r="F36" s="747"/>
      <c r="G36" s="747"/>
      <c r="H36" s="747"/>
      <c r="I36" s="747"/>
    </row>
    <row r="37" spans="2:11" ht="15" x14ac:dyDescent="0.25">
      <c r="B37" s="750" t="s">
        <v>864</v>
      </c>
      <c r="C37" s="747"/>
      <c r="D37" s="747"/>
      <c r="E37" s="747"/>
      <c r="F37" s="747"/>
      <c r="G37" s="747"/>
      <c r="H37" s="747"/>
      <c r="I37" s="747"/>
    </row>
    <row r="38" spans="2:11" ht="15" x14ac:dyDescent="0.25">
      <c r="B38" s="750" t="s">
        <v>865</v>
      </c>
      <c r="C38" s="747"/>
      <c r="D38" s="747"/>
      <c r="E38" s="747"/>
      <c r="F38" s="747"/>
      <c r="G38" s="747"/>
      <c r="H38" s="747"/>
      <c r="I38" s="747"/>
    </row>
    <row r="39" spans="2:11" x14ac:dyDescent="0.25">
      <c r="B39" s="747"/>
      <c r="C39" s="747" t="s">
        <v>855</v>
      </c>
      <c r="D39" s="747"/>
      <c r="E39" s="747"/>
      <c r="F39" s="755" t="s">
        <v>570</v>
      </c>
      <c r="G39" s="756">
        <f>0.32+0.65</f>
        <v>0.97</v>
      </c>
      <c r="H39" s="747"/>
      <c r="I39" s="747"/>
      <c r="J39" s="756">
        <f>0.2+0.1+0.1+0.54+0.2+0.58+10.67+0.48+0.87+1.95+0.3</f>
        <v>15.99</v>
      </c>
      <c r="K39" s="756">
        <f>1.66+1.62+14.46</f>
        <v>17.740000000000002</v>
      </c>
    </row>
    <row r="40" spans="2:11" x14ac:dyDescent="0.25">
      <c r="B40" s="747"/>
      <c r="C40" s="747" t="s">
        <v>571</v>
      </c>
      <c r="D40" s="747"/>
      <c r="E40" s="747"/>
      <c r="F40" s="755" t="s">
        <v>572</v>
      </c>
      <c r="G40" s="756">
        <f>+H48</f>
        <v>13.046000000000003</v>
      </c>
      <c r="H40" s="747"/>
      <c r="I40" s="747"/>
    </row>
    <row r="41" spans="2:11" ht="15" x14ac:dyDescent="0.25">
      <c r="B41" s="747"/>
      <c r="C41" s="747" t="s">
        <v>856</v>
      </c>
      <c r="D41" s="747"/>
      <c r="E41" s="747"/>
      <c r="F41" s="747"/>
      <c r="G41" s="989">
        <f>+G34</f>
        <v>2.0944881889763782</v>
      </c>
      <c r="H41" s="747"/>
      <c r="I41" s="747"/>
    </row>
    <row r="42" spans="2:11" x14ac:dyDescent="0.25">
      <c r="B42" s="747"/>
      <c r="C42" s="747"/>
      <c r="D42" s="747"/>
      <c r="E42" s="747"/>
      <c r="F42" s="747"/>
      <c r="G42" s="747"/>
      <c r="H42" s="747"/>
      <c r="I42" s="747"/>
    </row>
    <row r="43" spans="2:11" ht="15" x14ac:dyDescent="0.25">
      <c r="B43" s="747"/>
      <c r="C43" s="1154" t="s">
        <v>33</v>
      </c>
      <c r="D43" s="1155"/>
      <c r="E43" s="1156"/>
      <c r="F43" s="757" t="s">
        <v>13</v>
      </c>
      <c r="G43" s="757" t="s">
        <v>573</v>
      </c>
      <c r="H43" s="757" t="s">
        <v>574</v>
      </c>
      <c r="I43" s="747"/>
    </row>
    <row r="44" spans="2:11" x14ac:dyDescent="0.25">
      <c r="B44" s="747"/>
      <c r="C44" s="1158" t="s">
        <v>857</v>
      </c>
      <c r="D44" s="1159"/>
      <c r="E44" s="1160"/>
      <c r="F44" s="758">
        <v>1</v>
      </c>
      <c r="G44" s="976">
        <v>0.432</v>
      </c>
      <c r="H44" s="758">
        <f>+F44*G44</f>
        <v>0.432</v>
      </c>
      <c r="I44" s="747"/>
    </row>
    <row r="45" spans="2:11" x14ac:dyDescent="0.25">
      <c r="B45" s="747"/>
      <c r="C45" s="1142" t="s">
        <v>858</v>
      </c>
      <c r="D45" s="1143"/>
      <c r="E45" s="1144"/>
      <c r="F45" s="759">
        <v>1</v>
      </c>
      <c r="G45" s="977">
        <v>5.6820000000000004</v>
      </c>
      <c r="H45" s="759">
        <f>+F45*G45</f>
        <v>5.6820000000000004</v>
      </c>
      <c r="I45" s="747"/>
    </row>
    <row r="46" spans="2:11" x14ac:dyDescent="0.25">
      <c r="B46" s="747"/>
      <c r="C46" s="1142" t="s">
        <v>296</v>
      </c>
      <c r="D46" s="1143"/>
      <c r="E46" s="1144"/>
      <c r="F46" s="759">
        <v>1</v>
      </c>
      <c r="G46" s="977">
        <v>4.0910000000000002</v>
      </c>
      <c r="H46" s="759">
        <f>+F46*G46</f>
        <v>4.0910000000000002</v>
      </c>
      <c r="I46" s="747"/>
    </row>
    <row r="47" spans="2:11" x14ac:dyDescent="0.25">
      <c r="B47" s="747"/>
      <c r="C47" s="1151" t="s">
        <v>575</v>
      </c>
      <c r="D47" s="1152"/>
      <c r="E47" s="1153"/>
      <c r="F47" s="760">
        <v>1</v>
      </c>
      <c r="G47" s="974">
        <v>2.8410000000000002</v>
      </c>
      <c r="H47" s="760">
        <f>+F47*G47</f>
        <v>2.8410000000000002</v>
      </c>
      <c r="I47" s="747"/>
    </row>
    <row r="48" spans="2:11" x14ac:dyDescent="0.25">
      <c r="B48" s="747"/>
      <c r="C48" s="761"/>
      <c r="D48" s="761"/>
      <c r="E48" s="761"/>
      <c r="F48" s="761"/>
      <c r="G48" s="761"/>
      <c r="H48" s="748">
        <f>SUM(H44:H47)</f>
        <v>13.046000000000003</v>
      </c>
      <c r="I48" s="747"/>
    </row>
    <row r="49" spans="2:16" x14ac:dyDescent="0.25">
      <c r="B49" s="747"/>
      <c r="C49" s="747"/>
      <c r="D49" s="747"/>
      <c r="E49" s="747"/>
      <c r="F49" s="747"/>
      <c r="G49" s="747"/>
      <c r="H49" s="747"/>
      <c r="I49" s="747"/>
    </row>
    <row r="50" spans="2:16" x14ac:dyDescent="0.25">
      <c r="B50" s="747"/>
      <c r="C50" s="747" t="s">
        <v>576</v>
      </c>
      <c r="D50" s="747"/>
      <c r="E50" s="747" t="s">
        <v>577</v>
      </c>
      <c r="F50" s="747"/>
      <c r="G50" s="762">
        <f>+G39+G40</f>
        <v>14.016000000000004</v>
      </c>
      <c r="H50" s="747" t="s">
        <v>822</v>
      </c>
      <c r="I50" s="747"/>
      <c r="P50" s="578" t="s">
        <v>675</v>
      </c>
    </row>
    <row r="51" spans="2:16" x14ac:dyDescent="0.25">
      <c r="B51" s="747"/>
      <c r="C51" s="763" t="s">
        <v>578</v>
      </c>
      <c r="D51" s="747"/>
      <c r="E51" s="813">
        <f>G34</f>
        <v>2.0944881889763782</v>
      </c>
      <c r="F51" s="747" t="s">
        <v>269</v>
      </c>
      <c r="G51" s="747"/>
      <c r="H51" s="747"/>
      <c r="I51" s="747"/>
    </row>
    <row r="52" spans="2:16" x14ac:dyDescent="0.25">
      <c r="B52" s="747"/>
      <c r="C52" s="755" t="s">
        <v>760</v>
      </c>
      <c r="D52" s="747"/>
      <c r="E52" s="754">
        <f>59.6-2*3.2</f>
        <v>53.2</v>
      </c>
      <c r="F52" s="747" t="s">
        <v>23</v>
      </c>
      <c r="G52" s="747"/>
      <c r="H52" s="747"/>
      <c r="I52" s="747"/>
    </row>
    <row r="53" spans="2:16" x14ac:dyDescent="0.25">
      <c r="B53" s="747"/>
      <c r="C53" s="755" t="s">
        <v>529</v>
      </c>
      <c r="D53" s="747"/>
      <c r="E53" s="752">
        <v>120</v>
      </c>
      <c r="F53" s="747"/>
      <c r="G53" s="747"/>
      <c r="H53" s="747"/>
      <c r="I53" s="747"/>
    </row>
    <row r="54" spans="2:16" x14ac:dyDescent="0.25">
      <c r="B54" s="747"/>
      <c r="C54" s="747"/>
      <c r="D54" s="747"/>
      <c r="E54" s="747"/>
      <c r="F54" s="747"/>
      <c r="G54" s="747"/>
      <c r="H54" s="747"/>
      <c r="I54" s="747"/>
    </row>
    <row r="55" spans="2:16" x14ac:dyDescent="0.25">
      <c r="B55" s="747"/>
      <c r="C55" s="747"/>
      <c r="D55" s="747"/>
      <c r="E55" s="747"/>
      <c r="F55" s="747"/>
      <c r="G55" s="755" t="s">
        <v>580</v>
      </c>
      <c r="H55" s="764">
        <v>0.13942517579848834</v>
      </c>
      <c r="I55" s="747"/>
      <c r="J55" s="764"/>
      <c r="P55" s="578" t="s">
        <v>758</v>
      </c>
    </row>
    <row r="56" spans="2:16" x14ac:dyDescent="0.25">
      <c r="B56" s="747"/>
      <c r="C56" s="747"/>
      <c r="D56" s="747"/>
      <c r="E56" s="747"/>
      <c r="F56" s="747"/>
      <c r="G56" s="755"/>
      <c r="H56" s="764"/>
      <c r="I56" s="747"/>
    </row>
    <row r="57" spans="2:16" ht="11.25" customHeight="1" x14ac:dyDescent="0.25">
      <c r="B57" s="747"/>
      <c r="C57" s="747"/>
      <c r="D57" s="747"/>
      <c r="E57" s="747"/>
      <c r="F57" s="747"/>
      <c r="G57" s="755"/>
      <c r="H57" s="764"/>
      <c r="I57" s="747"/>
    </row>
    <row r="58" spans="2:16" x14ac:dyDescent="0.25">
      <c r="B58" s="747"/>
      <c r="C58" s="755" t="s">
        <v>411</v>
      </c>
      <c r="D58" s="747" t="s">
        <v>581</v>
      </c>
      <c r="E58" s="747"/>
      <c r="F58" s="747"/>
      <c r="G58" s="755" t="s">
        <v>411</v>
      </c>
      <c r="H58" s="765">
        <f>0.355*E53*(E52/1000)^0.63*(H55^0.54)</f>
        <v>2.3156780329760958</v>
      </c>
      <c r="I58" s="747" t="s">
        <v>582</v>
      </c>
      <c r="P58" s="578" t="s">
        <v>759</v>
      </c>
    </row>
    <row r="59" spans="2:16" x14ac:dyDescent="0.25">
      <c r="B59" s="747"/>
      <c r="C59" s="747"/>
      <c r="D59" s="747"/>
      <c r="E59" s="747"/>
      <c r="F59" s="747"/>
      <c r="G59" s="755" t="s">
        <v>583</v>
      </c>
      <c r="H59" s="764">
        <f>+H58^2/(2*9.81)</f>
        <v>0.27331114946014473</v>
      </c>
      <c r="I59" s="747"/>
    </row>
    <row r="60" spans="2:16" x14ac:dyDescent="0.25">
      <c r="B60" s="747"/>
      <c r="C60" s="747" t="s">
        <v>584</v>
      </c>
      <c r="D60" s="747"/>
      <c r="E60" s="747"/>
      <c r="F60" s="747"/>
      <c r="G60" s="747"/>
      <c r="H60" s="747"/>
      <c r="I60" s="747"/>
      <c r="M60" s="578" t="s">
        <v>761</v>
      </c>
      <c r="P60" s="578" t="s">
        <v>762</v>
      </c>
    </row>
    <row r="61" spans="2:16" ht="15" x14ac:dyDescent="0.25">
      <c r="B61" s="747"/>
      <c r="C61" s="747"/>
      <c r="D61" s="747"/>
      <c r="E61" s="750" t="s">
        <v>585</v>
      </c>
      <c r="F61" s="766">
        <f>G50*H55</f>
        <v>1.954183263991613</v>
      </c>
      <c r="G61" s="747" t="s">
        <v>822</v>
      </c>
      <c r="H61" s="747"/>
      <c r="I61" s="747"/>
      <c r="P61" s="578" t="s">
        <v>763</v>
      </c>
    </row>
    <row r="62" spans="2:16" x14ac:dyDescent="0.25">
      <c r="B62" s="747"/>
      <c r="C62" s="747"/>
      <c r="D62" s="747"/>
      <c r="E62" s="747"/>
      <c r="F62" s="747"/>
      <c r="G62" s="747"/>
      <c r="H62" s="747"/>
      <c r="I62" s="747"/>
      <c r="M62" s="578">
        <f>1741*($E$22/E53)^(1.85)*G50/((E51^4.87))</f>
        <v>1.9625464123316874</v>
      </c>
    </row>
    <row r="63" spans="2:16" ht="15" x14ac:dyDescent="0.25">
      <c r="B63" s="750" t="s">
        <v>866</v>
      </c>
      <c r="C63" s="747"/>
      <c r="D63" s="747"/>
      <c r="E63" s="747"/>
      <c r="F63" s="747"/>
      <c r="G63" s="747"/>
      <c r="H63" s="747"/>
      <c r="I63" s="747"/>
    </row>
    <row r="64" spans="2:16" ht="15" x14ac:dyDescent="0.25">
      <c r="B64" s="747"/>
      <c r="C64" s="747" t="s">
        <v>586</v>
      </c>
      <c r="D64" s="990">
        <v>2.5</v>
      </c>
      <c r="E64" s="747"/>
      <c r="F64" s="767">
        <f>72.3-2*3.2</f>
        <v>65.899999999999991</v>
      </c>
      <c r="G64" s="747"/>
      <c r="H64" s="747"/>
      <c r="I64" s="747"/>
    </row>
    <row r="65" spans="2:10" x14ac:dyDescent="0.25">
      <c r="B65" s="747"/>
      <c r="C65" s="747" t="s">
        <v>850</v>
      </c>
      <c r="D65" s="747"/>
      <c r="E65" s="747"/>
      <c r="F65" s="747" t="s">
        <v>587</v>
      </c>
      <c r="G65" s="768">
        <f>1.9+0.5+0.2+0.3+0.2</f>
        <v>3.1</v>
      </c>
      <c r="H65" s="747"/>
      <c r="I65" s="747"/>
    </row>
    <row r="66" spans="2:10" x14ac:dyDescent="0.25">
      <c r="B66" s="747"/>
      <c r="C66" s="747" t="s">
        <v>588</v>
      </c>
      <c r="D66" s="747"/>
      <c r="E66" s="747"/>
      <c r="F66" s="747" t="s">
        <v>572</v>
      </c>
      <c r="G66" s="768">
        <f>+H72</f>
        <v>21.564</v>
      </c>
      <c r="H66" s="747"/>
      <c r="I66" s="747"/>
    </row>
    <row r="67" spans="2:10" x14ac:dyDescent="0.25">
      <c r="B67" s="747"/>
      <c r="C67" s="747"/>
      <c r="D67" s="747"/>
      <c r="E67" s="747"/>
      <c r="F67" s="747"/>
      <c r="G67" s="747"/>
      <c r="H67" s="747"/>
      <c r="I67" s="747"/>
    </row>
    <row r="68" spans="2:10" ht="15" x14ac:dyDescent="0.25">
      <c r="B68" s="747"/>
      <c r="C68" s="1154" t="s">
        <v>33</v>
      </c>
      <c r="D68" s="1155"/>
      <c r="E68" s="1156"/>
      <c r="F68" s="757" t="s">
        <v>13</v>
      </c>
      <c r="G68" s="757" t="s">
        <v>573</v>
      </c>
      <c r="H68" s="757" t="s">
        <v>574</v>
      </c>
      <c r="I68" s="747"/>
    </row>
    <row r="69" spans="2:10" x14ac:dyDescent="0.25">
      <c r="B69" s="747"/>
      <c r="C69" s="1146" t="s">
        <v>851</v>
      </c>
      <c r="D69" s="1147"/>
      <c r="E69" s="1148"/>
      <c r="F69" s="769">
        <v>1</v>
      </c>
      <c r="G69" s="769">
        <v>17.440000000000001</v>
      </c>
      <c r="H69" s="769">
        <f>+F69*G69</f>
        <v>17.440000000000001</v>
      </c>
      <c r="I69" s="747"/>
    </row>
    <row r="70" spans="2:10" x14ac:dyDescent="0.25">
      <c r="B70" s="747"/>
      <c r="C70" s="1146" t="s">
        <v>857</v>
      </c>
      <c r="D70" s="1147"/>
      <c r="E70" s="1148"/>
      <c r="F70" s="769">
        <v>1</v>
      </c>
      <c r="G70" s="769">
        <v>0.54400000000000004</v>
      </c>
      <c r="H70" s="769">
        <f>+F70*G70</f>
        <v>0.54400000000000004</v>
      </c>
      <c r="I70" s="747"/>
    </row>
    <row r="71" spans="2:10" x14ac:dyDescent="0.25">
      <c r="B71" s="747"/>
      <c r="C71" s="770" t="s">
        <v>589</v>
      </c>
      <c r="D71" s="771"/>
      <c r="E71" s="772"/>
      <c r="F71" s="773">
        <v>1</v>
      </c>
      <c r="G71" s="773">
        <v>3.58</v>
      </c>
      <c r="H71" s="773">
        <f>+F71*G71</f>
        <v>3.58</v>
      </c>
      <c r="I71" s="747"/>
    </row>
    <row r="72" spans="2:10" x14ac:dyDescent="0.25">
      <c r="B72" s="747"/>
      <c r="C72" s="747"/>
      <c r="D72" s="747"/>
      <c r="E72" s="747"/>
      <c r="F72" s="751"/>
      <c r="G72" s="751"/>
      <c r="H72" s="749">
        <f>SUM(H69:H71)</f>
        <v>21.564</v>
      </c>
      <c r="I72" s="747"/>
    </row>
    <row r="73" spans="2:10" x14ac:dyDescent="0.25">
      <c r="B73" s="747"/>
      <c r="C73" s="747" t="s">
        <v>576</v>
      </c>
      <c r="D73" s="747"/>
      <c r="E73" s="747" t="s">
        <v>577</v>
      </c>
      <c r="F73" s="747"/>
      <c r="G73" s="768">
        <f>+G65+G66</f>
        <v>24.664000000000001</v>
      </c>
      <c r="H73" s="747"/>
      <c r="I73" s="747"/>
    </row>
    <row r="74" spans="2:10" x14ac:dyDescent="0.25">
      <c r="B74" s="747"/>
      <c r="C74" s="763" t="s">
        <v>578</v>
      </c>
      <c r="D74" s="747"/>
      <c r="E74" s="816">
        <f>+D64</f>
        <v>2.5</v>
      </c>
      <c r="F74" s="747" t="s">
        <v>269</v>
      </c>
      <c r="G74" s="747"/>
      <c r="H74" s="747"/>
      <c r="I74" s="747"/>
    </row>
    <row r="75" spans="2:10" x14ac:dyDescent="0.25">
      <c r="B75" s="747"/>
      <c r="C75" s="755" t="s">
        <v>579</v>
      </c>
      <c r="D75" s="747"/>
      <c r="E75" s="815">
        <f>+F64</f>
        <v>65.899999999999991</v>
      </c>
      <c r="F75" s="747" t="s">
        <v>23</v>
      </c>
      <c r="G75" s="747"/>
      <c r="H75" s="747"/>
      <c r="I75" s="747"/>
    </row>
    <row r="76" spans="2:10" x14ac:dyDescent="0.25">
      <c r="B76" s="747"/>
      <c r="C76" s="755" t="s">
        <v>529</v>
      </c>
      <c r="D76" s="747"/>
      <c r="E76" s="815">
        <v>120</v>
      </c>
      <c r="F76" s="747"/>
      <c r="G76" s="747"/>
      <c r="H76" s="747"/>
      <c r="I76" s="747"/>
    </row>
    <row r="77" spans="2:10" x14ac:dyDescent="0.25">
      <c r="B77" s="747"/>
      <c r="C77" s="747"/>
      <c r="D77" s="747"/>
      <c r="E77" s="747"/>
      <c r="F77" s="747"/>
      <c r="G77" s="747"/>
      <c r="H77" s="747"/>
      <c r="I77" s="747"/>
    </row>
    <row r="78" spans="2:10" x14ac:dyDescent="0.25">
      <c r="B78" s="747"/>
      <c r="C78" s="747"/>
      <c r="D78" s="747"/>
      <c r="E78" s="747"/>
      <c r="F78" s="747"/>
      <c r="G78" s="755" t="s">
        <v>580</v>
      </c>
      <c r="H78" s="764">
        <v>4.9150104577782391E-2</v>
      </c>
      <c r="I78" s="747"/>
      <c r="J78" s="764"/>
    </row>
    <row r="79" spans="2:10" x14ac:dyDescent="0.25">
      <c r="B79" s="747"/>
      <c r="C79" s="747"/>
      <c r="D79" s="747"/>
      <c r="E79" s="747"/>
      <c r="F79" s="747"/>
      <c r="G79" s="755"/>
      <c r="H79" s="764"/>
      <c r="I79" s="747"/>
    </row>
    <row r="80" spans="2:10" ht="21" customHeight="1" x14ac:dyDescent="0.25">
      <c r="B80" s="747"/>
      <c r="C80" s="755" t="s">
        <v>411</v>
      </c>
      <c r="D80" s="747" t="s">
        <v>581</v>
      </c>
      <c r="E80" s="747"/>
      <c r="F80" s="747"/>
      <c r="G80" s="755" t="s">
        <v>411</v>
      </c>
      <c r="H80" s="765">
        <f>0.355*150*(E75/1000)^0.63*(H78^0.54)</f>
        <v>1.8864296953039263</v>
      </c>
      <c r="I80" s="747" t="s">
        <v>582</v>
      </c>
    </row>
    <row r="81" spans="2:19" x14ac:dyDescent="0.25">
      <c r="B81" s="747"/>
      <c r="C81" s="747"/>
      <c r="D81" s="747"/>
      <c r="E81" s="747"/>
      <c r="F81" s="747"/>
      <c r="G81" s="755" t="s">
        <v>583</v>
      </c>
      <c r="H81" s="764">
        <f>+H80^2/(2*9.81)</f>
        <v>0.1813770130134793</v>
      </c>
      <c r="I81" s="747"/>
    </row>
    <row r="82" spans="2:19" x14ac:dyDescent="0.25">
      <c r="B82" s="747"/>
      <c r="C82" s="747"/>
      <c r="D82" s="747"/>
      <c r="E82" s="747"/>
      <c r="F82" s="747"/>
      <c r="G82" s="755"/>
      <c r="H82" s="764"/>
      <c r="I82" s="747"/>
    </row>
    <row r="83" spans="2:19" x14ac:dyDescent="0.25">
      <c r="B83" s="747"/>
      <c r="C83" s="747" t="s">
        <v>584</v>
      </c>
      <c r="D83" s="747"/>
      <c r="E83" s="747"/>
      <c r="F83" s="747"/>
      <c r="G83" s="747"/>
      <c r="H83" s="747"/>
      <c r="I83" s="747"/>
    </row>
    <row r="84" spans="2:19" ht="15" x14ac:dyDescent="0.25">
      <c r="B84" s="747"/>
      <c r="C84" s="747"/>
      <c r="D84" s="747"/>
      <c r="E84" s="750" t="s">
        <v>585</v>
      </c>
      <c r="F84" s="766">
        <f>+G73*H78</f>
        <v>1.212238179306425</v>
      </c>
      <c r="G84" s="747" t="s">
        <v>822</v>
      </c>
      <c r="H84" s="747"/>
      <c r="I84" s="747"/>
      <c r="M84" s="578">
        <f>1741*($E$22/E76)^(1.85)*G73/((E74^4.87))</f>
        <v>1.4586159765690707</v>
      </c>
    </row>
    <row r="85" spans="2:19" x14ac:dyDescent="0.25">
      <c r="B85" s="747"/>
      <c r="C85" s="747"/>
      <c r="D85" s="747"/>
      <c r="E85" s="747"/>
      <c r="F85" s="747"/>
      <c r="G85" s="747"/>
      <c r="H85" s="747"/>
      <c r="I85" s="747"/>
      <c r="J85" s="578">
        <v>40.85</v>
      </c>
      <c r="K85" s="578">
        <v>12.74</v>
      </c>
      <c r="Q85" s="578">
        <f>22/0.7</f>
        <v>31.428571428571431</v>
      </c>
      <c r="S85" s="578">
        <v>29</v>
      </c>
    </row>
    <row r="86" spans="2:19" ht="15" x14ac:dyDescent="0.25">
      <c r="B86" s="750" t="s">
        <v>867</v>
      </c>
      <c r="C86" s="747"/>
      <c r="D86" s="747"/>
      <c r="E86" s="747"/>
      <c r="F86" s="747"/>
      <c r="G86" s="747"/>
      <c r="H86" s="747"/>
      <c r="I86" s="747"/>
      <c r="J86" s="578">
        <v>0.2</v>
      </c>
      <c r="K86" s="578">
        <v>0.2</v>
      </c>
      <c r="S86" s="578">
        <f>+S85*0.7</f>
        <v>20.299999999999997</v>
      </c>
    </row>
    <row r="87" spans="2:19" x14ac:dyDescent="0.25">
      <c r="B87" s="747"/>
      <c r="C87" s="747"/>
      <c r="D87" s="747"/>
      <c r="E87" s="747"/>
      <c r="F87" s="747"/>
      <c r="G87" s="747"/>
      <c r="H87" s="747"/>
      <c r="I87" s="747"/>
      <c r="J87" s="578">
        <v>0.5</v>
      </c>
      <c r="K87" s="578">
        <v>0.5</v>
      </c>
    </row>
    <row r="88" spans="2:19" x14ac:dyDescent="0.25">
      <c r="B88" s="747"/>
      <c r="C88" s="747"/>
      <c r="D88" s="747"/>
      <c r="E88" s="747"/>
      <c r="F88" s="747"/>
      <c r="G88" s="747"/>
      <c r="H88" s="747"/>
      <c r="I88" s="747"/>
      <c r="J88" s="578">
        <v>2.2000000000000002</v>
      </c>
      <c r="K88" s="578">
        <v>1.6</v>
      </c>
    </row>
    <row r="89" spans="2:19" x14ac:dyDescent="0.25">
      <c r="B89" s="747"/>
      <c r="C89" s="747"/>
      <c r="D89" s="747"/>
      <c r="E89" s="747"/>
      <c r="F89" s="747"/>
      <c r="G89" s="747"/>
      <c r="H89" s="747"/>
      <c r="I89" s="747"/>
      <c r="J89" s="578">
        <f>+J85-J86-J87-J88</f>
        <v>37.949999999999996</v>
      </c>
      <c r="K89" s="578">
        <f>+K85-K86-K87-K88</f>
        <v>10.440000000000001</v>
      </c>
    </row>
    <row r="90" spans="2:19" x14ac:dyDescent="0.25">
      <c r="B90" s="747"/>
      <c r="C90" s="747"/>
      <c r="D90" s="747"/>
      <c r="E90" s="747"/>
      <c r="F90" s="747"/>
      <c r="G90" s="747"/>
      <c r="H90" s="747"/>
      <c r="I90" s="747"/>
    </row>
    <row r="91" spans="2:19" x14ac:dyDescent="0.25">
      <c r="B91" s="747"/>
      <c r="C91" s="755" t="s">
        <v>526</v>
      </c>
      <c r="D91" s="752">
        <f>12.74+2-10.44</f>
        <v>4.3000000000000007</v>
      </c>
      <c r="E91" s="747"/>
      <c r="F91" s="747"/>
      <c r="G91" s="747"/>
      <c r="H91" s="747"/>
      <c r="I91" s="747"/>
    </row>
    <row r="92" spans="2:19" x14ac:dyDescent="0.25">
      <c r="B92" s="747"/>
      <c r="C92" s="755" t="s">
        <v>590</v>
      </c>
      <c r="D92" s="752">
        <f>+F84+F61+7.56</f>
        <v>10.726421443298037</v>
      </c>
      <c r="E92" s="747"/>
      <c r="F92" s="747"/>
      <c r="G92" s="747"/>
      <c r="H92" s="747"/>
      <c r="I92" s="747"/>
    </row>
    <row r="93" spans="2:19" x14ac:dyDescent="0.25">
      <c r="B93" s="747"/>
      <c r="C93" s="755" t="s">
        <v>239</v>
      </c>
      <c r="D93" s="752">
        <v>21</v>
      </c>
      <c r="E93" s="747"/>
      <c r="F93" s="747"/>
      <c r="G93" s="747"/>
      <c r="H93" s="747"/>
      <c r="I93" s="747"/>
    </row>
    <row r="94" spans="2:19" x14ac:dyDescent="0.25">
      <c r="B94" s="747"/>
      <c r="C94" s="755" t="s">
        <v>591</v>
      </c>
      <c r="D94" s="752">
        <f>+H81+H59</f>
        <v>0.45468816247362404</v>
      </c>
      <c r="E94" s="747"/>
      <c r="F94" s="747"/>
      <c r="G94" s="747"/>
      <c r="H94" s="747"/>
      <c r="I94" s="747"/>
    </row>
    <row r="95" spans="2:19" ht="15" x14ac:dyDescent="0.25">
      <c r="B95" s="747"/>
      <c r="C95" s="774" t="s">
        <v>592</v>
      </c>
      <c r="D95" s="775">
        <f>SUM(D91:D94)</f>
        <v>36.481109605771657</v>
      </c>
      <c r="E95" s="747">
        <v>36.479999999999997</v>
      </c>
      <c r="F95" s="775"/>
      <c r="G95" s="747"/>
      <c r="H95" s="747"/>
      <c r="I95" s="747"/>
    </row>
    <row r="96" spans="2:19" x14ac:dyDescent="0.25">
      <c r="B96" s="747"/>
      <c r="C96" s="747"/>
      <c r="D96" s="747"/>
      <c r="E96" s="747"/>
      <c r="F96" s="747"/>
      <c r="G96" s="747"/>
      <c r="H96" s="747"/>
      <c r="I96" s="747"/>
      <c r="O96" s="580" t="s">
        <v>596</v>
      </c>
    </row>
    <row r="97" spans="2:15" x14ac:dyDescent="0.25">
      <c r="B97" s="747"/>
      <c r="C97" s="747"/>
      <c r="D97" s="747"/>
      <c r="E97" s="747"/>
      <c r="F97" s="747"/>
      <c r="G97" s="747"/>
      <c r="H97" s="747"/>
      <c r="I97" s="747"/>
      <c r="O97" s="580"/>
    </row>
    <row r="98" spans="2:15" ht="15" x14ac:dyDescent="0.25">
      <c r="B98" s="991" t="s">
        <v>949</v>
      </c>
      <c r="C98" s="747"/>
      <c r="D98" s="747"/>
      <c r="E98" s="747"/>
      <c r="F98" s="747"/>
      <c r="G98" s="747"/>
      <c r="H98" s="747"/>
      <c r="I98" s="747"/>
      <c r="O98" s="580"/>
    </row>
    <row r="99" spans="2:15" x14ac:dyDescent="0.25">
      <c r="B99" s="747" t="s">
        <v>950</v>
      </c>
      <c r="C99" s="747"/>
      <c r="D99" s="747"/>
      <c r="E99" s="747"/>
      <c r="F99" s="747"/>
      <c r="G99" s="747"/>
      <c r="H99" s="747"/>
      <c r="I99" s="747"/>
      <c r="O99" s="580"/>
    </row>
    <row r="100" spans="2:15" x14ac:dyDescent="0.25">
      <c r="B100" s="747" t="s">
        <v>951</v>
      </c>
      <c r="C100" s="747"/>
      <c r="D100" s="747" t="s">
        <v>952</v>
      </c>
      <c r="E100" s="747"/>
      <c r="F100" s="747"/>
      <c r="G100" s="747"/>
      <c r="H100" s="747"/>
      <c r="I100" s="747"/>
      <c r="O100" s="580"/>
    </row>
    <row r="101" spans="2:15" x14ac:dyDescent="0.25">
      <c r="B101" s="747" t="s">
        <v>953</v>
      </c>
      <c r="C101" s="747"/>
      <c r="D101" s="747" t="s">
        <v>954</v>
      </c>
      <c r="E101" s="747"/>
      <c r="F101" s="747"/>
      <c r="G101" s="747"/>
      <c r="H101" s="747"/>
      <c r="I101" s="747"/>
      <c r="O101" s="580"/>
    </row>
    <row r="102" spans="2:15" x14ac:dyDescent="0.25">
      <c r="B102" s="747" t="s">
        <v>955</v>
      </c>
      <c r="C102" s="747"/>
      <c r="D102" s="747" t="s">
        <v>956</v>
      </c>
      <c r="E102" s="747"/>
      <c r="F102" s="747"/>
      <c r="G102" s="747"/>
      <c r="H102" s="747"/>
      <c r="I102" s="747"/>
      <c r="O102" s="580"/>
    </row>
    <row r="103" spans="2:15" x14ac:dyDescent="0.25">
      <c r="B103" s="747" t="s">
        <v>957</v>
      </c>
      <c r="C103" s="747"/>
      <c r="D103" s="992">
        <v>0.6</v>
      </c>
      <c r="E103" s="747"/>
      <c r="F103" s="747"/>
      <c r="G103" s="747"/>
      <c r="H103" s="747"/>
      <c r="I103" s="747"/>
      <c r="O103" s="580"/>
    </row>
    <row r="104" spans="2:15" x14ac:dyDescent="0.25">
      <c r="B104" s="747"/>
      <c r="C104" s="747"/>
      <c r="D104" s="747"/>
      <c r="E104" s="747"/>
      <c r="F104" s="747"/>
      <c r="G104" s="747"/>
      <c r="H104" s="747"/>
      <c r="I104" s="747"/>
      <c r="O104" s="580"/>
    </row>
    <row r="105" spans="2:15" x14ac:dyDescent="0.25">
      <c r="B105" s="747" t="s">
        <v>958</v>
      </c>
      <c r="C105" s="747"/>
      <c r="D105" s="747"/>
      <c r="E105" s="747"/>
      <c r="F105" s="747"/>
      <c r="G105" s="747"/>
      <c r="H105" s="747"/>
      <c r="I105" s="747"/>
      <c r="O105" s="580"/>
    </row>
    <row r="106" spans="2:15" x14ac:dyDescent="0.25">
      <c r="B106" s="747" t="s">
        <v>959</v>
      </c>
      <c r="C106" s="747"/>
      <c r="D106" s="993">
        <f>E22</f>
        <v>5.1416000000000031</v>
      </c>
      <c r="E106" s="508" t="s">
        <v>445</v>
      </c>
      <c r="F106" s="747"/>
      <c r="G106" s="747"/>
      <c r="H106" s="747"/>
      <c r="I106" s="747"/>
      <c r="O106" s="580"/>
    </row>
    <row r="107" spans="2:15" x14ac:dyDescent="0.25">
      <c r="B107" s="747" t="s">
        <v>960</v>
      </c>
      <c r="C107" s="747"/>
      <c r="D107" s="975"/>
      <c r="E107" s="975"/>
      <c r="F107" s="747"/>
      <c r="G107" s="747"/>
      <c r="H107" s="747"/>
      <c r="I107" s="747"/>
      <c r="O107" s="580"/>
    </row>
    <row r="108" spans="2:15" x14ac:dyDescent="0.25">
      <c r="B108" s="747" t="s">
        <v>961</v>
      </c>
      <c r="C108" s="747"/>
      <c r="D108" s="993">
        <f>D106/2</f>
        <v>2.5708000000000015</v>
      </c>
      <c r="E108" s="508" t="s">
        <v>445</v>
      </c>
      <c r="F108" s="747"/>
      <c r="G108" s="747"/>
      <c r="H108" s="747"/>
      <c r="I108" s="747"/>
      <c r="O108" s="580"/>
    </row>
    <row r="109" spans="2:15" x14ac:dyDescent="0.25">
      <c r="B109" s="747" t="s">
        <v>962</v>
      </c>
      <c r="C109" s="747"/>
      <c r="D109" s="993">
        <f>D95</f>
        <v>36.481109605771657</v>
      </c>
      <c r="E109" s="508" t="s">
        <v>822</v>
      </c>
      <c r="F109" s="747"/>
      <c r="G109" s="747"/>
      <c r="H109" s="747"/>
      <c r="I109" s="747"/>
      <c r="O109" s="580"/>
    </row>
    <row r="110" spans="2:15" x14ac:dyDescent="0.25">
      <c r="B110" s="747"/>
      <c r="C110" s="747"/>
      <c r="D110" s="747"/>
      <c r="E110" s="747"/>
      <c r="F110" s="747"/>
      <c r="G110" s="747"/>
      <c r="H110" s="747"/>
      <c r="I110" s="747"/>
      <c r="O110" s="580"/>
    </row>
    <row r="111" spans="2:15" x14ac:dyDescent="0.25">
      <c r="B111" s="747"/>
      <c r="C111" s="747"/>
      <c r="D111" s="747"/>
      <c r="E111" s="747"/>
      <c r="F111" s="747"/>
      <c r="G111" s="747"/>
      <c r="H111" s="747"/>
      <c r="I111" s="747"/>
      <c r="O111" s="580"/>
    </row>
    <row r="112" spans="2:15" ht="15" x14ac:dyDescent="0.25">
      <c r="B112" s="750" t="s">
        <v>868</v>
      </c>
      <c r="C112" s="747"/>
      <c r="D112" s="747"/>
      <c r="E112" s="747"/>
      <c r="F112" s="747"/>
      <c r="G112" s="747"/>
      <c r="H112" s="747"/>
      <c r="I112" s="747"/>
    </row>
    <row r="113" spans="2:15" x14ac:dyDescent="0.25">
      <c r="B113" s="747"/>
      <c r="C113" s="747"/>
      <c r="D113" s="747"/>
      <c r="E113" s="747"/>
      <c r="F113" s="747"/>
      <c r="G113" s="747"/>
      <c r="H113" s="747"/>
      <c r="I113" s="747"/>
      <c r="O113" s="580" t="s">
        <v>597</v>
      </c>
    </row>
    <row r="114" spans="2:15" x14ac:dyDescent="0.25">
      <c r="B114" s="747"/>
      <c r="C114" s="747"/>
      <c r="D114" s="747"/>
      <c r="E114" s="747"/>
      <c r="F114" s="747"/>
      <c r="G114" s="747"/>
      <c r="H114" s="747"/>
      <c r="I114" s="747"/>
      <c r="K114" s="566" t="s">
        <v>764</v>
      </c>
      <c r="L114" s="567" t="s">
        <v>765</v>
      </c>
      <c r="M114" s="495"/>
    </row>
    <row r="115" spans="2:15" x14ac:dyDescent="0.25">
      <c r="B115" s="747"/>
      <c r="C115" s="747"/>
      <c r="D115" s="747"/>
      <c r="E115" s="747"/>
      <c r="F115" s="747"/>
      <c r="G115" s="747"/>
      <c r="H115" s="747"/>
      <c r="I115" s="747"/>
      <c r="K115" s="566"/>
      <c r="L115" s="511" t="s">
        <v>766</v>
      </c>
      <c r="M115" s="495"/>
    </row>
    <row r="116" spans="2:15" x14ac:dyDescent="0.25">
      <c r="B116" s="747"/>
      <c r="C116" s="755" t="s">
        <v>593</v>
      </c>
      <c r="D116" s="776">
        <v>0.6</v>
      </c>
      <c r="E116" s="747"/>
      <c r="F116" s="747"/>
      <c r="G116" s="747"/>
      <c r="H116" s="747" t="s">
        <v>716</v>
      </c>
      <c r="I116" s="747"/>
      <c r="K116" s="566" t="s">
        <v>767</v>
      </c>
      <c r="L116" s="511"/>
      <c r="M116" s="495"/>
    </row>
    <row r="117" spans="2:15" x14ac:dyDescent="0.25">
      <c r="B117" s="747"/>
      <c r="C117" s="755"/>
      <c r="D117" s="776"/>
      <c r="E117" s="747"/>
      <c r="F117" s="747"/>
      <c r="G117" s="747"/>
      <c r="H117" s="747"/>
      <c r="I117" s="747"/>
      <c r="K117" s="566" t="s">
        <v>764</v>
      </c>
      <c r="L117" s="500">
        <f>E22*D95/(75*D116)*1.1</f>
        <v>4.5850755658653171</v>
      </c>
      <c r="M117" s="495"/>
    </row>
    <row r="118" spans="2:15" ht="15" x14ac:dyDescent="0.25">
      <c r="B118" s="747"/>
      <c r="C118" s="774" t="s">
        <v>887</v>
      </c>
      <c r="D118" s="777">
        <f>ROUNDUP(D108*D109/(75*D103),1)*1.1</f>
        <v>2.3100000000000005</v>
      </c>
      <c r="E118" s="750"/>
      <c r="F118" s="747"/>
      <c r="G118" s="747"/>
      <c r="H118" s="747"/>
      <c r="I118" s="747"/>
      <c r="K118" s="568" t="s">
        <v>764</v>
      </c>
      <c r="L118" s="569">
        <v>3</v>
      </c>
      <c r="M118" s="570" t="s">
        <v>379</v>
      </c>
    </row>
    <row r="119" spans="2:15" x14ac:dyDescent="0.25">
      <c r="B119" s="747"/>
      <c r="C119" s="747"/>
      <c r="D119" s="747"/>
      <c r="E119" s="747"/>
      <c r="F119" s="747"/>
      <c r="G119" s="747"/>
      <c r="H119" s="747"/>
      <c r="I119" s="747"/>
    </row>
    <row r="120" spans="2:15" x14ac:dyDescent="0.25">
      <c r="B120" s="1006"/>
      <c r="C120" s="508"/>
      <c r="D120" s="508"/>
      <c r="E120" s="508"/>
      <c r="F120" s="984"/>
      <c r="G120" s="747"/>
      <c r="H120" s="747"/>
      <c r="I120" s="747"/>
    </row>
    <row r="121" spans="2:15" ht="15" x14ac:dyDescent="0.25">
      <c r="B121" s="750" t="s">
        <v>1077</v>
      </c>
      <c r="C121" s="747"/>
      <c r="D121" s="747"/>
      <c r="E121" s="747"/>
      <c r="F121" s="747"/>
      <c r="G121" s="747"/>
      <c r="H121" s="747"/>
      <c r="I121" s="747"/>
      <c r="K121" s="747" t="s">
        <v>901</v>
      </c>
      <c r="L121" s="747">
        <v>0.746</v>
      </c>
      <c r="M121" s="747" t="s">
        <v>900</v>
      </c>
    </row>
    <row r="122" spans="2:15" ht="15" x14ac:dyDescent="0.25">
      <c r="B122" s="995" t="s">
        <v>768</v>
      </c>
      <c r="C122" s="996"/>
      <c r="D122" s="996"/>
      <c r="E122" s="997"/>
      <c r="F122" s="747"/>
      <c r="G122" s="747"/>
      <c r="H122" s="747"/>
    </row>
    <row r="123" spans="2:15" x14ac:dyDescent="0.25">
      <c r="B123" s="581"/>
      <c r="C123" s="582"/>
      <c r="D123" s="582"/>
      <c r="E123" s="583"/>
      <c r="F123" s="747"/>
      <c r="G123" s="747"/>
      <c r="H123" s="747"/>
    </row>
    <row r="124" spans="2:15" x14ac:dyDescent="0.25">
      <c r="B124" s="584" t="s">
        <v>963</v>
      </c>
      <c r="C124" s="585"/>
      <c r="D124" s="586">
        <f>D108</f>
        <v>2.5708000000000015</v>
      </c>
      <c r="E124" s="587" t="s">
        <v>445</v>
      </c>
      <c r="F124" s="747"/>
      <c r="G124" s="747"/>
      <c r="H124" s="747"/>
    </row>
    <row r="125" spans="2:15" x14ac:dyDescent="0.25">
      <c r="B125" s="584" t="s">
        <v>964</v>
      </c>
      <c r="C125" s="585"/>
      <c r="D125" s="586">
        <f>D109</f>
        <v>36.481109605771657</v>
      </c>
      <c r="E125" s="587" t="s">
        <v>822</v>
      </c>
      <c r="F125" s="747"/>
      <c r="G125" s="747"/>
      <c r="H125" s="747"/>
    </row>
    <row r="126" spans="2:15" x14ac:dyDescent="0.25">
      <c r="B126" s="584" t="s">
        <v>965</v>
      </c>
      <c r="C126" s="585"/>
      <c r="D126" s="588">
        <v>2.5</v>
      </c>
      <c r="E126" s="587" t="s">
        <v>379</v>
      </c>
      <c r="F126" s="747"/>
      <c r="G126" s="747"/>
      <c r="H126" s="747"/>
    </row>
    <row r="127" spans="2:15" x14ac:dyDescent="0.25">
      <c r="B127" s="584" t="s">
        <v>966</v>
      </c>
      <c r="C127" s="585"/>
      <c r="D127" s="998">
        <v>60</v>
      </c>
      <c r="E127" s="587" t="s">
        <v>473</v>
      </c>
      <c r="F127" s="747"/>
      <c r="G127" s="747"/>
      <c r="H127" s="747"/>
    </row>
    <row r="128" spans="2:15" ht="15" x14ac:dyDescent="0.25">
      <c r="B128" s="999" t="s">
        <v>196</v>
      </c>
      <c r="C128" s="984"/>
      <c r="D128" s="1000">
        <v>3</v>
      </c>
      <c r="E128" s="1001" t="s">
        <v>967</v>
      </c>
      <c r="F128" s="747"/>
      <c r="G128" s="747"/>
      <c r="H128" s="747"/>
    </row>
    <row r="129" spans="2:9" ht="15" x14ac:dyDescent="0.25">
      <c r="B129" s="999" t="s">
        <v>969</v>
      </c>
      <c r="C129" s="984"/>
      <c r="D129" s="1002">
        <v>2.5</v>
      </c>
      <c r="E129" s="1001" t="s">
        <v>269</v>
      </c>
      <c r="F129" s="747"/>
      <c r="G129" s="747"/>
      <c r="H129" s="747"/>
    </row>
    <row r="130" spans="2:9" ht="15" x14ac:dyDescent="0.25">
      <c r="B130" s="999" t="s">
        <v>970</v>
      </c>
      <c r="C130" s="984"/>
      <c r="D130" s="1000">
        <v>2</v>
      </c>
      <c r="E130" s="1001" t="s">
        <v>269</v>
      </c>
      <c r="F130" s="747"/>
      <c r="G130" s="747"/>
      <c r="H130" s="747"/>
    </row>
    <row r="131" spans="2:9" ht="15" x14ac:dyDescent="0.25">
      <c r="B131" s="1003" t="s">
        <v>971</v>
      </c>
      <c r="C131" s="771"/>
      <c r="D131" s="1004">
        <v>3</v>
      </c>
      <c r="E131" s="1005" t="s">
        <v>269</v>
      </c>
      <c r="F131" s="747"/>
      <c r="G131" s="747"/>
      <c r="H131" s="747"/>
    </row>
    <row r="132" spans="2:9" x14ac:dyDescent="0.25">
      <c r="B132" s="747"/>
      <c r="C132" s="747"/>
      <c r="D132" s="747"/>
      <c r="E132" s="747"/>
      <c r="F132" s="747"/>
      <c r="G132" s="747"/>
      <c r="H132" s="747"/>
    </row>
    <row r="133" spans="2:9" ht="30" customHeight="1" x14ac:dyDescent="0.25">
      <c r="B133" s="1117" t="s">
        <v>968</v>
      </c>
      <c r="C133" s="1145"/>
      <c r="D133" s="1145"/>
      <c r="E133" s="1145"/>
      <c r="F133" s="1145"/>
      <c r="G133" s="1145"/>
      <c r="H133" s="1145"/>
    </row>
    <row r="142" spans="2:9" ht="15" x14ac:dyDescent="0.25">
      <c r="B142" s="991" t="s">
        <v>972</v>
      </c>
      <c r="C142" s="747"/>
      <c r="D142" s="747"/>
      <c r="E142" s="747"/>
      <c r="F142" s="747"/>
      <c r="G142" s="747"/>
      <c r="H142" s="747"/>
      <c r="I142" s="747"/>
    </row>
    <row r="143" spans="2:9" x14ac:dyDescent="0.25">
      <c r="B143" s="747"/>
      <c r="C143" s="747"/>
      <c r="D143" s="747"/>
      <c r="E143" s="747"/>
      <c r="F143" s="747"/>
      <c r="G143" s="747"/>
      <c r="H143" s="747"/>
      <c r="I143" s="747"/>
    </row>
    <row r="144" spans="2:9" x14ac:dyDescent="0.25">
      <c r="B144" s="747" t="s">
        <v>973</v>
      </c>
      <c r="C144" s="747"/>
      <c r="D144" s="747"/>
      <c r="E144" s="747"/>
      <c r="F144" s="747"/>
      <c r="G144" s="747"/>
      <c r="H144" s="747"/>
      <c r="I144" s="747"/>
    </row>
    <row r="145" spans="2:9" x14ac:dyDescent="0.25">
      <c r="B145" s="747"/>
      <c r="C145" s="747"/>
      <c r="D145" s="747"/>
      <c r="E145" s="747"/>
      <c r="F145" s="747"/>
      <c r="G145" s="747"/>
      <c r="H145" s="747"/>
      <c r="I145" s="747"/>
    </row>
    <row r="146" spans="2:9" x14ac:dyDescent="0.25">
      <c r="B146" s="761" t="s">
        <v>974</v>
      </c>
      <c r="C146" s="747" t="s">
        <v>975</v>
      </c>
      <c r="D146" s="747"/>
      <c r="E146" s="747"/>
      <c r="F146" s="747"/>
      <c r="G146" s="747"/>
      <c r="H146" s="747"/>
      <c r="I146" s="747"/>
    </row>
    <row r="147" spans="2:9" x14ac:dyDescent="0.25">
      <c r="B147" s="747"/>
      <c r="C147" s="747"/>
      <c r="D147" s="747"/>
      <c r="E147" s="747"/>
      <c r="F147" s="747"/>
      <c r="G147" s="747"/>
      <c r="H147" s="747"/>
      <c r="I147" s="747"/>
    </row>
    <row r="148" spans="2:9" x14ac:dyDescent="0.25">
      <c r="B148" s="747" t="s">
        <v>976</v>
      </c>
      <c r="C148" s="747"/>
      <c r="D148" s="747"/>
      <c r="E148" s="747"/>
      <c r="F148" s="747"/>
      <c r="G148" s="747"/>
      <c r="H148" s="747"/>
      <c r="I148" s="747"/>
    </row>
    <row r="149" spans="2:9" x14ac:dyDescent="0.25">
      <c r="B149" s="761" t="s">
        <v>977</v>
      </c>
      <c r="C149" s="747" t="s">
        <v>978</v>
      </c>
      <c r="D149" s="747"/>
      <c r="E149" s="747"/>
      <c r="F149" s="747"/>
      <c r="G149" s="747"/>
      <c r="H149" s="747"/>
      <c r="I149" s="747"/>
    </row>
    <row r="150" spans="2:9" x14ac:dyDescent="0.25">
      <c r="B150" s="747"/>
      <c r="C150" s="747"/>
      <c r="D150" s="747"/>
      <c r="E150" s="747"/>
      <c r="F150" s="747"/>
      <c r="G150" s="747"/>
      <c r="H150" s="747"/>
      <c r="I150" s="747"/>
    </row>
    <row r="151" spans="2:9" x14ac:dyDescent="0.25">
      <c r="B151" s="747" t="s">
        <v>807</v>
      </c>
      <c r="C151" s="747"/>
      <c r="D151" s="747"/>
      <c r="E151" s="747"/>
      <c r="F151" s="747"/>
      <c r="G151" s="747"/>
      <c r="H151" s="747"/>
      <c r="I151" s="747"/>
    </row>
    <row r="152" spans="2:9" x14ac:dyDescent="0.25">
      <c r="B152" s="747" t="s">
        <v>979</v>
      </c>
      <c r="C152" s="747"/>
      <c r="D152" s="747"/>
      <c r="E152" s="747"/>
      <c r="F152" s="747"/>
      <c r="G152" s="747"/>
      <c r="H152" s="747"/>
      <c r="I152" s="747"/>
    </row>
    <row r="153" spans="2:9" x14ac:dyDescent="0.25">
      <c r="B153" s="747" t="s">
        <v>980</v>
      </c>
      <c r="C153" s="747"/>
      <c r="D153" s="747"/>
      <c r="E153" s="747"/>
      <c r="F153" s="747"/>
      <c r="G153" s="747"/>
      <c r="H153" s="747"/>
      <c r="I153" s="747"/>
    </row>
    <row r="154" spans="2:9" x14ac:dyDescent="0.25">
      <c r="B154" s="747"/>
      <c r="C154" s="747"/>
      <c r="D154" s="747"/>
      <c r="E154" s="747"/>
      <c r="F154" s="747"/>
      <c r="G154" s="747"/>
      <c r="H154" s="747"/>
      <c r="I154" s="747"/>
    </row>
    <row r="155" spans="2:9" x14ac:dyDescent="0.25">
      <c r="B155" s="1007" t="s">
        <v>981</v>
      </c>
      <c r="C155" s="1007" t="s">
        <v>982</v>
      </c>
      <c r="D155" s="747"/>
      <c r="E155" s="747"/>
      <c r="F155" s="747"/>
      <c r="G155" s="747"/>
      <c r="H155" s="747"/>
      <c r="I155" s="747"/>
    </row>
    <row r="156" spans="2:9" x14ac:dyDescent="0.25">
      <c r="B156" s="1007" t="s">
        <v>983</v>
      </c>
      <c r="C156" s="1007" t="s">
        <v>984</v>
      </c>
      <c r="D156" s="747"/>
      <c r="E156" s="747"/>
      <c r="F156" s="747"/>
      <c r="G156" s="747"/>
      <c r="H156" s="747"/>
      <c r="I156" s="747"/>
    </row>
    <row r="157" spans="2:9" x14ac:dyDescent="0.25">
      <c r="B157" s="1007" t="s">
        <v>985</v>
      </c>
      <c r="C157" s="1007" t="s">
        <v>986</v>
      </c>
      <c r="D157" s="747"/>
      <c r="E157" s="747"/>
      <c r="F157" s="747"/>
      <c r="G157" s="747"/>
      <c r="H157" s="747"/>
      <c r="I157" s="747"/>
    </row>
    <row r="158" spans="2:9" x14ac:dyDescent="0.25">
      <c r="B158" s="1007" t="s">
        <v>987</v>
      </c>
      <c r="C158" s="1007" t="s">
        <v>988</v>
      </c>
      <c r="D158" s="747"/>
      <c r="E158" s="747"/>
      <c r="F158" s="747"/>
      <c r="G158" s="747"/>
      <c r="H158" s="747"/>
      <c r="I158" s="747"/>
    </row>
    <row r="159" spans="2:9" x14ac:dyDescent="0.25">
      <c r="B159" s="1007" t="s">
        <v>989</v>
      </c>
      <c r="C159" s="1007" t="s">
        <v>990</v>
      </c>
      <c r="D159" s="747"/>
      <c r="E159" s="747"/>
      <c r="F159" s="747"/>
      <c r="G159" s="747"/>
      <c r="H159" s="747"/>
      <c r="I159" s="747"/>
    </row>
    <row r="160" spans="2:9" x14ac:dyDescent="0.25">
      <c r="B160" s="1007" t="s">
        <v>991</v>
      </c>
      <c r="C160" s="1007" t="s">
        <v>992</v>
      </c>
      <c r="D160" s="747"/>
      <c r="E160" s="747"/>
      <c r="F160" s="747"/>
      <c r="G160" s="747"/>
      <c r="H160" s="747"/>
      <c r="I160" s="747"/>
    </row>
    <row r="161" spans="2:9" x14ac:dyDescent="0.25">
      <c r="B161" s="1007" t="s">
        <v>993</v>
      </c>
      <c r="C161" s="1007" t="s">
        <v>994</v>
      </c>
      <c r="D161" s="747"/>
      <c r="E161" s="747"/>
      <c r="F161" s="747"/>
      <c r="G161" s="747"/>
      <c r="H161" s="747"/>
      <c r="I161" s="747"/>
    </row>
    <row r="162" spans="2:9" x14ac:dyDescent="0.25">
      <c r="B162" s="1007" t="s">
        <v>995</v>
      </c>
      <c r="C162" s="1007" t="s">
        <v>996</v>
      </c>
      <c r="D162" s="747"/>
      <c r="E162" s="747"/>
      <c r="F162" s="747"/>
      <c r="G162" s="747"/>
      <c r="H162" s="747"/>
      <c r="I162" s="747"/>
    </row>
    <row r="163" spans="2:9" x14ac:dyDescent="0.25">
      <c r="B163" s="747"/>
      <c r="C163" s="747"/>
      <c r="D163" s="747"/>
      <c r="E163" s="747"/>
      <c r="F163" s="747"/>
      <c r="G163" s="747"/>
      <c r="H163" s="747"/>
      <c r="I163" s="747"/>
    </row>
    <row r="164" spans="2:9" x14ac:dyDescent="0.25">
      <c r="B164" s="747"/>
      <c r="C164" s="747"/>
      <c r="D164" s="747"/>
      <c r="E164" s="747"/>
      <c r="F164" s="747"/>
      <c r="G164" s="747"/>
      <c r="H164" s="747"/>
      <c r="I164" s="747"/>
    </row>
    <row r="165" spans="2:9" x14ac:dyDescent="0.25">
      <c r="B165" s="986" t="s">
        <v>997</v>
      </c>
      <c r="C165" s="1008">
        <f>D124</f>
        <v>2.5708000000000015</v>
      </c>
      <c r="D165" s="1009" t="s">
        <v>445</v>
      </c>
      <c r="E165" s="986" t="s">
        <v>998</v>
      </c>
      <c r="F165" s="1010">
        <f>D125</f>
        <v>36.481109605771657</v>
      </c>
      <c r="G165" s="1011" t="s">
        <v>237</v>
      </c>
      <c r="H165" s="747"/>
      <c r="I165" s="747"/>
    </row>
    <row r="166" spans="2:9" x14ac:dyDescent="0.25">
      <c r="B166" s="981" t="s">
        <v>999</v>
      </c>
      <c r="C166" s="1012">
        <f>+C165/10</f>
        <v>0.25708000000000014</v>
      </c>
      <c r="D166" s="771" t="s">
        <v>445</v>
      </c>
      <c r="E166" s="981" t="s">
        <v>1000</v>
      </c>
      <c r="F166" s="1013">
        <f>F165+8</f>
        <v>44.481109605771657</v>
      </c>
      <c r="G166" s="772" t="s">
        <v>237</v>
      </c>
      <c r="H166" s="747"/>
      <c r="I166" s="747"/>
    </row>
    <row r="167" spans="2:9" x14ac:dyDescent="0.25">
      <c r="B167" s="761"/>
      <c r="C167" s="747"/>
      <c r="D167" s="747"/>
      <c r="E167" s="761"/>
      <c r="F167" s="811"/>
      <c r="G167" s="747"/>
      <c r="H167" s="747"/>
      <c r="I167" s="747"/>
    </row>
    <row r="168" spans="2:9" x14ac:dyDescent="0.25">
      <c r="B168" s="986" t="s">
        <v>1001</v>
      </c>
      <c r="C168" s="1008">
        <f>(C165+C166)/2</f>
        <v>1.4139400000000009</v>
      </c>
      <c r="D168" s="1009" t="s">
        <v>445</v>
      </c>
      <c r="E168" s="986" t="s">
        <v>998</v>
      </c>
      <c r="F168" s="1010">
        <f>F165/10</f>
        <v>3.6481109605771658</v>
      </c>
      <c r="G168" s="1011" t="s">
        <v>1002</v>
      </c>
      <c r="H168" s="747"/>
      <c r="I168" s="747"/>
    </row>
    <row r="169" spans="2:9" x14ac:dyDescent="0.25">
      <c r="B169" s="981"/>
      <c r="C169" s="1012">
        <f>C168*3.6</f>
        <v>5.0901840000000034</v>
      </c>
      <c r="D169" s="771" t="s">
        <v>254</v>
      </c>
      <c r="E169" s="981" t="s">
        <v>1000</v>
      </c>
      <c r="F169" s="1013">
        <f>F166/10</f>
        <v>4.448110960577166</v>
      </c>
      <c r="G169" s="772" t="s">
        <v>1002</v>
      </c>
      <c r="H169" s="747"/>
      <c r="I169" s="747"/>
    </row>
    <row r="170" spans="2:9" x14ac:dyDescent="0.25">
      <c r="B170" s="761"/>
      <c r="C170" s="747"/>
      <c r="D170" s="747"/>
      <c r="E170" s="747"/>
      <c r="F170" s="747"/>
      <c r="G170" s="747"/>
      <c r="H170" s="747"/>
      <c r="I170" s="747"/>
    </row>
    <row r="171" spans="2:9" x14ac:dyDescent="0.25">
      <c r="B171" s="1014" t="s">
        <v>1003</v>
      </c>
      <c r="C171" s="1015">
        <v>0.33</v>
      </c>
      <c r="D171" s="747"/>
      <c r="E171" s="747"/>
      <c r="F171" s="747"/>
      <c r="G171" s="747"/>
      <c r="H171" s="747"/>
      <c r="I171" s="747"/>
    </row>
    <row r="172" spans="2:9" x14ac:dyDescent="0.25">
      <c r="B172" s="1014" t="s">
        <v>1004</v>
      </c>
      <c r="C172" s="1015">
        <v>30</v>
      </c>
      <c r="D172" s="747"/>
      <c r="E172" s="747"/>
      <c r="F172" s="747"/>
      <c r="G172" s="747"/>
      <c r="H172" s="747"/>
      <c r="I172" s="747"/>
    </row>
    <row r="173" spans="2:9" x14ac:dyDescent="0.25">
      <c r="B173" s="761"/>
      <c r="C173" s="747"/>
      <c r="D173" s="747"/>
      <c r="E173" s="747"/>
      <c r="F173" s="747"/>
      <c r="G173" s="747"/>
      <c r="H173" s="747"/>
      <c r="I173" s="747"/>
    </row>
    <row r="174" spans="2:9" x14ac:dyDescent="0.25">
      <c r="B174" s="986" t="s">
        <v>974</v>
      </c>
      <c r="C174" s="1008">
        <f>C171*(C169/(3*C172))*(F169+1)/(F169-F168)</f>
        <v>0.12710448319137493</v>
      </c>
      <c r="D174" s="1011" t="s">
        <v>7</v>
      </c>
      <c r="E174" s="747"/>
      <c r="F174" s="747"/>
      <c r="G174" s="747">
        <f>+C174*1000</f>
        <v>127.10448319137494</v>
      </c>
      <c r="H174" s="747"/>
      <c r="I174" s="747">
        <v>210</v>
      </c>
    </row>
    <row r="175" spans="2:9" x14ac:dyDescent="0.25">
      <c r="B175" s="981"/>
      <c r="C175" s="1012">
        <f>C174*1000/3.785</f>
        <v>33.581105202476863</v>
      </c>
      <c r="D175" s="772" t="s">
        <v>1005</v>
      </c>
      <c r="E175" s="747"/>
      <c r="F175" s="747"/>
      <c r="G175" s="747"/>
      <c r="H175" s="747"/>
      <c r="I175" s="747">
        <f>+I174/3.785</f>
        <v>55.482166446499335</v>
      </c>
    </row>
    <row r="176" spans="2:9" x14ac:dyDescent="0.25">
      <c r="B176" s="761"/>
      <c r="C176" s="1016"/>
      <c r="D176" s="747"/>
      <c r="E176" s="747"/>
      <c r="F176" s="747"/>
      <c r="G176" s="747"/>
      <c r="H176" s="747"/>
      <c r="I176" s="747"/>
    </row>
    <row r="177" spans="2:9" x14ac:dyDescent="0.25">
      <c r="B177" s="986" t="s">
        <v>977</v>
      </c>
      <c r="C177" s="1008">
        <f>0.8*C174*(F169-F168)/(F169+1)</f>
        <v>1.4931206400000009E-2</v>
      </c>
      <c r="D177" s="1011" t="s">
        <v>7</v>
      </c>
      <c r="E177" s="747"/>
      <c r="F177" s="747"/>
      <c r="G177" s="747"/>
      <c r="H177" s="747"/>
      <c r="I177" s="747"/>
    </row>
    <row r="178" spans="2:9" x14ac:dyDescent="0.25">
      <c r="B178" s="981"/>
      <c r="C178" s="1012">
        <f>C177*1000/3.785</f>
        <v>3.9448365653896986</v>
      </c>
      <c r="D178" s="772" t="s">
        <v>1005</v>
      </c>
      <c r="E178" s="747"/>
      <c r="F178" s="747"/>
      <c r="G178" s="747"/>
      <c r="H178" s="747"/>
      <c r="I178" s="747"/>
    </row>
  </sheetData>
  <mergeCells count="19">
    <mergeCell ref="X8:Y8"/>
    <mergeCell ref="C12:E13"/>
    <mergeCell ref="F12:F13"/>
    <mergeCell ref="G12:G13"/>
    <mergeCell ref="H12:H13"/>
    <mergeCell ref="C45:E45"/>
    <mergeCell ref="C46:E46"/>
    <mergeCell ref="B133:H133"/>
    <mergeCell ref="C70:E70"/>
    <mergeCell ref="B2:I2"/>
    <mergeCell ref="C4:I4"/>
    <mergeCell ref="C47:E47"/>
    <mergeCell ref="C68:E68"/>
    <mergeCell ref="C69:E69"/>
    <mergeCell ref="C14:E14"/>
    <mergeCell ref="C15:E15"/>
    <mergeCell ref="C16:E16"/>
    <mergeCell ref="C43:E43"/>
    <mergeCell ref="C44:E44"/>
  </mergeCells>
  <hyperlinks>
    <hyperlink ref="O96" r:id="rId1"/>
    <hyperlink ref="O113" r:id="rId2"/>
  </hyperlinks>
  <pageMargins left="0.70866141732283472" right="0.70866141732283472" top="0.74803149606299213" bottom="0.74803149606299213" header="0.31496062992125984" footer="0.31496062992125984"/>
  <pageSetup scale="59" orientation="portrait" r:id="rId3"/>
  <rowBreaks count="1" manualBreakCount="1">
    <brk id="62" min="1" max="8" man="1"/>
  </rowBreaks>
  <colBreaks count="1" manualBreakCount="1">
    <brk id="10" max="1048575" man="1"/>
  </colBreaks>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Z163"/>
  <sheetViews>
    <sheetView topLeftCell="A26" zoomScale="80" zoomScaleNormal="80" workbookViewId="0">
      <selection activeCell="I51" sqref="I51"/>
    </sheetView>
  </sheetViews>
  <sheetFormatPr baseColWidth="10" defaultRowHeight="14.25" x14ac:dyDescent="0.25"/>
  <cols>
    <col min="1" max="1" width="4.7109375" style="578" customWidth="1"/>
    <col min="2" max="2" width="11.42578125" style="578"/>
    <col min="3" max="3" width="17.140625" style="578" customWidth="1"/>
    <col min="4" max="4" width="19.28515625" style="578" customWidth="1"/>
    <col min="5" max="5" width="15" style="578" customWidth="1"/>
    <col min="6" max="6" width="16" style="578" customWidth="1"/>
    <col min="7" max="7" width="15.7109375" style="578" customWidth="1"/>
    <col min="8" max="8" width="16.85546875" style="578" customWidth="1"/>
    <col min="9" max="16384" width="11.42578125" style="578"/>
  </cols>
  <sheetData>
    <row r="2" spans="2:26" s="572" customFormat="1" ht="21.75" customHeight="1" x14ac:dyDescent="0.25">
      <c r="B2" s="1149" t="s">
        <v>861</v>
      </c>
      <c r="C2" s="1149"/>
      <c r="D2" s="1149"/>
      <c r="E2" s="1149"/>
      <c r="F2" s="1149"/>
      <c r="G2" s="1149"/>
      <c r="H2" s="1149"/>
      <c r="I2" s="1149"/>
      <c r="J2" s="571"/>
    </row>
    <row r="3" spans="2:26" s="572" customFormat="1" ht="12.75" x14ac:dyDescent="0.25">
      <c r="B3" s="573"/>
      <c r="C3" s="573"/>
      <c r="D3" s="573"/>
      <c r="E3" s="573"/>
      <c r="F3" s="573"/>
      <c r="G3" s="573"/>
      <c r="H3" s="573"/>
      <c r="I3" s="573"/>
      <c r="J3" s="571"/>
    </row>
    <row r="4" spans="2:26" s="572" customFormat="1" ht="44.25" customHeight="1" x14ac:dyDescent="0.25">
      <c r="B4" s="571" t="s">
        <v>1</v>
      </c>
      <c r="C4" s="1150" t="str">
        <f>+UG!D4</f>
        <v>: "AMPLIACIÓN Y MEJORAMIENTO DE LA I.E. SEÑOR DE LOS MILAGROS DE PAITA, PROVINCIA DE PAITA - PIURA"</v>
      </c>
      <c r="D4" s="1150"/>
      <c r="E4" s="1150"/>
      <c r="F4" s="1150"/>
      <c r="G4" s="1150"/>
      <c r="H4" s="1150"/>
      <c r="I4" s="1150"/>
    </row>
    <row r="5" spans="2:26" s="572" customFormat="1" ht="15.75" customHeight="1" x14ac:dyDescent="0.25">
      <c r="B5" s="571" t="s">
        <v>2</v>
      </c>
      <c r="C5" s="571" t="str">
        <f>+UG!D5</f>
        <v>: PAITA BAJA - PAITA - PIURA</v>
      </c>
      <c r="D5" s="571"/>
      <c r="E5" s="571"/>
      <c r="F5" s="571"/>
      <c r="G5" s="571"/>
      <c r="H5" s="571"/>
      <c r="I5" s="571"/>
    </row>
    <row r="6" spans="2:26" s="572" customFormat="1" ht="15.75" customHeight="1" x14ac:dyDescent="0.25">
      <c r="B6" s="571" t="s">
        <v>3</v>
      </c>
      <c r="C6" s="571" t="str">
        <f>+UG!D6</f>
        <v xml:space="preserve">: AGUA </v>
      </c>
      <c r="D6" s="571"/>
      <c r="E6" s="571"/>
      <c r="F6" s="571"/>
      <c r="G6" s="571"/>
      <c r="H6" s="571"/>
      <c r="I6" s="571"/>
    </row>
    <row r="7" spans="2:26" s="572" customFormat="1" ht="19.5" customHeight="1" x14ac:dyDescent="0.25">
      <c r="B7" s="571" t="s">
        <v>4</v>
      </c>
      <c r="C7" s="734" t="s">
        <v>595</v>
      </c>
      <c r="D7" s="574"/>
      <c r="E7" s="571"/>
      <c r="F7" s="571"/>
      <c r="G7" s="571"/>
      <c r="H7" s="571"/>
      <c r="I7" s="571"/>
    </row>
    <row r="8" spans="2:26" s="572" customFormat="1" ht="12.75" x14ac:dyDescent="0.25">
      <c r="B8" s="571" t="s">
        <v>5</v>
      </c>
      <c r="C8" s="733" t="str">
        <f>'IMPULSION AGUA'!C8</f>
        <v>: ENERO DEL 2021</v>
      </c>
      <c r="D8" s="575"/>
      <c r="E8" s="571"/>
      <c r="F8" s="571"/>
      <c r="G8" s="571"/>
      <c r="H8" s="571"/>
      <c r="I8" s="571"/>
      <c r="X8" s="1161" t="s">
        <v>26</v>
      </c>
      <c r="Y8" s="1161"/>
    </row>
    <row r="9" spans="2:26" s="572" customFormat="1" ht="12.75" x14ac:dyDescent="0.25">
      <c r="B9" s="571"/>
      <c r="Y9" s="576"/>
      <c r="Z9" s="577"/>
    </row>
    <row r="10" spans="2:26" ht="15" x14ac:dyDescent="0.25">
      <c r="B10" s="746" t="s">
        <v>1020</v>
      </c>
      <c r="C10" s="747"/>
      <c r="D10" s="747"/>
      <c r="E10" s="747"/>
      <c r="F10" s="747"/>
      <c r="G10" s="747"/>
      <c r="H10" s="747"/>
      <c r="I10" s="747"/>
    </row>
    <row r="11" spans="2:26" hidden="1" x14ac:dyDescent="0.25">
      <c r="B11" s="747"/>
      <c r="C11" s="747"/>
      <c r="D11" s="747"/>
      <c r="E11" s="747"/>
      <c r="F11" s="747"/>
      <c r="G11" s="747"/>
      <c r="H11" s="747"/>
      <c r="I11" s="747"/>
    </row>
    <row r="12" spans="2:26" hidden="1" x14ac:dyDescent="0.25">
      <c r="B12" s="747"/>
      <c r="C12" s="1162" t="s">
        <v>550</v>
      </c>
      <c r="D12" s="1162"/>
      <c r="E12" s="1162"/>
      <c r="F12" s="1162" t="s">
        <v>551</v>
      </c>
      <c r="G12" s="1162" t="s">
        <v>552</v>
      </c>
      <c r="H12" s="1162" t="s">
        <v>553</v>
      </c>
      <c r="I12" s="747"/>
    </row>
    <row r="13" spans="2:26" ht="8.25" hidden="1" customHeight="1" x14ac:dyDescent="0.25">
      <c r="B13" s="747"/>
      <c r="C13" s="1162"/>
      <c r="D13" s="1162"/>
      <c r="E13" s="1162"/>
      <c r="F13" s="1162"/>
      <c r="G13" s="1162"/>
      <c r="H13" s="1162"/>
      <c r="I13" s="747"/>
    </row>
    <row r="14" spans="2:26" hidden="1" x14ac:dyDescent="0.25">
      <c r="B14" s="747"/>
      <c r="C14" s="1157" t="s">
        <v>554</v>
      </c>
      <c r="D14" s="1157"/>
      <c r="E14" s="1157"/>
      <c r="F14" s="985" t="s">
        <v>555</v>
      </c>
      <c r="G14" s="970">
        <f>'Resumen UG'!F18</f>
        <v>5.1416000000000031</v>
      </c>
      <c r="H14" s="985" t="s">
        <v>556</v>
      </c>
      <c r="I14" s="747"/>
    </row>
    <row r="15" spans="2:26" hidden="1" x14ac:dyDescent="0.25">
      <c r="B15" s="747"/>
      <c r="C15" s="1157" t="s">
        <v>557</v>
      </c>
      <c r="D15" s="1157"/>
      <c r="E15" s="1157"/>
      <c r="F15" s="985" t="s">
        <v>558</v>
      </c>
      <c r="G15" s="970">
        <v>0</v>
      </c>
      <c r="H15" s="985" t="s">
        <v>7</v>
      </c>
      <c r="I15" s="747"/>
    </row>
    <row r="16" spans="2:26" hidden="1" x14ac:dyDescent="0.25">
      <c r="B16" s="747"/>
      <c r="C16" s="1157" t="s">
        <v>559</v>
      </c>
      <c r="D16" s="1157"/>
      <c r="E16" s="1157"/>
      <c r="F16" s="985" t="s">
        <v>560</v>
      </c>
      <c r="G16" s="971">
        <v>2</v>
      </c>
      <c r="H16" s="985" t="s">
        <v>561</v>
      </c>
      <c r="I16" s="747"/>
    </row>
    <row r="17" spans="2:10" hidden="1" x14ac:dyDescent="0.25">
      <c r="B17" s="747"/>
      <c r="C17" s="747"/>
      <c r="D17" s="747"/>
      <c r="E17" s="747"/>
      <c r="F17" s="747"/>
      <c r="G17" s="747"/>
      <c r="H17" s="747"/>
      <c r="I17" s="747"/>
    </row>
    <row r="18" spans="2:10" hidden="1" x14ac:dyDescent="0.25">
      <c r="B18" s="747"/>
      <c r="C18" s="747"/>
      <c r="D18" s="747"/>
      <c r="E18" s="747"/>
      <c r="F18" s="747"/>
      <c r="G18" s="747"/>
      <c r="H18" s="747"/>
      <c r="I18" s="747"/>
    </row>
    <row r="19" spans="2:10" ht="15" x14ac:dyDescent="0.25">
      <c r="B19" s="750" t="s">
        <v>1012</v>
      </c>
      <c r="C19" s="747"/>
      <c r="D19" s="747"/>
      <c r="E19" s="747"/>
      <c r="F19" s="747"/>
      <c r="G19" s="747"/>
      <c r="H19" s="747"/>
      <c r="I19" s="747"/>
    </row>
    <row r="20" spans="2:10" hidden="1" x14ac:dyDescent="0.25">
      <c r="B20" s="747"/>
      <c r="C20" s="747" t="s">
        <v>562</v>
      </c>
      <c r="D20" s="747"/>
      <c r="E20" s="751">
        <f>+G15/G16/3.6</f>
        <v>0</v>
      </c>
      <c r="F20" s="747" t="s">
        <v>563</v>
      </c>
      <c r="G20" s="747"/>
      <c r="H20" s="747"/>
      <c r="I20" s="747"/>
    </row>
    <row r="21" spans="2:10" hidden="1" x14ac:dyDescent="0.25">
      <c r="B21" s="747"/>
      <c r="C21" s="747" t="s">
        <v>564</v>
      </c>
      <c r="D21" s="747"/>
      <c r="E21" s="751">
        <f>+G14</f>
        <v>5.1416000000000031</v>
      </c>
      <c r="F21" s="747" t="s">
        <v>563</v>
      </c>
      <c r="G21" s="747"/>
      <c r="H21" s="747"/>
      <c r="I21" s="747"/>
    </row>
    <row r="22" spans="2:10" x14ac:dyDescent="0.25">
      <c r="B22" s="747"/>
      <c r="C22" s="747" t="s">
        <v>565</v>
      </c>
      <c r="D22" s="747"/>
      <c r="E22" s="751">
        <f>MAX(E20:E21)</f>
        <v>5.1416000000000031</v>
      </c>
      <c r="F22" s="747" t="s">
        <v>563</v>
      </c>
      <c r="G22" s="747"/>
      <c r="H22" s="747"/>
      <c r="I22" s="747"/>
    </row>
    <row r="23" spans="2:10" x14ac:dyDescent="0.25">
      <c r="B23" s="747"/>
      <c r="C23" s="747"/>
      <c r="D23" s="747"/>
      <c r="E23" s="747"/>
      <c r="F23" s="747"/>
      <c r="G23" s="747"/>
      <c r="H23" s="747"/>
      <c r="I23" s="747"/>
    </row>
    <row r="24" spans="2:10" ht="15" x14ac:dyDescent="0.25">
      <c r="B24" s="750" t="s">
        <v>1013</v>
      </c>
      <c r="C24" s="747"/>
      <c r="D24" s="747"/>
      <c r="E24" s="747"/>
      <c r="F24" s="747"/>
      <c r="G24" s="747"/>
      <c r="H24" s="747"/>
      <c r="I24" s="747"/>
    </row>
    <row r="25" spans="2:10" x14ac:dyDescent="0.25">
      <c r="B25" s="747"/>
      <c r="C25" s="747"/>
      <c r="D25" s="747"/>
      <c r="E25" s="747"/>
      <c r="F25" s="747"/>
      <c r="G25" s="747"/>
      <c r="H25" s="747"/>
      <c r="I25" s="747"/>
    </row>
    <row r="26" spans="2:10" x14ac:dyDescent="0.25">
      <c r="B26" s="747"/>
      <c r="C26" s="747"/>
      <c r="D26" s="747"/>
      <c r="E26" s="747"/>
      <c r="F26" s="747"/>
      <c r="G26" s="747"/>
      <c r="H26" s="747"/>
      <c r="I26" s="747"/>
    </row>
    <row r="27" spans="2:10" x14ac:dyDescent="0.25">
      <c r="B27" s="747"/>
      <c r="C27" s="747"/>
      <c r="D27" s="747"/>
      <c r="E27" s="747"/>
      <c r="F27" s="747"/>
      <c r="G27" s="747"/>
      <c r="H27" s="747"/>
      <c r="I27" s="747"/>
    </row>
    <row r="28" spans="2:10" x14ac:dyDescent="0.25">
      <c r="B28" s="747"/>
      <c r="C28" s="747" t="s">
        <v>566</v>
      </c>
      <c r="D28" s="747" t="s">
        <v>567</v>
      </c>
      <c r="E28" s="747"/>
      <c r="F28" s="747"/>
      <c r="G28" s="747"/>
      <c r="H28" s="747"/>
      <c r="I28" s="747"/>
    </row>
    <row r="29" spans="2:10" x14ac:dyDescent="0.25">
      <c r="B29" s="747"/>
      <c r="C29" s="747"/>
      <c r="D29" s="747"/>
      <c r="E29" s="747"/>
      <c r="F29" s="747"/>
      <c r="G29" s="747"/>
      <c r="H29" s="747"/>
      <c r="I29" s="747"/>
    </row>
    <row r="30" spans="2:10" x14ac:dyDescent="0.25">
      <c r="B30" s="747"/>
      <c r="C30" s="747" t="s">
        <v>568</v>
      </c>
      <c r="D30" s="752">
        <f>+G16/24</f>
        <v>8.3333333333333329E-2</v>
      </c>
      <c r="E30" s="747"/>
      <c r="F30" s="747"/>
      <c r="G30" s="747"/>
      <c r="H30" s="747"/>
      <c r="I30" s="747"/>
    </row>
    <row r="31" spans="2:10" x14ac:dyDescent="0.25">
      <c r="B31" s="747"/>
      <c r="C31" s="747" t="s">
        <v>569</v>
      </c>
      <c r="D31" s="753">
        <f>1.3*((E22/1000)^0.5)*(D30^0.25)</f>
        <v>5.0083789810029831E-2</v>
      </c>
      <c r="E31" s="747"/>
      <c r="G31" s="747"/>
      <c r="H31" s="747"/>
      <c r="I31" s="747"/>
      <c r="J31" s="747"/>
    </row>
    <row r="32" spans="2:10" x14ac:dyDescent="0.25">
      <c r="B32" s="747"/>
      <c r="C32" s="747"/>
      <c r="D32" s="747"/>
      <c r="E32" s="747"/>
      <c r="F32" s="747"/>
      <c r="G32" s="747"/>
      <c r="H32" s="747"/>
      <c r="I32" s="747"/>
    </row>
    <row r="33" spans="2:11" x14ac:dyDescent="0.25">
      <c r="B33" s="747"/>
      <c r="C33" s="747" t="s">
        <v>852</v>
      </c>
      <c r="D33" s="747"/>
      <c r="E33" s="747"/>
      <c r="F33" s="747"/>
      <c r="G33" s="747"/>
      <c r="H33" s="747"/>
      <c r="I33" s="747"/>
    </row>
    <row r="34" spans="2:11" x14ac:dyDescent="0.25">
      <c r="B34" s="747"/>
      <c r="C34" s="747" t="s">
        <v>853</v>
      </c>
      <c r="D34" s="747"/>
      <c r="E34" s="747"/>
      <c r="F34" s="747"/>
      <c r="G34" s="812">
        <f>+G35/25.4</f>
        <v>2.0944881889763782</v>
      </c>
      <c r="H34" s="747" t="s">
        <v>269</v>
      </c>
      <c r="I34" s="747"/>
    </row>
    <row r="35" spans="2:11" x14ac:dyDescent="0.25">
      <c r="B35" s="747"/>
      <c r="C35" s="747" t="s">
        <v>854</v>
      </c>
      <c r="D35" s="747"/>
      <c r="E35" s="747"/>
      <c r="F35" s="747"/>
      <c r="G35" s="754">
        <f>59.6-2*3.2</f>
        <v>53.2</v>
      </c>
      <c r="H35" s="747" t="s">
        <v>23</v>
      </c>
      <c r="I35" s="747"/>
      <c r="K35" s="756"/>
    </row>
    <row r="36" spans="2:11" x14ac:dyDescent="0.25">
      <c r="B36" s="747"/>
      <c r="C36" s="747"/>
      <c r="D36" s="747"/>
      <c r="E36" s="747"/>
      <c r="F36" s="747"/>
      <c r="G36" s="747"/>
      <c r="H36" s="747"/>
      <c r="I36" s="747"/>
    </row>
    <row r="37" spans="2:11" ht="15" x14ac:dyDescent="0.25">
      <c r="B37" s="750" t="s">
        <v>1014</v>
      </c>
      <c r="C37" s="747"/>
      <c r="D37" s="747"/>
      <c r="E37" s="747"/>
      <c r="F37" s="747"/>
      <c r="G37" s="747"/>
      <c r="H37" s="747"/>
      <c r="I37" s="747"/>
    </row>
    <row r="38" spans="2:11" ht="15" x14ac:dyDescent="0.25">
      <c r="B38" s="750" t="s">
        <v>1015</v>
      </c>
      <c r="C38" s="747"/>
      <c r="D38" s="747"/>
      <c r="E38" s="747"/>
      <c r="F38" s="747"/>
      <c r="G38" s="747"/>
      <c r="H38" s="747"/>
      <c r="I38" s="747"/>
    </row>
    <row r="39" spans="2:11" x14ac:dyDescent="0.25">
      <c r="B39" s="747"/>
      <c r="C39" s="747" t="s">
        <v>855</v>
      </c>
      <c r="D39" s="747"/>
      <c r="E39" s="747"/>
      <c r="F39" s="755" t="s">
        <v>570</v>
      </c>
      <c r="G39" s="756">
        <f>0.2+0.4+0.44+1.08+2.7+0.3</f>
        <v>5.12</v>
      </c>
      <c r="H39" s="747"/>
      <c r="I39" s="747"/>
      <c r="J39" s="756"/>
      <c r="K39" s="756"/>
    </row>
    <row r="40" spans="2:11" x14ac:dyDescent="0.25">
      <c r="B40" s="747"/>
      <c r="C40" s="747" t="s">
        <v>571</v>
      </c>
      <c r="D40" s="747"/>
      <c r="E40" s="747"/>
      <c r="F40" s="755" t="s">
        <v>572</v>
      </c>
      <c r="G40" s="756">
        <f>+H48</f>
        <v>27.251000000000001</v>
      </c>
      <c r="H40" s="747"/>
      <c r="I40" s="747"/>
    </row>
    <row r="41" spans="2:11" ht="15" x14ac:dyDescent="0.25">
      <c r="B41" s="747"/>
      <c r="C41" s="747" t="s">
        <v>856</v>
      </c>
      <c r="D41" s="747"/>
      <c r="E41" s="747"/>
      <c r="F41" s="747"/>
      <c r="G41" s="989">
        <f>+G34</f>
        <v>2.0944881889763782</v>
      </c>
      <c r="H41" s="747"/>
      <c r="I41" s="747"/>
    </row>
    <row r="42" spans="2:11" ht="6.75" customHeight="1" x14ac:dyDescent="0.25">
      <c r="B42" s="747"/>
      <c r="C42" s="747"/>
      <c r="D42" s="747"/>
      <c r="E42" s="747"/>
      <c r="F42" s="747"/>
      <c r="G42" s="747"/>
      <c r="H42" s="747"/>
      <c r="I42" s="747"/>
    </row>
    <row r="43" spans="2:11" ht="15" x14ac:dyDescent="0.25">
      <c r="B43" s="747"/>
      <c r="C43" s="1154" t="s">
        <v>33</v>
      </c>
      <c r="D43" s="1155"/>
      <c r="E43" s="1156"/>
      <c r="F43" s="983" t="s">
        <v>13</v>
      </c>
      <c r="G43" s="983" t="s">
        <v>573</v>
      </c>
      <c r="H43" s="983" t="s">
        <v>574</v>
      </c>
      <c r="I43" s="747"/>
    </row>
    <row r="44" spans="2:11" x14ac:dyDescent="0.25">
      <c r="B44" s="747"/>
      <c r="C44" s="1158" t="s">
        <v>857</v>
      </c>
      <c r="D44" s="1159"/>
      <c r="E44" s="1160"/>
      <c r="F44" s="987">
        <v>1</v>
      </c>
      <c r="G44" s="987">
        <v>0.432</v>
      </c>
      <c r="H44" s="987">
        <f>+F44*G44</f>
        <v>0.432</v>
      </c>
      <c r="I44" s="747"/>
    </row>
    <row r="45" spans="2:11" x14ac:dyDescent="0.25">
      <c r="B45" s="747"/>
      <c r="C45" s="1142" t="s">
        <v>858</v>
      </c>
      <c r="D45" s="1143"/>
      <c r="E45" s="1144"/>
      <c r="F45" s="988">
        <v>1</v>
      </c>
      <c r="G45" s="988">
        <v>5.6820000000000004</v>
      </c>
      <c r="H45" s="988">
        <f>+F45*G45</f>
        <v>5.6820000000000004</v>
      </c>
      <c r="I45" s="747"/>
    </row>
    <row r="46" spans="2:11" x14ac:dyDescent="0.25">
      <c r="B46" s="747"/>
      <c r="C46" s="1142" t="s">
        <v>296</v>
      </c>
      <c r="D46" s="1143"/>
      <c r="E46" s="1144"/>
      <c r="F46" s="988">
        <v>1</v>
      </c>
      <c r="G46" s="988">
        <v>4.0910000000000002</v>
      </c>
      <c r="H46" s="988">
        <f>+F46*G46</f>
        <v>4.0910000000000002</v>
      </c>
      <c r="I46" s="747"/>
    </row>
    <row r="47" spans="2:11" x14ac:dyDescent="0.25">
      <c r="B47" s="747"/>
      <c r="C47" s="1151" t="s">
        <v>575</v>
      </c>
      <c r="D47" s="1152"/>
      <c r="E47" s="1153"/>
      <c r="F47" s="982">
        <v>6</v>
      </c>
      <c r="G47" s="982">
        <v>2.8410000000000002</v>
      </c>
      <c r="H47" s="982">
        <f>+F47*G47</f>
        <v>17.045999999999999</v>
      </c>
      <c r="I47" s="747"/>
    </row>
    <row r="48" spans="2:11" x14ac:dyDescent="0.25">
      <c r="B48" s="747"/>
      <c r="C48" s="761"/>
      <c r="D48" s="761"/>
      <c r="E48" s="761"/>
      <c r="F48" s="761"/>
      <c r="G48" s="761"/>
      <c r="H48" s="985">
        <f>SUM(H44:H47)</f>
        <v>27.251000000000001</v>
      </c>
      <c r="I48" s="747"/>
    </row>
    <row r="49" spans="2:16" ht="8.25" customHeight="1" x14ac:dyDescent="0.25">
      <c r="B49" s="747"/>
      <c r="C49" s="747"/>
      <c r="D49" s="747"/>
      <c r="E49" s="747"/>
      <c r="F49" s="747"/>
      <c r="G49" s="747"/>
      <c r="H49" s="747"/>
      <c r="I49" s="747"/>
    </row>
    <row r="50" spans="2:16" x14ac:dyDescent="0.25">
      <c r="B50" s="747"/>
      <c r="C50" s="747" t="s">
        <v>576</v>
      </c>
      <c r="D50" s="747"/>
      <c r="E50" s="747" t="s">
        <v>577</v>
      </c>
      <c r="F50" s="747"/>
      <c r="G50" s="762">
        <f>+G39+G40</f>
        <v>32.371000000000002</v>
      </c>
      <c r="H50" s="747" t="s">
        <v>822</v>
      </c>
      <c r="I50" s="747"/>
      <c r="P50" s="578" t="s">
        <v>675</v>
      </c>
    </row>
    <row r="51" spans="2:16" x14ac:dyDescent="0.25">
      <c r="B51" s="747"/>
      <c r="C51" s="763" t="s">
        <v>578</v>
      </c>
      <c r="D51" s="747"/>
      <c r="E51" s="813">
        <f>G34</f>
        <v>2.0944881889763782</v>
      </c>
      <c r="F51" s="747" t="s">
        <v>269</v>
      </c>
      <c r="G51" s="747"/>
      <c r="H51" s="747"/>
      <c r="I51" s="747"/>
    </row>
    <row r="52" spans="2:16" x14ac:dyDescent="0.25">
      <c r="B52" s="747"/>
      <c r="C52" s="755" t="s">
        <v>760</v>
      </c>
      <c r="D52" s="747"/>
      <c r="E52" s="754">
        <f>59.6-2*3.2</f>
        <v>53.2</v>
      </c>
      <c r="F52" s="747" t="s">
        <v>23</v>
      </c>
      <c r="G52" s="747"/>
      <c r="H52" s="747"/>
      <c r="I52" s="747"/>
    </row>
    <row r="53" spans="2:16" x14ac:dyDescent="0.25">
      <c r="B53" s="747"/>
      <c r="C53" s="755" t="s">
        <v>529</v>
      </c>
      <c r="D53" s="747"/>
      <c r="E53" s="752">
        <v>120</v>
      </c>
      <c r="F53" s="747"/>
      <c r="G53" s="747"/>
      <c r="H53" s="747"/>
      <c r="I53" s="747"/>
    </row>
    <row r="54" spans="2:16" x14ac:dyDescent="0.25">
      <c r="B54" s="747"/>
      <c r="C54" s="747"/>
      <c r="D54" s="747"/>
      <c r="E54" s="747"/>
      <c r="F54" s="747"/>
      <c r="G54" s="747"/>
      <c r="H54" s="747"/>
      <c r="I54" s="747"/>
    </row>
    <row r="55" spans="2:16" x14ac:dyDescent="0.25">
      <c r="B55" s="747"/>
      <c r="C55" s="747"/>
      <c r="D55" s="747"/>
      <c r="E55" s="747"/>
      <c r="F55" s="747"/>
      <c r="G55" s="755" t="s">
        <v>580</v>
      </c>
      <c r="H55" s="764">
        <v>0.13942517579848834</v>
      </c>
      <c r="I55" s="747"/>
      <c r="J55" s="764"/>
      <c r="P55" s="578" t="s">
        <v>758</v>
      </c>
    </row>
    <row r="56" spans="2:16" x14ac:dyDescent="0.25">
      <c r="B56" s="747"/>
      <c r="C56" s="747"/>
      <c r="D56" s="747"/>
      <c r="E56" s="747"/>
      <c r="F56" s="747"/>
      <c r="G56" s="755"/>
      <c r="H56" s="764"/>
      <c r="I56" s="747"/>
    </row>
    <row r="57" spans="2:16" ht="9.75" customHeight="1" x14ac:dyDescent="0.25">
      <c r="B57" s="747"/>
      <c r="C57" s="747"/>
      <c r="D57" s="747"/>
      <c r="E57" s="747"/>
      <c r="F57" s="747"/>
      <c r="G57" s="755"/>
      <c r="H57" s="764"/>
      <c r="I57" s="747"/>
    </row>
    <row r="58" spans="2:16" x14ac:dyDescent="0.25">
      <c r="B58" s="747"/>
      <c r="C58" s="755" t="s">
        <v>411</v>
      </c>
      <c r="D58" s="747" t="s">
        <v>581</v>
      </c>
      <c r="E58" s="747"/>
      <c r="F58" s="747"/>
      <c r="G58" s="755" t="s">
        <v>411</v>
      </c>
      <c r="H58" s="765">
        <f>0.355*E53*(E52/1000)^0.63*(H55^0.54)</f>
        <v>2.3156780329760958</v>
      </c>
      <c r="I58" s="747" t="s">
        <v>582</v>
      </c>
      <c r="P58" s="578" t="s">
        <v>759</v>
      </c>
    </row>
    <row r="59" spans="2:16" x14ac:dyDescent="0.25">
      <c r="B59" s="747"/>
      <c r="C59" s="747"/>
      <c r="D59" s="747"/>
      <c r="E59" s="747"/>
      <c r="F59" s="747"/>
      <c r="G59" s="755" t="s">
        <v>583</v>
      </c>
      <c r="H59" s="764">
        <f>+H58^2/(2*9.81)</f>
        <v>0.27331114946014473</v>
      </c>
      <c r="I59" s="747"/>
    </row>
    <row r="60" spans="2:16" x14ac:dyDescent="0.25">
      <c r="B60" s="747"/>
      <c r="C60" s="747" t="s">
        <v>584</v>
      </c>
      <c r="D60" s="747"/>
      <c r="E60" s="747"/>
      <c r="F60" s="747"/>
      <c r="G60" s="747"/>
      <c r="H60" s="747"/>
      <c r="I60" s="747"/>
      <c r="M60" s="578" t="s">
        <v>761</v>
      </c>
      <c r="P60" s="578" t="s">
        <v>762</v>
      </c>
    </row>
    <row r="61" spans="2:16" ht="15" x14ac:dyDescent="0.25">
      <c r="B61" s="747"/>
      <c r="C61" s="747"/>
      <c r="D61" s="747"/>
      <c r="E61" s="750" t="s">
        <v>585</v>
      </c>
      <c r="F61" s="766">
        <f>G50*H55</f>
        <v>4.5133323657728663</v>
      </c>
      <c r="G61" s="747"/>
      <c r="H61" s="747"/>
      <c r="I61" s="747"/>
      <c r="P61" s="578" t="s">
        <v>763</v>
      </c>
    </row>
    <row r="62" spans="2:16" x14ac:dyDescent="0.25">
      <c r="B62" s="747"/>
      <c r="C62" s="747"/>
      <c r="D62" s="747"/>
      <c r="E62" s="747"/>
      <c r="F62" s="747"/>
      <c r="G62" s="747"/>
      <c r="H62" s="747"/>
      <c r="I62" s="747"/>
      <c r="M62" s="578">
        <f>1741*($E$22/E53)^(1.85)*G50/((E51^4.87))</f>
        <v>4.5326476821909987</v>
      </c>
    </row>
    <row r="63" spans="2:16" ht="15" x14ac:dyDescent="0.25">
      <c r="B63" s="750" t="s">
        <v>1016</v>
      </c>
      <c r="C63" s="747"/>
      <c r="D63" s="747"/>
      <c r="E63" s="747"/>
      <c r="F63" s="747"/>
      <c r="G63" s="747"/>
      <c r="H63" s="747"/>
      <c r="I63" s="747"/>
    </row>
    <row r="64" spans="2:16" ht="15" x14ac:dyDescent="0.25">
      <c r="B64" s="747"/>
      <c r="C64" s="747" t="s">
        <v>586</v>
      </c>
      <c r="D64" s="990">
        <v>2.5</v>
      </c>
      <c r="E64" s="747"/>
      <c r="F64" s="767">
        <f>72.3-2*3.2</f>
        <v>65.899999999999991</v>
      </c>
      <c r="G64" s="747"/>
      <c r="H64" s="747"/>
      <c r="I64" s="747"/>
    </row>
    <row r="65" spans="2:10" x14ac:dyDescent="0.25">
      <c r="B65" s="747"/>
      <c r="C65" s="747" t="s">
        <v>850</v>
      </c>
      <c r="D65" s="747"/>
      <c r="E65" s="747"/>
      <c r="F65" s="747" t="s">
        <v>587</v>
      </c>
      <c r="G65" s="768">
        <f>1.9+0.5+0.2+0.3+0.2</f>
        <v>3.1</v>
      </c>
      <c r="H65" s="747"/>
      <c r="I65" s="747"/>
    </row>
    <row r="66" spans="2:10" x14ac:dyDescent="0.25">
      <c r="B66" s="747"/>
      <c r="C66" s="747" t="s">
        <v>588</v>
      </c>
      <c r="D66" s="747"/>
      <c r="E66" s="747"/>
      <c r="F66" s="747" t="s">
        <v>572</v>
      </c>
      <c r="G66" s="768">
        <f>+H72</f>
        <v>21.564</v>
      </c>
      <c r="H66" s="747"/>
      <c r="I66" s="747"/>
    </row>
    <row r="67" spans="2:10" x14ac:dyDescent="0.25">
      <c r="B67" s="747"/>
      <c r="C67" s="747"/>
      <c r="D67" s="747"/>
      <c r="E67" s="747"/>
      <c r="F67" s="747"/>
      <c r="G67" s="747"/>
      <c r="H67" s="747"/>
      <c r="I67" s="747"/>
    </row>
    <row r="68" spans="2:10" ht="15" x14ac:dyDescent="0.25">
      <c r="B68" s="747"/>
      <c r="C68" s="1154" t="s">
        <v>33</v>
      </c>
      <c r="D68" s="1155"/>
      <c r="E68" s="1156"/>
      <c r="F68" s="983" t="s">
        <v>13</v>
      </c>
      <c r="G68" s="983" t="s">
        <v>573</v>
      </c>
      <c r="H68" s="983" t="s">
        <v>574</v>
      </c>
      <c r="I68" s="747"/>
    </row>
    <row r="69" spans="2:10" x14ac:dyDescent="0.25">
      <c r="B69" s="747"/>
      <c r="C69" s="1146" t="s">
        <v>851</v>
      </c>
      <c r="D69" s="1147"/>
      <c r="E69" s="1148"/>
      <c r="F69" s="769">
        <v>1</v>
      </c>
      <c r="G69" s="769">
        <v>17.440000000000001</v>
      </c>
      <c r="H69" s="769">
        <f>+F69*G69</f>
        <v>17.440000000000001</v>
      </c>
      <c r="I69" s="747"/>
    </row>
    <row r="70" spans="2:10" x14ac:dyDescent="0.25">
      <c r="B70" s="747"/>
      <c r="C70" s="1146" t="s">
        <v>857</v>
      </c>
      <c r="D70" s="1147"/>
      <c r="E70" s="1148"/>
      <c r="F70" s="769">
        <v>1</v>
      </c>
      <c r="G70" s="769">
        <v>0.54400000000000004</v>
      </c>
      <c r="H70" s="769">
        <f>+F70*G70</f>
        <v>0.54400000000000004</v>
      </c>
      <c r="I70" s="747"/>
    </row>
    <row r="71" spans="2:10" x14ac:dyDescent="0.25">
      <c r="B71" s="747"/>
      <c r="C71" s="770" t="s">
        <v>589</v>
      </c>
      <c r="D71" s="771"/>
      <c r="E71" s="772"/>
      <c r="F71" s="773">
        <v>1</v>
      </c>
      <c r="G71" s="773">
        <v>3.58</v>
      </c>
      <c r="H71" s="773">
        <f>+F71*G71</f>
        <v>3.58</v>
      </c>
      <c r="I71" s="747"/>
    </row>
    <row r="72" spans="2:10" x14ac:dyDescent="0.25">
      <c r="B72" s="747"/>
      <c r="C72" s="747"/>
      <c r="D72" s="747"/>
      <c r="E72" s="747"/>
      <c r="F72" s="751"/>
      <c r="G72" s="751"/>
      <c r="H72" s="749">
        <f>SUM(H69:H71)</f>
        <v>21.564</v>
      </c>
      <c r="I72" s="747"/>
    </row>
    <row r="73" spans="2:10" x14ac:dyDescent="0.25">
      <c r="B73" s="747"/>
      <c r="C73" s="747" t="s">
        <v>576</v>
      </c>
      <c r="D73" s="747"/>
      <c r="E73" s="747" t="s">
        <v>577</v>
      </c>
      <c r="F73" s="747"/>
      <c r="G73" s="768">
        <f>+G65+G66</f>
        <v>24.664000000000001</v>
      </c>
      <c r="H73" s="747"/>
      <c r="I73" s="747"/>
    </row>
    <row r="74" spans="2:10" x14ac:dyDescent="0.25">
      <c r="B74" s="747"/>
      <c r="C74" s="763" t="s">
        <v>578</v>
      </c>
      <c r="D74" s="747"/>
      <c r="E74" s="816">
        <f>+D64</f>
        <v>2.5</v>
      </c>
      <c r="F74" s="747" t="s">
        <v>269</v>
      </c>
      <c r="G74" s="747"/>
      <c r="H74" s="747"/>
      <c r="I74" s="747"/>
    </row>
    <row r="75" spans="2:10" x14ac:dyDescent="0.25">
      <c r="B75" s="747"/>
      <c r="C75" s="755" t="s">
        <v>579</v>
      </c>
      <c r="D75" s="747"/>
      <c r="E75" s="815">
        <f>+F64</f>
        <v>65.899999999999991</v>
      </c>
      <c r="F75" s="747" t="s">
        <v>23</v>
      </c>
      <c r="G75" s="747"/>
      <c r="H75" s="747"/>
      <c r="I75" s="747"/>
    </row>
    <row r="76" spans="2:10" x14ac:dyDescent="0.25">
      <c r="B76" s="747"/>
      <c r="C76" s="755" t="s">
        <v>529</v>
      </c>
      <c r="D76" s="747"/>
      <c r="E76" s="815">
        <v>120</v>
      </c>
      <c r="F76" s="747"/>
      <c r="G76" s="747"/>
      <c r="H76" s="747"/>
      <c r="I76" s="747"/>
    </row>
    <row r="77" spans="2:10" x14ac:dyDescent="0.25">
      <c r="B77" s="747"/>
      <c r="C77" s="747"/>
      <c r="D77" s="747"/>
      <c r="E77" s="747"/>
      <c r="F77" s="747"/>
      <c r="G77" s="747"/>
      <c r="H77" s="747"/>
      <c r="I77" s="747"/>
    </row>
    <row r="78" spans="2:10" x14ac:dyDescent="0.25">
      <c r="B78" s="747"/>
      <c r="C78" s="747"/>
      <c r="D78" s="747"/>
      <c r="E78" s="747"/>
      <c r="F78" s="747"/>
      <c r="G78" s="755" t="s">
        <v>580</v>
      </c>
      <c r="H78" s="764">
        <v>4.9150104577782391E-2</v>
      </c>
      <c r="I78" s="747"/>
      <c r="J78" s="764"/>
    </row>
    <row r="79" spans="2:10" x14ac:dyDescent="0.25">
      <c r="B79" s="747"/>
      <c r="C79" s="747"/>
      <c r="D79" s="747"/>
      <c r="E79" s="747"/>
      <c r="F79" s="747"/>
      <c r="G79" s="755"/>
      <c r="H79" s="764"/>
      <c r="I79" s="747"/>
    </row>
    <row r="80" spans="2:10" x14ac:dyDescent="0.25">
      <c r="B80" s="747"/>
      <c r="C80" s="755" t="s">
        <v>411</v>
      </c>
      <c r="D80" s="747" t="s">
        <v>581</v>
      </c>
      <c r="E80" s="747"/>
      <c r="F80" s="747"/>
      <c r="G80" s="755" t="s">
        <v>411</v>
      </c>
      <c r="H80" s="765">
        <f>0.355*150*(E75/1000)^0.63*(H78^0.54)</f>
        <v>1.8864296953039263</v>
      </c>
      <c r="I80" s="747" t="s">
        <v>582</v>
      </c>
    </row>
    <row r="81" spans="2:15" x14ac:dyDescent="0.25">
      <c r="B81" s="747"/>
      <c r="C81" s="747"/>
      <c r="D81" s="747"/>
      <c r="E81" s="747"/>
      <c r="F81" s="747"/>
      <c r="G81" s="755" t="s">
        <v>583</v>
      </c>
      <c r="H81" s="764">
        <f>+H80^2/(2*9.81)</f>
        <v>0.1813770130134793</v>
      </c>
      <c r="I81" s="747"/>
    </row>
    <row r="82" spans="2:15" ht="11.25" customHeight="1" x14ac:dyDescent="0.25">
      <c r="B82" s="747"/>
      <c r="C82" s="747"/>
      <c r="D82" s="747"/>
      <c r="E82" s="747"/>
      <c r="F82" s="747"/>
      <c r="G82" s="755"/>
      <c r="H82" s="764"/>
      <c r="I82" s="747"/>
    </row>
    <row r="83" spans="2:15" x14ac:dyDescent="0.25">
      <c r="B83" s="747"/>
      <c r="C83" s="747" t="s">
        <v>584</v>
      </c>
      <c r="D83" s="747"/>
      <c r="E83" s="747"/>
      <c r="F83" s="747"/>
      <c r="G83" s="747"/>
      <c r="H83" s="747"/>
      <c r="I83" s="747"/>
    </row>
    <row r="84" spans="2:15" ht="15" x14ac:dyDescent="0.25">
      <c r="B84" s="747"/>
      <c r="C84" s="747"/>
      <c r="D84" s="747"/>
      <c r="E84" s="750" t="s">
        <v>585</v>
      </c>
      <c r="F84" s="766">
        <f>+G73*H78</f>
        <v>1.212238179306425</v>
      </c>
      <c r="G84" s="747"/>
      <c r="H84" s="747"/>
      <c r="I84" s="747"/>
      <c r="M84" s="578">
        <f>1741*($E$22/E76)^(1.85)*G73/((E74^4.87))</f>
        <v>1.4586159765690707</v>
      </c>
    </row>
    <row r="85" spans="2:15" x14ac:dyDescent="0.25">
      <c r="B85" s="747"/>
      <c r="C85" s="747"/>
      <c r="D85" s="747"/>
      <c r="E85" s="747"/>
      <c r="F85" s="747"/>
      <c r="G85" s="747"/>
      <c r="H85" s="747"/>
      <c r="I85" s="747"/>
      <c r="J85" s="578">
        <v>40.85</v>
      </c>
      <c r="K85" s="578">
        <v>12.74</v>
      </c>
    </row>
    <row r="86" spans="2:15" ht="15" x14ac:dyDescent="0.25">
      <c r="B86" s="750" t="s">
        <v>1017</v>
      </c>
      <c r="C86" s="747"/>
      <c r="D86" s="747"/>
      <c r="E86" s="747"/>
      <c r="F86" s="747"/>
      <c r="G86" s="747"/>
      <c r="H86" s="747"/>
      <c r="I86" s="747"/>
      <c r="J86" s="578">
        <v>0.2</v>
      </c>
      <c r="K86" s="578">
        <v>0.2</v>
      </c>
    </row>
    <row r="87" spans="2:15" x14ac:dyDescent="0.25">
      <c r="B87" s="747"/>
      <c r="C87" s="747"/>
      <c r="D87" s="747"/>
      <c r="E87" s="747"/>
      <c r="F87" s="747"/>
      <c r="G87" s="747"/>
      <c r="H87" s="747"/>
      <c r="I87" s="747"/>
      <c r="J87" s="578">
        <v>0.5</v>
      </c>
      <c r="K87" s="578">
        <v>0.5</v>
      </c>
    </row>
    <row r="88" spans="2:15" x14ac:dyDescent="0.25">
      <c r="B88" s="747"/>
      <c r="C88" s="747"/>
      <c r="D88" s="747"/>
      <c r="E88" s="747"/>
      <c r="F88" s="747"/>
      <c r="G88" s="747"/>
      <c r="H88" s="747"/>
      <c r="I88" s="747"/>
      <c r="J88" s="578">
        <v>2.2000000000000002</v>
      </c>
      <c r="K88" s="578">
        <v>1.6</v>
      </c>
    </row>
    <row r="89" spans="2:15" x14ac:dyDescent="0.25">
      <c r="B89" s="747"/>
      <c r="C89" s="747"/>
      <c r="D89" s="747"/>
      <c r="E89" s="747"/>
      <c r="F89" s="747"/>
      <c r="G89" s="747"/>
      <c r="H89" s="747"/>
      <c r="I89" s="747"/>
      <c r="J89" s="578">
        <f>+J85-J86-J87-J88</f>
        <v>37.949999999999996</v>
      </c>
      <c r="K89" s="578">
        <f>+K85-K86-K87-K88</f>
        <v>10.440000000000001</v>
      </c>
    </row>
    <row r="90" spans="2:15" x14ac:dyDescent="0.25">
      <c r="B90" s="747"/>
      <c r="C90" s="747"/>
      <c r="D90" s="747"/>
      <c r="E90" s="747"/>
      <c r="F90" s="747"/>
      <c r="G90" s="747"/>
      <c r="H90" s="747"/>
      <c r="I90" s="747"/>
    </row>
    <row r="91" spans="2:15" x14ac:dyDescent="0.25">
      <c r="B91" s="747"/>
      <c r="C91" s="755" t="s">
        <v>526</v>
      </c>
      <c r="D91" s="752">
        <f>12.74+0.3-10.44</f>
        <v>2.6000000000000014</v>
      </c>
      <c r="E91" s="747"/>
      <c r="F91" s="747"/>
      <c r="G91" s="747"/>
      <c r="H91" s="747"/>
      <c r="I91" s="747"/>
    </row>
    <row r="92" spans="2:15" x14ac:dyDescent="0.25">
      <c r="B92" s="747"/>
      <c r="C92" s="755" t="s">
        <v>590</v>
      </c>
      <c r="D92" s="752">
        <f>+F84+F61</f>
        <v>5.7255705450792913</v>
      </c>
      <c r="E92" s="747"/>
      <c r="F92" s="747"/>
      <c r="G92" s="747"/>
      <c r="H92" s="747"/>
      <c r="I92" s="747"/>
    </row>
    <row r="93" spans="2:15" x14ac:dyDescent="0.25">
      <c r="B93" s="747"/>
      <c r="C93" s="755" t="s">
        <v>239</v>
      </c>
      <c r="D93" s="752">
        <v>5</v>
      </c>
      <c r="E93" s="747"/>
      <c r="F93" s="747"/>
      <c r="G93" s="747"/>
      <c r="H93" s="747"/>
      <c r="I93" s="747"/>
    </row>
    <row r="94" spans="2:15" x14ac:dyDescent="0.25">
      <c r="B94" s="747"/>
      <c r="C94" s="755" t="s">
        <v>591</v>
      </c>
      <c r="D94" s="752">
        <f>+H81+H59</f>
        <v>0.45468816247362404</v>
      </c>
      <c r="E94" s="747"/>
      <c r="F94" s="747"/>
      <c r="G94" s="747"/>
      <c r="H94" s="747"/>
      <c r="I94" s="747"/>
    </row>
    <row r="95" spans="2:15" ht="15" x14ac:dyDescent="0.25">
      <c r="B95" s="747"/>
      <c r="C95" s="774" t="s">
        <v>592</v>
      </c>
      <c r="D95" s="775">
        <f>SUM(D91:D94)</f>
        <v>13.780258707552917</v>
      </c>
      <c r="E95" s="747"/>
      <c r="F95" s="747"/>
      <c r="G95" s="747"/>
      <c r="H95" s="747"/>
      <c r="I95" s="747"/>
    </row>
    <row r="96" spans="2:15" x14ac:dyDescent="0.25">
      <c r="B96" s="747"/>
      <c r="C96" s="747"/>
      <c r="D96" s="747"/>
      <c r="E96" s="747"/>
      <c r="F96" s="747"/>
      <c r="G96" s="747"/>
      <c r="H96" s="747"/>
      <c r="I96" s="747"/>
      <c r="O96" s="580" t="s">
        <v>596</v>
      </c>
    </row>
    <row r="97" spans="2:15" x14ac:dyDescent="0.25">
      <c r="B97" s="747"/>
      <c r="C97" s="747"/>
      <c r="D97" s="747"/>
      <c r="E97" s="747"/>
      <c r="F97" s="747"/>
      <c r="G97" s="747"/>
      <c r="H97" s="747"/>
      <c r="I97" s="747"/>
      <c r="O97" s="580"/>
    </row>
    <row r="98" spans="2:15" ht="15" x14ac:dyDescent="0.25">
      <c r="B98" s="750" t="s">
        <v>1018</v>
      </c>
      <c r="C98" s="747"/>
      <c r="D98" s="747"/>
      <c r="E98" s="747"/>
      <c r="F98" s="747"/>
      <c r="G98" s="747"/>
      <c r="H98" s="747"/>
      <c r="I98" s="747"/>
    </row>
    <row r="99" spans="2:15" x14ac:dyDescent="0.25">
      <c r="B99" s="747"/>
      <c r="C99" s="747"/>
      <c r="D99" s="747"/>
      <c r="E99" s="747"/>
      <c r="F99" s="747"/>
      <c r="G99" s="747"/>
      <c r="H99" s="747"/>
      <c r="I99" s="747"/>
      <c r="O99" s="580" t="s">
        <v>597</v>
      </c>
    </row>
    <row r="100" spans="2:15" x14ac:dyDescent="0.25">
      <c r="B100" s="747"/>
      <c r="C100" s="747"/>
      <c r="D100" s="747"/>
      <c r="E100" s="747"/>
      <c r="F100" s="747"/>
      <c r="G100" s="747"/>
      <c r="H100" s="747"/>
      <c r="I100" s="747"/>
      <c r="K100" s="566" t="s">
        <v>764</v>
      </c>
      <c r="L100" s="567" t="s">
        <v>765</v>
      </c>
      <c r="M100" s="495"/>
    </row>
    <row r="101" spans="2:15" x14ac:dyDescent="0.25">
      <c r="B101" s="747"/>
      <c r="C101" s="747"/>
      <c r="D101" s="747"/>
      <c r="E101" s="747"/>
      <c r="F101" s="747"/>
      <c r="G101" s="747"/>
      <c r="H101" s="747"/>
      <c r="I101" s="747"/>
      <c r="K101" s="566"/>
      <c r="L101" s="511" t="s">
        <v>766</v>
      </c>
      <c r="M101" s="495"/>
    </row>
    <row r="102" spans="2:15" x14ac:dyDescent="0.25">
      <c r="B102" s="747"/>
      <c r="C102" s="755" t="s">
        <v>593</v>
      </c>
      <c r="D102" s="776">
        <v>0.6</v>
      </c>
      <c r="E102" s="747"/>
      <c r="F102" s="747"/>
      <c r="G102" s="747"/>
      <c r="H102" s="747" t="s">
        <v>716</v>
      </c>
      <c r="I102" s="747"/>
      <c r="K102" s="566" t="s">
        <v>767</v>
      </c>
      <c r="L102" s="511"/>
      <c r="M102" s="495"/>
    </row>
    <row r="103" spans="2:15" x14ac:dyDescent="0.25">
      <c r="B103" s="747"/>
      <c r="C103" s="755"/>
      <c r="D103" s="776"/>
      <c r="E103" s="747"/>
      <c r="F103" s="747"/>
      <c r="G103" s="747"/>
      <c r="H103" s="747"/>
      <c r="I103" s="747"/>
      <c r="K103" s="566" t="s">
        <v>764</v>
      </c>
      <c r="L103" s="500">
        <f>E22*D95/(75*D102)*1.1</f>
        <v>1.7319519108406567</v>
      </c>
      <c r="M103" s="495"/>
    </row>
    <row r="104" spans="2:15" ht="15" x14ac:dyDescent="0.25">
      <c r="B104" s="747"/>
      <c r="C104" s="774" t="s">
        <v>887</v>
      </c>
      <c r="D104" s="777">
        <f>ROUNDUP(E22*D95/(75*D102),1)*1.1</f>
        <v>1.7600000000000002</v>
      </c>
      <c r="E104" s="750"/>
      <c r="F104" s="747"/>
      <c r="G104" s="747"/>
      <c r="H104" s="747"/>
      <c r="I104" s="747"/>
      <c r="K104" s="568" t="s">
        <v>764</v>
      </c>
      <c r="L104" s="569">
        <v>3</v>
      </c>
      <c r="M104" s="570" t="s">
        <v>379</v>
      </c>
    </row>
    <row r="105" spans="2:15" x14ac:dyDescent="0.25">
      <c r="B105" s="747"/>
      <c r="C105" s="747"/>
      <c r="D105" s="747"/>
      <c r="E105" s="747"/>
      <c r="F105" s="747"/>
      <c r="G105" s="747"/>
      <c r="H105" s="747"/>
      <c r="I105" s="747"/>
    </row>
    <row r="106" spans="2:15" x14ac:dyDescent="0.25">
      <c r="B106" s="1006"/>
      <c r="C106" s="508"/>
      <c r="D106" s="508"/>
      <c r="E106" s="508"/>
      <c r="F106" s="984"/>
      <c r="G106" s="747"/>
      <c r="H106" s="747"/>
      <c r="I106" s="747"/>
    </row>
    <row r="107" spans="2:15" ht="15.75" thickBot="1" x14ac:dyDescent="0.3">
      <c r="B107" s="750" t="s">
        <v>1019</v>
      </c>
      <c r="C107" s="747"/>
      <c r="D107" s="747"/>
      <c r="E107" s="747"/>
      <c r="F107" s="747"/>
      <c r="G107" s="747"/>
      <c r="H107" s="747"/>
      <c r="I107" s="747"/>
      <c r="K107" s="747" t="s">
        <v>901</v>
      </c>
      <c r="L107" s="747">
        <v>0.746</v>
      </c>
      <c r="M107" s="747" t="s">
        <v>900</v>
      </c>
    </row>
    <row r="108" spans="2:15" ht="15" x14ac:dyDescent="0.25">
      <c r="B108" s="1017" t="s">
        <v>768</v>
      </c>
      <c r="C108" s="1018"/>
      <c r="D108" s="1018"/>
      <c r="E108" s="1019"/>
      <c r="F108" s="747"/>
      <c r="G108" s="747"/>
      <c r="H108" s="747"/>
    </row>
    <row r="109" spans="2:15" x14ac:dyDescent="0.25">
      <c r="B109" s="1020"/>
      <c r="C109" s="582"/>
      <c r="D109" s="582"/>
      <c r="E109" s="1021"/>
      <c r="F109" s="747"/>
      <c r="G109" s="747"/>
      <c r="H109" s="747"/>
    </row>
    <row r="110" spans="2:15" x14ac:dyDescent="0.25">
      <c r="B110" s="1022" t="s">
        <v>963</v>
      </c>
      <c r="C110" s="585"/>
      <c r="D110" s="586">
        <f>E22</f>
        <v>5.1416000000000031</v>
      </c>
      <c r="E110" s="1023" t="s">
        <v>445</v>
      </c>
      <c r="F110" s="747"/>
      <c r="G110" s="747"/>
      <c r="H110" s="747"/>
    </row>
    <row r="111" spans="2:15" x14ac:dyDescent="0.25">
      <c r="B111" s="1022" t="s">
        <v>964</v>
      </c>
      <c r="C111" s="585"/>
      <c r="D111" s="586">
        <f>D95</f>
        <v>13.780258707552917</v>
      </c>
      <c r="E111" s="1023" t="s">
        <v>822</v>
      </c>
      <c r="F111" s="747"/>
      <c r="G111" s="747"/>
      <c r="H111" s="747"/>
    </row>
    <row r="112" spans="2:15" x14ac:dyDescent="0.25">
      <c r="B112" s="1022" t="s">
        <v>965</v>
      </c>
      <c r="C112" s="585"/>
      <c r="D112" s="588">
        <v>2</v>
      </c>
      <c r="E112" s="1023" t="s">
        <v>379</v>
      </c>
      <c r="F112" s="747"/>
      <c r="G112" s="747"/>
      <c r="H112" s="747"/>
    </row>
    <row r="113" spans="2:9" x14ac:dyDescent="0.25">
      <c r="B113" s="1022" t="s">
        <v>966</v>
      </c>
      <c r="C113" s="585"/>
      <c r="D113" s="998">
        <v>60</v>
      </c>
      <c r="E113" s="1023" t="s">
        <v>473</v>
      </c>
      <c r="F113" s="747"/>
      <c r="G113" s="747"/>
      <c r="H113" s="747"/>
    </row>
    <row r="114" spans="2:9" ht="15" x14ac:dyDescent="0.25">
      <c r="B114" s="1024" t="s">
        <v>196</v>
      </c>
      <c r="C114" s="984"/>
      <c r="D114" s="1000">
        <v>1</v>
      </c>
      <c r="E114" s="1025" t="s">
        <v>967</v>
      </c>
      <c r="F114" s="747"/>
      <c r="G114" s="747"/>
      <c r="H114" s="747"/>
    </row>
    <row r="115" spans="2:9" ht="15" x14ac:dyDescent="0.25">
      <c r="B115" s="1024" t="s">
        <v>969</v>
      </c>
      <c r="C115" s="984"/>
      <c r="D115" s="1002">
        <v>2.5</v>
      </c>
      <c r="E115" s="1025" t="s">
        <v>269</v>
      </c>
      <c r="F115" s="747"/>
      <c r="G115" s="747"/>
      <c r="H115" s="747"/>
    </row>
    <row r="116" spans="2:9" ht="15.75" thickBot="1" x14ac:dyDescent="0.3">
      <c r="B116" s="1026" t="s">
        <v>970</v>
      </c>
      <c r="C116" s="1027"/>
      <c r="D116" s="1028">
        <v>2</v>
      </c>
      <c r="E116" s="1029" t="s">
        <v>269</v>
      </c>
      <c r="F116" s="747"/>
      <c r="G116" s="747"/>
      <c r="H116" s="747"/>
    </row>
    <row r="117" spans="2:9" x14ac:dyDescent="0.25">
      <c r="B117" s="747"/>
      <c r="C117" s="747"/>
      <c r="D117" s="747"/>
      <c r="E117" s="747"/>
      <c r="F117" s="747"/>
      <c r="G117" s="747"/>
      <c r="H117" s="747"/>
    </row>
    <row r="118" spans="2:9" ht="14.25" customHeight="1" x14ac:dyDescent="0.25">
      <c r="B118" s="1163" t="s">
        <v>1089</v>
      </c>
      <c r="C118" s="1164"/>
      <c r="D118" s="1164"/>
      <c r="E118" s="1164"/>
      <c r="F118" s="1164"/>
      <c r="G118" s="1164"/>
      <c r="H118" s="1164"/>
    </row>
    <row r="127" spans="2:9" ht="15" x14ac:dyDescent="0.25">
      <c r="B127" s="991" t="s">
        <v>972</v>
      </c>
      <c r="C127" s="747"/>
      <c r="D127" s="747"/>
      <c r="E127" s="747"/>
      <c r="F127" s="747"/>
      <c r="G127" s="747"/>
      <c r="H127" s="747"/>
      <c r="I127" s="747"/>
    </row>
    <row r="128" spans="2:9" x14ac:dyDescent="0.25">
      <c r="B128" s="747"/>
      <c r="C128" s="747"/>
      <c r="D128" s="747"/>
      <c r="E128" s="747"/>
      <c r="F128" s="747"/>
      <c r="G128" s="747"/>
      <c r="H128" s="747"/>
      <c r="I128" s="747"/>
    </row>
    <row r="129" spans="2:9" x14ac:dyDescent="0.25">
      <c r="B129" s="747" t="s">
        <v>973</v>
      </c>
      <c r="C129" s="747"/>
      <c r="D129" s="747"/>
      <c r="E129" s="747"/>
      <c r="F129" s="747"/>
      <c r="G129" s="747"/>
      <c r="H129" s="747"/>
      <c r="I129" s="747"/>
    </row>
    <row r="130" spans="2:9" x14ac:dyDescent="0.25">
      <c r="B130" s="747"/>
      <c r="C130" s="747"/>
      <c r="D130" s="747"/>
      <c r="E130" s="747"/>
      <c r="F130" s="747"/>
      <c r="G130" s="747"/>
      <c r="H130" s="747"/>
      <c r="I130" s="747"/>
    </row>
    <row r="131" spans="2:9" x14ac:dyDescent="0.25">
      <c r="B131" s="761" t="s">
        <v>974</v>
      </c>
      <c r="C131" s="747" t="s">
        <v>975</v>
      </c>
      <c r="D131" s="747"/>
      <c r="E131" s="747"/>
      <c r="F131" s="747"/>
      <c r="G131" s="747"/>
      <c r="H131" s="747"/>
      <c r="I131" s="747"/>
    </row>
    <row r="132" spans="2:9" x14ac:dyDescent="0.25">
      <c r="B132" s="747"/>
      <c r="C132" s="747"/>
      <c r="D132" s="747"/>
      <c r="E132" s="747"/>
      <c r="F132" s="747"/>
      <c r="G132" s="747"/>
      <c r="H132" s="747"/>
      <c r="I132" s="747"/>
    </row>
    <row r="133" spans="2:9" x14ac:dyDescent="0.25">
      <c r="B133" s="747" t="s">
        <v>976</v>
      </c>
      <c r="C133" s="747"/>
      <c r="D133" s="747"/>
      <c r="E133" s="747"/>
      <c r="F133" s="747"/>
      <c r="G133" s="747"/>
      <c r="H133" s="747"/>
      <c r="I133" s="747"/>
    </row>
    <row r="134" spans="2:9" x14ac:dyDescent="0.25">
      <c r="B134" s="761" t="s">
        <v>977</v>
      </c>
      <c r="C134" s="747" t="s">
        <v>978</v>
      </c>
      <c r="D134" s="747"/>
      <c r="E134" s="747"/>
      <c r="F134" s="747"/>
      <c r="G134" s="747"/>
      <c r="H134" s="747"/>
      <c r="I134" s="747"/>
    </row>
    <row r="135" spans="2:9" x14ac:dyDescent="0.25">
      <c r="B135" s="747"/>
      <c r="C135" s="747"/>
      <c r="D135" s="747"/>
      <c r="E135" s="747"/>
      <c r="F135" s="747"/>
      <c r="G135" s="747"/>
      <c r="H135" s="747"/>
      <c r="I135" s="747"/>
    </row>
    <row r="136" spans="2:9" x14ac:dyDescent="0.25">
      <c r="B136" s="747" t="s">
        <v>807</v>
      </c>
      <c r="C136" s="747"/>
      <c r="D136" s="747"/>
      <c r="E136" s="747"/>
      <c r="F136" s="747"/>
      <c r="G136" s="747"/>
      <c r="H136" s="747"/>
      <c r="I136" s="747"/>
    </row>
    <row r="137" spans="2:9" x14ac:dyDescent="0.25">
      <c r="B137" s="747" t="s">
        <v>979</v>
      </c>
      <c r="C137" s="747"/>
      <c r="D137" s="747"/>
      <c r="E137" s="747"/>
      <c r="F137" s="747"/>
      <c r="G137" s="747"/>
      <c r="H137" s="747"/>
      <c r="I137" s="747"/>
    </row>
    <row r="138" spans="2:9" x14ac:dyDescent="0.25">
      <c r="B138" s="747" t="s">
        <v>980</v>
      </c>
      <c r="C138" s="747"/>
      <c r="D138" s="747"/>
      <c r="E138" s="747"/>
      <c r="F138" s="747"/>
      <c r="G138" s="747"/>
      <c r="H138" s="747"/>
      <c r="I138" s="747"/>
    </row>
    <row r="139" spans="2:9" x14ac:dyDescent="0.25">
      <c r="B139" s="747"/>
      <c r="C139" s="747"/>
      <c r="D139" s="747"/>
      <c r="E139" s="747"/>
      <c r="F139" s="747"/>
      <c r="G139" s="747"/>
      <c r="H139" s="747"/>
      <c r="I139" s="747"/>
    </row>
    <row r="140" spans="2:9" x14ac:dyDescent="0.25">
      <c r="B140" s="1007" t="s">
        <v>981</v>
      </c>
      <c r="C140" s="1007" t="s">
        <v>982</v>
      </c>
      <c r="D140" s="747"/>
      <c r="E140" s="747"/>
      <c r="F140" s="747"/>
      <c r="G140" s="747"/>
      <c r="H140" s="747"/>
      <c r="I140" s="747"/>
    </row>
    <row r="141" spans="2:9" x14ac:dyDescent="0.25">
      <c r="B141" s="1007" t="s">
        <v>983</v>
      </c>
      <c r="C141" s="1007" t="s">
        <v>984</v>
      </c>
      <c r="D141" s="747"/>
      <c r="E141" s="747"/>
      <c r="F141" s="747"/>
      <c r="G141" s="747"/>
      <c r="H141" s="747"/>
      <c r="I141" s="747"/>
    </row>
    <row r="142" spans="2:9" x14ac:dyDescent="0.25">
      <c r="B142" s="1007" t="s">
        <v>985</v>
      </c>
      <c r="C142" s="1007" t="s">
        <v>986</v>
      </c>
      <c r="D142" s="747"/>
      <c r="E142" s="747"/>
      <c r="F142" s="747"/>
      <c r="G142" s="747"/>
      <c r="H142" s="747"/>
      <c r="I142" s="747"/>
    </row>
    <row r="143" spans="2:9" x14ac:dyDescent="0.25">
      <c r="B143" s="1007" t="s">
        <v>987</v>
      </c>
      <c r="C143" s="1007" t="s">
        <v>988</v>
      </c>
      <c r="D143" s="747"/>
      <c r="E143" s="747"/>
      <c r="F143" s="747"/>
      <c r="G143" s="747"/>
      <c r="H143" s="747"/>
      <c r="I143" s="747"/>
    </row>
    <row r="144" spans="2:9" x14ac:dyDescent="0.25">
      <c r="B144" s="1007" t="s">
        <v>989</v>
      </c>
      <c r="C144" s="1007" t="s">
        <v>990</v>
      </c>
      <c r="D144" s="747"/>
      <c r="E144" s="747"/>
      <c r="F144" s="747"/>
      <c r="G144" s="747"/>
      <c r="H144" s="747"/>
      <c r="I144" s="747"/>
    </row>
    <row r="145" spans="2:9" x14ac:dyDescent="0.25">
      <c r="B145" s="1007" t="s">
        <v>991</v>
      </c>
      <c r="C145" s="1007" t="s">
        <v>992</v>
      </c>
      <c r="D145" s="747"/>
      <c r="E145" s="747"/>
      <c r="F145" s="747"/>
      <c r="G145" s="747"/>
      <c r="H145" s="747"/>
      <c r="I145" s="747"/>
    </row>
    <row r="146" spans="2:9" x14ac:dyDescent="0.25">
      <c r="B146" s="1007" t="s">
        <v>993</v>
      </c>
      <c r="C146" s="1007" t="s">
        <v>994</v>
      </c>
      <c r="D146" s="747"/>
      <c r="E146" s="747"/>
      <c r="F146" s="747"/>
      <c r="G146" s="747"/>
      <c r="H146" s="747"/>
      <c r="I146" s="747"/>
    </row>
    <row r="147" spans="2:9" x14ac:dyDescent="0.25">
      <c r="B147" s="1007" t="s">
        <v>995</v>
      </c>
      <c r="C147" s="1007" t="s">
        <v>996</v>
      </c>
      <c r="D147" s="747"/>
      <c r="E147" s="747"/>
      <c r="F147" s="747"/>
      <c r="G147" s="747"/>
      <c r="H147" s="747"/>
      <c r="I147" s="747"/>
    </row>
    <row r="148" spans="2:9" x14ac:dyDescent="0.25">
      <c r="B148" s="747"/>
      <c r="C148" s="747"/>
      <c r="D148" s="747"/>
      <c r="E148" s="747"/>
      <c r="F148" s="747"/>
      <c r="G148" s="747"/>
      <c r="H148" s="747"/>
      <c r="I148" s="747"/>
    </row>
    <row r="149" spans="2:9" x14ac:dyDescent="0.25">
      <c r="B149" s="747"/>
      <c r="C149" s="747"/>
      <c r="D149" s="747"/>
      <c r="E149" s="747"/>
      <c r="F149" s="747"/>
      <c r="G149" s="747"/>
      <c r="H149" s="747"/>
      <c r="I149" s="747"/>
    </row>
    <row r="150" spans="2:9" x14ac:dyDescent="0.25">
      <c r="B150" s="986" t="s">
        <v>997</v>
      </c>
      <c r="C150" s="1008">
        <f>D110</f>
        <v>5.1416000000000031</v>
      </c>
      <c r="D150" s="1009" t="s">
        <v>445</v>
      </c>
      <c r="E150" s="986" t="s">
        <v>998</v>
      </c>
      <c r="F150" s="1010">
        <f>D111</f>
        <v>13.780258707552917</v>
      </c>
      <c r="G150" s="1011" t="s">
        <v>237</v>
      </c>
      <c r="H150" s="747"/>
      <c r="I150" s="747"/>
    </row>
    <row r="151" spans="2:9" x14ac:dyDescent="0.25">
      <c r="B151" s="981" t="s">
        <v>999</v>
      </c>
      <c r="C151" s="1012">
        <f>+C150/10</f>
        <v>0.51416000000000028</v>
      </c>
      <c r="D151" s="771" t="s">
        <v>445</v>
      </c>
      <c r="E151" s="981" t="s">
        <v>1000</v>
      </c>
      <c r="F151" s="1013">
        <f>F150+8</f>
        <v>21.780258707552917</v>
      </c>
      <c r="G151" s="772" t="s">
        <v>237</v>
      </c>
      <c r="H151" s="747"/>
      <c r="I151" s="747"/>
    </row>
    <row r="152" spans="2:9" x14ac:dyDescent="0.25">
      <c r="B152" s="761"/>
      <c r="C152" s="747"/>
      <c r="D152" s="747"/>
      <c r="E152" s="761"/>
      <c r="F152" s="811"/>
      <c r="G152" s="747"/>
      <c r="H152" s="747"/>
      <c r="I152" s="747"/>
    </row>
    <row r="153" spans="2:9" x14ac:dyDescent="0.25">
      <c r="B153" s="986" t="s">
        <v>1001</v>
      </c>
      <c r="C153" s="1008">
        <f>(C150+C151)/2</f>
        <v>2.8278800000000017</v>
      </c>
      <c r="D153" s="1009" t="s">
        <v>445</v>
      </c>
      <c r="E153" s="986" t="s">
        <v>998</v>
      </c>
      <c r="F153" s="1010">
        <f>F150/10</f>
        <v>1.3780258707552917</v>
      </c>
      <c r="G153" s="1011" t="s">
        <v>1002</v>
      </c>
      <c r="H153" s="747"/>
      <c r="I153" s="747"/>
    </row>
    <row r="154" spans="2:9" x14ac:dyDescent="0.25">
      <c r="B154" s="981"/>
      <c r="C154" s="1012">
        <f>C153*3.6</f>
        <v>10.180368000000007</v>
      </c>
      <c r="D154" s="771" t="s">
        <v>254</v>
      </c>
      <c r="E154" s="981" t="s">
        <v>1000</v>
      </c>
      <c r="F154" s="1013">
        <f>F151/10</f>
        <v>2.1780258707552917</v>
      </c>
      <c r="G154" s="772" t="s">
        <v>1002</v>
      </c>
      <c r="H154" s="747"/>
      <c r="I154" s="747"/>
    </row>
    <row r="155" spans="2:9" x14ac:dyDescent="0.25">
      <c r="B155" s="761"/>
      <c r="C155" s="747"/>
      <c r="D155" s="747"/>
      <c r="E155" s="747"/>
      <c r="F155" s="747"/>
      <c r="G155" s="747"/>
      <c r="H155" s="747"/>
      <c r="I155" s="747"/>
    </row>
    <row r="156" spans="2:9" x14ac:dyDescent="0.25">
      <c r="B156" s="1014" t="s">
        <v>1003</v>
      </c>
      <c r="C156" s="1015">
        <v>0.33</v>
      </c>
      <c r="D156" s="747"/>
      <c r="E156" s="747"/>
      <c r="F156" s="747"/>
      <c r="G156" s="747"/>
      <c r="H156" s="747"/>
      <c r="I156" s="747"/>
    </row>
    <row r="157" spans="2:9" x14ac:dyDescent="0.25">
      <c r="B157" s="1014" t="s">
        <v>1004</v>
      </c>
      <c r="C157" s="1015">
        <v>30</v>
      </c>
      <c r="D157" s="747"/>
      <c r="E157" s="747"/>
      <c r="F157" s="747"/>
      <c r="G157" s="747"/>
      <c r="H157" s="747"/>
      <c r="I157" s="747"/>
    </row>
    <row r="158" spans="2:9" x14ac:dyDescent="0.25">
      <c r="B158" s="761"/>
      <c r="C158" s="747"/>
      <c r="D158" s="747"/>
      <c r="E158" s="747"/>
      <c r="F158" s="747"/>
      <c r="G158" s="747"/>
      <c r="H158" s="747"/>
      <c r="I158" s="747"/>
    </row>
    <row r="159" spans="2:9" x14ac:dyDescent="0.25">
      <c r="B159" s="986" t="s">
        <v>974</v>
      </c>
      <c r="C159" s="1008">
        <f>C156*(C154/(3*C157))*(F154+1)/(F154-F153)</f>
        <v>0.14828675068995942</v>
      </c>
      <c r="D159" s="1011" t="s">
        <v>7</v>
      </c>
      <c r="E159" s="747"/>
      <c r="F159" s="747"/>
      <c r="G159" s="747">
        <f>+C159*1000</f>
        <v>148.2867506899594</v>
      </c>
      <c r="H159" s="747"/>
      <c r="I159" s="747">
        <v>210</v>
      </c>
    </row>
    <row r="160" spans="2:9" x14ac:dyDescent="0.25">
      <c r="B160" s="981"/>
      <c r="C160" s="1012">
        <f>C159*1000/3.785</f>
        <v>39.177477064718467</v>
      </c>
      <c r="D160" s="772" t="s">
        <v>1005</v>
      </c>
      <c r="E160" s="747"/>
      <c r="F160" s="747"/>
      <c r="G160" s="747"/>
      <c r="H160" s="747"/>
      <c r="I160" s="747">
        <f>+I159/3.785</f>
        <v>55.482166446499335</v>
      </c>
    </row>
    <row r="161" spans="2:9" x14ac:dyDescent="0.25">
      <c r="B161" s="761"/>
      <c r="C161" s="1016"/>
      <c r="D161" s="747"/>
      <c r="E161" s="747"/>
      <c r="F161" s="747"/>
      <c r="G161" s="747"/>
      <c r="H161" s="747"/>
      <c r="I161" s="747"/>
    </row>
    <row r="162" spans="2:9" x14ac:dyDescent="0.25">
      <c r="B162" s="986" t="s">
        <v>977</v>
      </c>
      <c r="C162" s="1008">
        <f>0.8*C159*(F154-F153)/(F154+1)</f>
        <v>2.9862412800000019E-2</v>
      </c>
      <c r="D162" s="1011" t="s">
        <v>7</v>
      </c>
      <c r="E162" s="747"/>
      <c r="F162" s="747"/>
      <c r="G162" s="747"/>
      <c r="H162" s="747"/>
      <c r="I162" s="747"/>
    </row>
    <row r="163" spans="2:9" x14ac:dyDescent="0.25">
      <c r="B163" s="981"/>
      <c r="C163" s="1012">
        <f>C162*1000/3.785</f>
        <v>7.8896731307793972</v>
      </c>
      <c r="D163" s="772" t="s">
        <v>1005</v>
      </c>
      <c r="E163" s="747"/>
      <c r="F163" s="747"/>
      <c r="G163" s="747"/>
      <c r="H163" s="747"/>
      <c r="I163" s="747"/>
    </row>
  </sheetData>
  <mergeCells count="19">
    <mergeCell ref="B2:I2"/>
    <mergeCell ref="C4:I4"/>
    <mergeCell ref="X8:Y8"/>
    <mergeCell ref="C12:E13"/>
    <mergeCell ref="F12:F13"/>
    <mergeCell ref="G12:G13"/>
    <mergeCell ref="H12:H13"/>
    <mergeCell ref="B118:H118"/>
    <mergeCell ref="C14:E14"/>
    <mergeCell ref="C15:E15"/>
    <mergeCell ref="C16:E16"/>
    <mergeCell ref="C43:E43"/>
    <mergeCell ref="C44:E44"/>
    <mergeCell ref="C45:E45"/>
    <mergeCell ref="C46:E46"/>
    <mergeCell ref="C47:E47"/>
    <mergeCell ref="C68:E68"/>
    <mergeCell ref="C69:E69"/>
    <mergeCell ref="C70:E70"/>
  </mergeCells>
  <hyperlinks>
    <hyperlink ref="O96" r:id="rId1"/>
    <hyperlink ref="O99" r:id="rId2"/>
  </hyperlinks>
  <pageMargins left="0.7" right="0.7" top="0.75" bottom="0.75" header="0.3" footer="0.3"/>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279"/>
  <sheetViews>
    <sheetView topLeftCell="A34" zoomScale="80" zoomScaleNormal="80" zoomScaleSheetLayoutView="90" workbookViewId="0">
      <selection activeCell="G122" sqref="G122"/>
    </sheetView>
  </sheetViews>
  <sheetFormatPr baseColWidth="10" defaultRowHeight="15" x14ac:dyDescent="0.25"/>
  <cols>
    <col min="1" max="1" width="3.7109375" style="740" customWidth="1"/>
    <col min="2" max="2" width="4.140625" style="740" customWidth="1"/>
    <col min="3" max="3" width="26" style="740" customWidth="1"/>
    <col min="4" max="4" width="10.7109375" style="740" customWidth="1"/>
    <col min="5" max="5" width="12.5703125" style="486" customWidth="1"/>
    <col min="6" max="6" width="14.5703125" style="486" customWidth="1"/>
    <col min="7" max="7" width="15.42578125" style="486" customWidth="1"/>
    <col min="8" max="8" width="11.140625" style="486" customWidth="1"/>
    <col min="9" max="9" width="10.7109375" style="486" customWidth="1"/>
    <col min="10" max="10" width="14.140625" style="486" customWidth="1"/>
    <col min="11" max="11" width="6.7109375" style="740" customWidth="1"/>
    <col min="12" max="13" width="11.42578125" style="740"/>
    <col min="14" max="14" width="34.85546875" style="740" bestFit="1" customWidth="1"/>
    <col min="15" max="16384" width="11.42578125" style="740"/>
  </cols>
  <sheetData>
    <row r="1" spans="2:32" x14ac:dyDescent="0.25">
      <c r="C1" s="578"/>
      <c r="D1" s="578"/>
      <c r="E1" s="579"/>
      <c r="F1" s="579"/>
      <c r="G1" s="579"/>
      <c r="H1" s="579"/>
      <c r="I1" s="579"/>
      <c r="J1" s="579"/>
    </row>
    <row r="2" spans="2:32" s="736" customFormat="1" ht="15" customHeight="1" x14ac:dyDescent="0.25">
      <c r="B2" s="735"/>
      <c r="C2" s="573"/>
      <c r="D2" s="573"/>
      <c r="E2" s="573"/>
      <c r="F2" s="573"/>
      <c r="G2" s="573"/>
      <c r="H2" s="573"/>
      <c r="I2" s="573"/>
      <c r="J2" s="573"/>
    </row>
    <row r="3" spans="2:32" s="736" customFormat="1" ht="26.25" customHeight="1" x14ac:dyDescent="0.25">
      <c r="C3" s="1170" t="s">
        <v>860</v>
      </c>
      <c r="D3" s="1170"/>
      <c r="E3" s="1170"/>
      <c r="F3" s="1170"/>
      <c r="G3" s="1170"/>
      <c r="H3" s="1170"/>
      <c r="I3" s="1170"/>
      <c r="J3" s="1170"/>
    </row>
    <row r="4" spans="2:32" s="736" customFormat="1" ht="72" customHeight="1" x14ac:dyDescent="0.25">
      <c r="C4" s="571" t="s">
        <v>1</v>
      </c>
      <c r="D4" s="1150" t="str">
        <f>DOTACIÓN!C5</f>
        <v>: "AMPLIACIÓN Y MEJORAMIENTO DE LA I.E. SEÑOR DE LOS MILAGROS DE PAITA, PROVINCIA DE PAITA - PIURA"</v>
      </c>
      <c r="E4" s="1167"/>
      <c r="F4" s="1167"/>
      <c r="G4" s="1167"/>
      <c r="H4" s="1167"/>
      <c r="I4" s="1167"/>
      <c r="J4" s="1167"/>
      <c r="K4" s="75"/>
      <c r="L4" s="75"/>
      <c r="M4" s="75"/>
      <c r="N4" s="75"/>
      <c r="O4" s="76" t="s">
        <v>203</v>
      </c>
      <c r="P4" s="76" t="s">
        <v>204</v>
      </c>
      <c r="Q4" s="75"/>
    </row>
    <row r="5" spans="2:32" s="736" customFormat="1" ht="27.75" customHeight="1" x14ac:dyDescent="0.25">
      <c r="C5" s="571" t="s">
        <v>2</v>
      </c>
      <c r="D5" s="1150" t="str">
        <f>+'Conex+Acom'!C8</f>
        <v>: PAITA BAJA - PAITA - PIURA</v>
      </c>
      <c r="E5" s="1167"/>
      <c r="F5" s="1167"/>
      <c r="G5" s="1167"/>
      <c r="H5" s="1167"/>
      <c r="I5" s="1167"/>
      <c r="J5" s="1167"/>
      <c r="N5" s="737" t="s">
        <v>17</v>
      </c>
      <c r="O5" s="470">
        <v>5</v>
      </c>
      <c r="P5" s="470">
        <v>0</v>
      </c>
      <c r="Q5" s="736">
        <f t="shared" ref="Q5:Q13" si="0">SUMIF($F$173:$F$177,N5,$H$173:$H$177)</f>
        <v>0</v>
      </c>
    </row>
    <row r="6" spans="2:32" s="736" customFormat="1" x14ac:dyDescent="0.25">
      <c r="C6" s="571" t="s">
        <v>3</v>
      </c>
      <c r="D6" s="571" t="str">
        <f>+Medidor!D9</f>
        <v xml:space="preserve">: AGUA </v>
      </c>
      <c r="E6" s="571"/>
      <c r="F6" s="571"/>
      <c r="G6" s="571"/>
      <c r="H6" s="571"/>
      <c r="I6" s="571"/>
      <c r="J6" s="571"/>
      <c r="N6" s="737" t="s">
        <v>18</v>
      </c>
      <c r="O6" s="470">
        <v>1.5</v>
      </c>
      <c r="P6" s="470">
        <v>0</v>
      </c>
      <c r="Q6" s="736">
        <f t="shared" si="0"/>
        <v>0</v>
      </c>
      <c r="AD6" s="736" t="s">
        <v>331</v>
      </c>
    </row>
    <row r="7" spans="2:32" s="736" customFormat="1" x14ac:dyDescent="0.25">
      <c r="C7" s="571" t="s">
        <v>4</v>
      </c>
      <c r="D7" s="571" t="s">
        <v>206</v>
      </c>
      <c r="E7" s="571"/>
      <c r="F7" s="571"/>
      <c r="G7" s="571"/>
      <c r="H7" s="571"/>
      <c r="I7" s="571"/>
      <c r="J7" s="571"/>
      <c r="N7" s="738" t="s">
        <v>19</v>
      </c>
      <c r="O7" s="470">
        <v>3</v>
      </c>
      <c r="P7" s="470">
        <v>0</v>
      </c>
      <c r="Q7" s="736">
        <f t="shared" si="0"/>
        <v>0</v>
      </c>
      <c r="X7" s="736" t="s">
        <v>14</v>
      </c>
      <c r="AA7" s="736" t="s">
        <v>333</v>
      </c>
    </row>
    <row r="8" spans="2:32" s="736" customFormat="1" x14ac:dyDescent="0.25">
      <c r="C8" s="571" t="s">
        <v>5</v>
      </c>
      <c r="D8" s="733" t="str">
        <f>'IMPULSION AGUA'!C8</f>
        <v>: ENERO DEL 2021</v>
      </c>
      <c r="E8" s="571"/>
      <c r="F8" s="571"/>
      <c r="G8" s="571"/>
      <c r="H8" s="571"/>
      <c r="I8" s="571"/>
      <c r="J8" s="571"/>
      <c r="N8" s="737" t="s">
        <v>20</v>
      </c>
      <c r="O8" s="470">
        <v>3</v>
      </c>
      <c r="P8" s="470">
        <v>0</v>
      </c>
      <c r="Q8" s="736">
        <f t="shared" si="0"/>
        <v>0</v>
      </c>
      <c r="R8" s="736" t="s">
        <v>327</v>
      </c>
      <c r="T8" s="736">
        <v>75.7</v>
      </c>
      <c r="U8" s="736" t="s">
        <v>328</v>
      </c>
      <c r="V8" s="736">
        <f>+T8/60</f>
        <v>1.2616666666666667</v>
      </c>
      <c r="W8" s="736" t="s">
        <v>329</v>
      </c>
      <c r="X8" s="736">
        <v>17</v>
      </c>
      <c r="Y8" s="1165"/>
      <c r="Z8" s="1165"/>
      <c r="AA8" s="739" t="s">
        <v>335</v>
      </c>
      <c r="AB8" s="736" t="s">
        <v>330</v>
      </c>
      <c r="AD8" s="740" t="s">
        <v>332</v>
      </c>
      <c r="AE8" s="736">
        <v>30.58</v>
      </c>
      <c r="AF8" s="736" t="s">
        <v>237</v>
      </c>
    </row>
    <row r="9" spans="2:32" x14ac:dyDescent="0.25">
      <c r="C9" s="578"/>
      <c r="D9" s="578"/>
      <c r="E9" s="579"/>
      <c r="F9" s="579"/>
      <c r="G9" s="579"/>
      <c r="H9" s="579"/>
      <c r="I9" s="579"/>
      <c r="J9" s="579"/>
      <c r="N9" s="737" t="s">
        <v>21</v>
      </c>
      <c r="O9" s="470">
        <v>2</v>
      </c>
      <c r="P9" s="470">
        <v>0</v>
      </c>
      <c r="Q9" s="736">
        <f t="shared" si="0"/>
        <v>0</v>
      </c>
      <c r="R9" s="740" t="s">
        <v>326</v>
      </c>
      <c r="T9" s="740">
        <v>1.51</v>
      </c>
      <c r="U9" s="736" t="s">
        <v>328</v>
      </c>
      <c r="V9" s="736">
        <f>+T9/60</f>
        <v>2.5166666666666667E-2</v>
      </c>
      <c r="W9" s="736" t="s">
        <v>329</v>
      </c>
      <c r="X9" s="740">
        <v>2</v>
      </c>
    </row>
    <row r="10" spans="2:32" x14ac:dyDescent="0.25">
      <c r="B10" s="860" t="s">
        <v>736</v>
      </c>
      <c r="C10" s="861" t="s">
        <v>128</v>
      </c>
      <c r="D10" s="747"/>
      <c r="E10" s="751"/>
      <c r="F10" s="751"/>
      <c r="G10" s="751"/>
      <c r="H10" s="751"/>
      <c r="I10" s="751"/>
      <c r="J10" s="751"/>
      <c r="N10" s="737" t="s">
        <v>325</v>
      </c>
      <c r="O10" s="470">
        <v>0</v>
      </c>
      <c r="P10" s="470">
        <v>0</v>
      </c>
      <c r="Q10" s="736">
        <f t="shared" si="0"/>
        <v>0</v>
      </c>
      <c r="R10" s="740" t="s">
        <v>327</v>
      </c>
      <c r="T10" s="740">
        <v>75.709999999999994</v>
      </c>
      <c r="U10" s="740" t="s">
        <v>328</v>
      </c>
      <c r="V10" s="736">
        <f>+T10/60</f>
        <v>1.2618333333333331</v>
      </c>
      <c r="W10" s="736" t="s">
        <v>329</v>
      </c>
      <c r="X10" s="740">
        <v>17</v>
      </c>
      <c r="AA10" s="739" t="s">
        <v>335</v>
      </c>
      <c r="AB10" s="740" t="s">
        <v>334</v>
      </c>
      <c r="AD10" s="740" t="s">
        <v>332</v>
      </c>
      <c r="AE10" s="736">
        <v>30.58</v>
      </c>
      <c r="AF10" s="736" t="s">
        <v>237</v>
      </c>
    </row>
    <row r="11" spans="2:32" ht="27.75" customHeight="1" x14ac:dyDescent="0.25">
      <c r="B11" s="862"/>
      <c r="C11" s="1108" t="s">
        <v>1078</v>
      </c>
      <c r="D11" s="1171"/>
      <c r="E11" s="1171"/>
      <c r="F11" s="1171"/>
      <c r="G11" s="1171"/>
      <c r="H11" s="1171"/>
      <c r="I11" s="1171"/>
      <c r="J11" s="1171"/>
      <c r="N11" s="737" t="s">
        <v>930</v>
      </c>
      <c r="O11" s="470">
        <v>120</v>
      </c>
      <c r="P11" s="470">
        <v>0</v>
      </c>
      <c r="Q11" s="736">
        <f t="shared" si="0"/>
        <v>0</v>
      </c>
      <c r="R11" s="740" t="s">
        <v>326</v>
      </c>
      <c r="T11" s="740">
        <v>1.51</v>
      </c>
      <c r="U11" s="740" t="s">
        <v>328</v>
      </c>
      <c r="V11" s="736">
        <f>+T11/60</f>
        <v>2.5166666666666667E-2</v>
      </c>
      <c r="W11" s="736" t="s">
        <v>329</v>
      </c>
      <c r="X11" s="740">
        <v>2</v>
      </c>
      <c r="AA11" s="741" t="s">
        <v>336</v>
      </c>
      <c r="AB11" s="740" t="s">
        <v>334</v>
      </c>
      <c r="AD11" s="740" t="s">
        <v>332</v>
      </c>
      <c r="AE11" s="736">
        <v>30.58</v>
      </c>
      <c r="AF11" s="736" t="s">
        <v>237</v>
      </c>
    </row>
    <row r="12" spans="2:32" x14ac:dyDescent="0.25">
      <c r="B12" s="862"/>
      <c r="C12" s="1108" t="s">
        <v>1085</v>
      </c>
      <c r="D12" s="1172"/>
      <c r="E12" s="1172"/>
      <c r="F12" s="1172"/>
      <c r="G12" s="1172"/>
      <c r="H12" s="1172"/>
      <c r="I12" s="1172"/>
      <c r="J12" s="1172"/>
      <c r="N12" s="738" t="s">
        <v>928</v>
      </c>
      <c r="O12" s="470">
        <v>2</v>
      </c>
      <c r="P12" s="470">
        <v>0</v>
      </c>
      <c r="Q12" s="736">
        <f t="shared" si="0"/>
        <v>0</v>
      </c>
    </row>
    <row r="13" spans="2:32" x14ac:dyDescent="0.25">
      <c r="B13" s="862"/>
      <c r="C13" s="689"/>
      <c r="D13" s="747"/>
      <c r="E13" s="751"/>
      <c r="F13" s="751"/>
      <c r="G13" s="751"/>
      <c r="H13" s="751"/>
      <c r="I13" s="751"/>
      <c r="J13" s="751"/>
      <c r="N13" s="737" t="s">
        <v>337</v>
      </c>
      <c r="O13" s="470">
        <v>4</v>
      </c>
      <c r="P13" s="470">
        <v>0</v>
      </c>
      <c r="Q13" s="736">
        <f t="shared" si="0"/>
        <v>4</v>
      </c>
    </row>
    <row r="14" spans="2:32" ht="15.75" x14ac:dyDescent="0.25">
      <c r="B14" s="862"/>
      <c r="C14" s="1166" t="s">
        <v>129</v>
      </c>
      <c r="D14" s="1166"/>
      <c r="E14" s="1166"/>
      <c r="F14" s="1166"/>
      <c r="G14" s="1166"/>
      <c r="H14" s="1166"/>
      <c r="I14" s="1166"/>
      <c r="J14" s="1166"/>
    </row>
    <row r="15" spans="2:32" x14ac:dyDescent="0.25">
      <c r="B15" s="862"/>
      <c r="C15" s="863"/>
      <c r="D15" s="862"/>
      <c r="E15" s="864"/>
      <c r="F15" s="864"/>
      <c r="G15" s="864"/>
      <c r="H15" s="864"/>
      <c r="I15" s="864"/>
      <c r="J15" s="864"/>
    </row>
    <row r="16" spans="2:32" ht="33.75" customHeight="1" x14ac:dyDescent="0.25">
      <c r="C16" s="1168" t="s">
        <v>11</v>
      </c>
      <c r="D16" s="1169"/>
      <c r="E16" s="493" t="s">
        <v>6</v>
      </c>
      <c r="F16" s="493" t="s">
        <v>12</v>
      </c>
      <c r="G16" s="493" t="s">
        <v>164</v>
      </c>
      <c r="H16" s="493" t="s">
        <v>13</v>
      </c>
      <c r="I16" s="493" t="s">
        <v>202</v>
      </c>
      <c r="J16" s="493" t="s">
        <v>205</v>
      </c>
    </row>
    <row r="17" spans="2:11" s="742" customFormat="1" x14ac:dyDescent="0.25">
      <c r="B17" s="865"/>
      <c r="C17" s="866" t="s">
        <v>920</v>
      </c>
      <c r="D17" s="866"/>
      <c r="E17" s="788"/>
      <c r="F17" s="788"/>
      <c r="G17" s="788"/>
      <c r="H17" s="788"/>
      <c r="I17" s="788"/>
      <c r="J17" s="788"/>
    </row>
    <row r="18" spans="2:11" s="742" customFormat="1" x14ac:dyDescent="0.25">
      <c r="B18" s="865"/>
      <c r="C18" s="952" t="s">
        <v>743</v>
      </c>
      <c r="D18" s="953"/>
      <c r="E18" s="954"/>
      <c r="F18" s="954"/>
      <c r="G18" s="954"/>
      <c r="H18" s="954"/>
      <c r="I18" s="954"/>
      <c r="J18" s="954"/>
    </row>
    <row r="19" spans="2:11" s="743" customFormat="1" ht="15" customHeight="1" x14ac:dyDescent="0.25">
      <c r="B19" s="865"/>
      <c r="C19" s="787" t="s">
        <v>921</v>
      </c>
      <c r="D19" s="955"/>
      <c r="E19" s="954"/>
      <c r="F19" s="954"/>
      <c r="G19" s="954"/>
      <c r="H19" s="954"/>
      <c r="I19" s="954"/>
      <c r="J19" s="954"/>
    </row>
    <row r="20" spans="2:11" s="743" customFormat="1" x14ac:dyDescent="0.25">
      <c r="B20" s="865"/>
      <c r="C20" s="787" t="s">
        <v>922</v>
      </c>
      <c r="D20" s="956"/>
      <c r="E20" s="954"/>
      <c r="F20" s="954"/>
      <c r="G20" s="954"/>
      <c r="H20" s="954"/>
      <c r="I20" s="954"/>
      <c r="J20" s="954"/>
    </row>
    <row r="21" spans="2:11" s="743" customFormat="1" x14ac:dyDescent="0.25">
      <c r="B21" s="865"/>
      <c r="C21" s="787"/>
      <c r="D21" s="956"/>
      <c r="E21" s="914">
        <v>1</v>
      </c>
      <c r="F21" s="954" t="s">
        <v>17</v>
      </c>
      <c r="G21" s="954" t="s">
        <v>165</v>
      </c>
      <c r="H21" s="914">
        <v>1</v>
      </c>
      <c r="I21" s="954">
        <f>VLOOKUP(F21,uglab,2,)</f>
        <v>5</v>
      </c>
      <c r="J21" s="954">
        <f>E21*H21*I21</f>
        <v>5</v>
      </c>
      <c r="K21" s="1088"/>
    </row>
    <row r="22" spans="2:11" s="743" customFormat="1" x14ac:dyDescent="0.25">
      <c r="B22" s="865"/>
      <c r="C22" s="787"/>
      <c r="D22" s="956"/>
      <c r="E22" s="914">
        <v>1</v>
      </c>
      <c r="F22" s="954" t="s">
        <v>18</v>
      </c>
      <c r="G22" s="954" t="s">
        <v>165</v>
      </c>
      <c r="H22" s="914">
        <v>1</v>
      </c>
      <c r="I22" s="954">
        <f>VLOOKUP(F22,uglab,2,)</f>
        <v>1.5</v>
      </c>
      <c r="J22" s="954">
        <f>E22*H22*I22</f>
        <v>1.5</v>
      </c>
      <c r="K22" s="1088"/>
    </row>
    <row r="23" spans="2:11" s="743" customFormat="1" x14ac:dyDescent="0.25">
      <c r="B23" s="865"/>
      <c r="C23" s="787"/>
      <c r="D23" s="956"/>
      <c r="E23" s="914">
        <v>1</v>
      </c>
      <c r="F23" s="954" t="s">
        <v>20</v>
      </c>
      <c r="G23" s="954" t="s">
        <v>165</v>
      </c>
      <c r="H23" s="914">
        <v>1</v>
      </c>
      <c r="I23" s="954">
        <f>VLOOKUP(F23,uglab,2,)</f>
        <v>3</v>
      </c>
      <c r="J23" s="954">
        <f>E23*H23*I23</f>
        <v>3</v>
      </c>
      <c r="K23" s="1088"/>
    </row>
    <row r="24" spans="2:11" s="743" customFormat="1" x14ac:dyDescent="0.25">
      <c r="B24" s="865"/>
      <c r="C24" s="787" t="s">
        <v>923</v>
      </c>
      <c r="D24" s="956"/>
      <c r="E24" s="954"/>
      <c r="F24" s="954"/>
      <c r="G24" s="954"/>
      <c r="H24" s="954"/>
      <c r="I24" s="954"/>
      <c r="J24" s="954"/>
      <c r="K24" s="1088"/>
    </row>
    <row r="25" spans="2:11" s="743" customFormat="1" x14ac:dyDescent="0.25">
      <c r="B25" s="865"/>
      <c r="C25" s="787"/>
      <c r="D25" s="956"/>
      <c r="E25" s="914">
        <v>1</v>
      </c>
      <c r="F25" s="954" t="s">
        <v>17</v>
      </c>
      <c r="G25" s="954" t="s">
        <v>165</v>
      </c>
      <c r="H25" s="914">
        <v>1</v>
      </c>
      <c r="I25" s="954">
        <f>VLOOKUP(F25,uglab,2,)</f>
        <v>5</v>
      </c>
      <c r="J25" s="954">
        <f>E25*H25*I25</f>
        <v>5</v>
      </c>
      <c r="K25" s="1088"/>
    </row>
    <row r="26" spans="2:11" s="743" customFormat="1" x14ac:dyDescent="0.25">
      <c r="B26" s="865"/>
      <c r="C26" s="787"/>
      <c r="D26" s="956"/>
      <c r="E26" s="914">
        <v>1</v>
      </c>
      <c r="F26" s="954" t="s">
        <v>18</v>
      </c>
      <c r="G26" s="954" t="s">
        <v>165</v>
      </c>
      <c r="H26" s="914">
        <v>1</v>
      </c>
      <c r="I26" s="954">
        <f>VLOOKUP(F26,uglab,2,)</f>
        <v>1.5</v>
      </c>
      <c r="J26" s="954">
        <f>E26*H26*I26</f>
        <v>1.5</v>
      </c>
      <c r="K26" s="1088"/>
    </row>
    <row r="27" spans="2:11" s="743" customFormat="1" x14ac:dyDescent="0.25">
      <c r="B27" s="865"/>
      <c r="C27" s="787" t="s">
        <v>924</v>
      </c>
      <c r="D27" s="955"/>
      <c r="E27" s="914"/>
      <c r="F27" s="914"/>
      <c r="G27" s="954"/>
      <c r="H27" s="914"/>
      <c r="I27" s="954"/>
      <c r="J27" s="954"/>
      <c r="K27" s="1088"/>
    </row>
    <row r="28" spans="2:11" s="743" customFormat="1" x14ac:dyDescent="0.25">
      <c r="B28" s="865"/>
      <c r="C28" s="787"/>
      <c r="D28" s="956"/>
      <c r="E28" s="914">
        <v>1</v>
      </c>
      <c r="F28" s="954" t="s">
        <v>21</v>
      </c>
      <c r="G28" s="954" t="s">
        <v>165</v>
      </c>
      <c r="H28" s="914">
        <v>1</v>
      </c>
      <c r="I28" s="954">
        <f>VLOOKUP(F28,uglab,2,)</f>
        <v>2</v>
      </c>
      <c r="J28" s="954">
        <f>E28*H28*I28</f>
        <v>2</v>
      </c>
      <c r="K28" s="1088"/>
    </row>
    <row r="29" spans="2:11" s="743" customFormat="1" ht="15" customHeight="1" x14ac:dyDescent="0.25">
      <c r="B29" s="865"/>
      <c r="C29" s="787" t="s">
        <v>925</v>
      </c>
      <c r="D29" s="955"/>
      <c r="E29" s="954"/>
      <c r="F29" s="954"/>
      <c r="G29" s="954"/>
      <c r="H29" s="954"/>
      <c r="I29" s="954"/>
      <c r="J29" s="954"/>
    </row>
    <row r="30" spans="2:11" s="743" customFormat="1" x14ac:dyDescent="0.25">
      <c r="B30" s="865"/>
      <c r="C30" s="787" t="s">
        <v>922</v>
      </c>
      <c r="D30" s="956"/>
      <c r="E30" s="914"/>
      <c r="F30" s="914"/>
      <c r="G30" s="954"/>
      <c r="H30" s="914"/>
      <c r="I30" s="954"/>
      <c r="J30" s="954"/>
    </row>
    <row r="31" spans="2:11" s="743" customFormat="1" x14ac:dyDescent="0.25">
      <c r="B31" s="865"/>
      <c r="C31" s="787"/>
      <c r="D31" s="956"/>
      <c r="E31" s="914">
        <v>1</v>
      </c>
      <c r="F31" s="954" t="s">
        <v>17</v>
      </c>
      <c r="G31" s="954" t="s">
        <v>165</v>
      </c>
      <c r="H31" s="914">
        <v>2</v>
      </c>
      <c r="I31" s="954">
        <f>VLOOKUP(F31,uglab,2,)</f>
        <v>5</v>
      </c>
      <c r="J31" s="954">
        <f>E31*H31*I31</f>
        <v>10</v>
      </c>
    </row>
    <row r="32" spans="2:11" s="743" customFormat="1" x14ac:dyDescent="0.25">
      <c r="B32" s="865"/>
      <c r="C32" s="787"/>
      <c r="D32" s="956"/>
      <c r="E32" s="914">
        <v>1</v>
      </c>
      <c r="F32" s="954" t="s">
        <v>18</v>
      </c>
      <c r="G32" s="954" t="s">
        <v>165</v>
      </c>
      <c r="H32" s="914">
        <v>2</v>
      </c>
      <c r="I32" s="954">
        <f>VLOOKUP(F32,uglab,2,)</f>
        <v>1.5</v>
      </c>
      <c r="J32" s="954">
        <f>E32*H32*I32</f>
        <v>3</v>
      </c>
    </row>
    <row r="33" spans="2:19" s="743" customFormat="1" x14ac:dyDescent="0.25">
      <c r="B33" s="865"/>
      <c r="C33" s="787"/>
      <c r="D33" s="956"/>
      <c r="E33" s="914">
        <v>1</v>
      </c>
      <c r="F33" s="954" t="s">
        <v>20</v>
      </c>
      <c r="G33" s="954" t="s">
        <v>165</v>
      </c>
      <c r="H33" s="914">
        <v>2</v>
      </c>
      <c r="I33" s="954">
        <f>VLOOKUP(F33,uglab,2,)</f>
        <v>3</v>
      </c>
      <c r="J33" s="954">
        <f>E33*H33*I33</f>
        <v>6</v>
      </c>
    </row>
    <row r="34" spans="2:19" s="743" customFormat="1" x14ac:dyDescent="0.25">
      <c r="B34" s="865"/>
      <c r="C34" s="787" t="s">
        <v>923</v>
      </c>
      <c r="D34" s="956"/>
      <c r="E34" s="914"/>
      <c r="F34" s="914"/>
      <c r="G34" s="954"/>
      <c r="H34" s="914"/>
      <c r="I34" s="954"/>
      <c r="J34" s="954"/>
    </row>
    <row r="35" spans="2:19" s="743" customFormat="1" x14ac:dyDescent="0.25">
      <c r="B35" s="865"/>
      <c r="C35" s="787"/>
      <c r="D35" s="956"/>
      <c r="E35" s="914">
        <v>1</v>
      </c>
      <c r="F35" s="954" t="s">
        <v>17</v>
      </c>
      <c r="G35" s="954" t="s">
        <v>165</v>
      </c>
      <c r="H35" s="914">
        <v>2</v>
      </c>
      <c r="I35" s="954">
        <f>VLOOKUP(F35,uglab,2,)</f>
        <v>5</v>
      </c>
      <c r="J35" s="954">
        <f>E35*H35*I35</f>
        <v>10</v>
      </c>
    </row>
    <row r="36" spans="2:19" s="743" customFormat="1" x14ac:dyDescent="0.25">
      <c r="B36" s="865"/>
      <c r="C36" s="787"/>
      <c r="D36" s="956"/>
      <c r="E36" s="914">
        <v>1</v>
      </c>
      <c r="F36" s="954" t="s">
        <v>18</v>
      </c>
      <c r="G36" s="954" t="s">
        <v>165</v>
      </c>
      <c r="H36" s="914">
        <v>2</v>
      </c>
      <c r="I36" s="954">
        <f>VLOOKUP(F36,uglab,2,)</f>
        <v>1.5</v>
      </c>
      <c r="J36" s="954">
        <f>E36*H36*I36</f>
        <v>3</v>
      </c>
    </row>
    <row r="37" spans="2:19" s="743" customFormat="1" x14ac:dyDescent="0.25">
      <c r="B37" s="865"/>
      <c r="C37" s="787" t="s">
        <v>744</v>
      </c>
      <c r="D37" s="956"/>
      <c r="E37" s="914"/>
      <c r="F37" s="914"/>
      <c r="G37" s="954"/>
      <c r="H37" s="914"/>
      <c r="I37" s="954"/>
      <c r="J37" s="954"/>
    </row>
    <row r="38" spans="2:19" s="743" customFormat="1" x14ac:dyDescent="0.25">
      <c r="B38" s="865"/>
      <c r="C38" s="787"/>
      <c r="D38" s="956"/>
      <c r="E38" s="914">
        <v>1</v>
      </c>
      <c r="F38" s="954" t="s">
        <v>17</v>
      </c>
      <c r="G38" s="954" t="s">
        <v>165</v>
      </c>
      <c r="H38" s="914">
        <v>1</v>
      </c>
      <c r="I38" s="954">
        <f>VLOOKUP(F38,uglab,2,)</f>
        <v>5</v>
      </c>
      <c r="J38" s="954">
        <f>E38*H38*I38</f>
        <v>5</v>
      </c>
    </row>
    <row r="39" spans="2:19" s="743" customFormat="1" x14ac:dyDescent="0.25">
      <c r="B39" s="865"/>
      <c r="C39" s="787"/>
      <c r="D39" s="956"/>
      <c r="E39" s="914">
        <v>1</v>
      </c>
      <c r="F39" s="954" t="s">
        <v>18</v>
      </c>
      <c r="G39" s="954" t="s">
        <v>165</v>
      </c>
      <c r="H39" s="914">
        <v>1</v>
      </c>
      <c r="I39" s="954">
        <f>VLOOKUP(F39,uglab,2,)</f>
        <v>1.5</v>
      </c>
      <c r="J39" s="954">
        <f>E39*H39*I39</f>
        <v>1.5</v>
      </c>
    </row>
    <row r="40" spans="2:19" s="743" customFormat="1" x14ac:dyDescent="0.25">
      <c r="B40" s="865"/>
      <c r="C40" s="787"/>
      <c r="D40" s="956"/>
      <c r="E40" s="914">
        <v>1</v>
      </c>
      <c r="F40" s="954" t="s">
        <v>20</v>
      </c>
      <c r="G40" s="954" t="s">
        <v>165</v>
      </c>
      <c r="H40" s="914">
        <v>1</v>
      </c>
      <c r="I40" s="954">
        <f>VLOOKUP(F40,uglab,2,)</f>
        <v>3</v>
      </c>
      <c r="J40" s="954">
        <f>E40*H40*I40</f>
        <v>3</v>
      </c>
    </row>
    <row r="41" spans="2:19" s="743" customFormat="1" x14ac:dyDescent="0.25">
      <c r="B41" s="865"/>
      <c r="C41" s="787" t="s">
        <v>929</v>
      </c>
      <c r="D41" s="955"/>
      <c r="E41" s="914"/>
      <c r="F41" s="914"/>
      <c r="G41" s="954"/>
      <c r="H41" s="914"/>
      <c r="I41" s="954"/>
      <c r="J41" s="954"/>
    </row>
    <row r="42" spans="2:19" s="743" customFormat="1" x14ac:dyDescent="0.25">
      <c r="B42" s="865"/>
      <c r="C42" s="787"/>
      <c r="D42" s="956"/>
      <c r="E42" s="914">
        <v>1</v>
      </c>
      <c r="F42" s="954" t="s">
        <v>928</v>
      </c>
      <c r="G42" s="954" t="s">
        <v>165</v>
      </c>
      <c r="H42" s="914">
        <v>1</v>
      </c>
      <c r="I42" s="954">
        <f>VLOOKUP(F42,uglab,2,)</f>
        <v>2</v>
      </c>
      <c r="J42" s="954">
        <f>E42*H42*I42</f>
        <v>2</v>
      </c>
    </row>
    <row r="43" spans="2:19" s="743" customFormat="1" ht="15" customHeight="1" x14ac:dyDescent="0.25">
      <c r="B43" s="865"/>
      <c r="C43" s="787" t="s">
        <v>926</v>
      </c>
      <c r="D43" s="955"/>
      <c r="E43" s="954"/>
      <c r="F43" s="954"/>
      <c r="G43" s="954"/>
      <c r="H43" s="954"/>
      <c r="I43" s="954"/>
      <c r="J43" s="954"/>
    </row>
    <row r="44" spans="2:19" s="743" customFormat="1" x14ac:dyDescent="0.25">
      <c r="B44" s="865"/>
      <c r="C44" s="787" t="s">
        <v>927</v>
      </c>
      <c r="D44" s="956"/>
      <c r="E44" s="914"/>
      <c r="F44" s="914"/>
      <c r="G44" s="954"/>
      <c r="H44" s="914"/>
      <c r="I44" s="954"/>
      <c r="J44" s="954"/>
    </row>
    <row r="45" spans="2:19" s="743" customFormat="1" x14ac:dyDescent="0.25">
      <c r="B45" s="865"/>
      <c r="C45" s="787"/>
      <c r="D45" s="956"/>
      <c r="E45" s="914">
        <v>1</v>
      </c>
      <c r="F45" s="954" t="s">
        <v>21</v>
      </c>
      <c r="G45" s="954" t="s">
        <v>165</v>
      </c>
      <c r="H45" s="914">
        <v>4</v>
      </c>
      <c r="I45" s="954">
        <f>VLOOKUP(F45,uglab,2,)</f>
        <v>2</v>
      </c>
      <c r="J45" s="954">
        <f>E45*H45*I45</f>
        <v>8</v>
      </c>
      <c r="S45" s="743">
        <f>20+2+8+5+8</f>
        <v>43</v>
      </c>
    </row>
    <row r="46" spans="2:19" s="743" customFormat="1" x14ac:dyDescent="0.25">
      <c r="B46" s="865"/>
      <c r="C46" s="787" t="s">
        <v>327</v>
      </c>
      <c r="D46" s="955"/>
      <c r="E46" s="914"/>
      <c r="F46" s="914"/>
      <c r="G46" s="954"/>
      <c r="H46" s="914"/>
      <c r="I46" s="954"/>
      <c r="J46" s="954"/>
    </row>
    <row r="47" spans="2:19" s="743" customFormat="1" ht="28.5" x14ac:dyDescent="0.25">
      <c r="B47" s="865"/>
      <c r="C47" s="787"/>
      <c r="D47" s="956"/>
      <c r="E47" s="914">
        <v>1</v>
      </c>
      <c r="F47" s="954" t="s">
        <v>930</v>
      </c>
      <c r="G47" s="954" t="s">
        <v>165</v>
      </c>
      <c r="H47" s="914">
        <v>1</v>
      </c>
      <c r="I47" s="954">
        <f>VLOOKUP(F47,uglab,2,)</f>
        <v>120</v>
      </c>
      <c r="J47" s="954">
        <f>E47*H47*I47</f>
        <v>120</v>
      </c>
    </row>
    <row r="48" spans="2:19" s="743" customFormat="1" ht="15" customHeight="1" x14ac:dyDescent="0.25">
      <c r="B48" s="865"/>
      <c r="C48" s="787" t="s">
        <v>756</v>
      </c>
      <c r="D48" s="955"/>
      <c r="E48" s="954"/>
      <c r="F48" s="954"/>
      <c r="G48" s="954"/>
      <c r="H48" s="954"/>
      <c r="I48" s="954"/>
      <c r="J48" s="954"/>
    </row>
    <row r="49" spans="2:19" s="743" customFormat="1" x14ac:dyDescent="0.25">
      <c r="B49" s="865"/>
      <c r="C49" s="787" t="s">
        <v>922</v>
      </c>
      <c r="D49" s="956"/>
      <c r="E49" s="914"/>
      <c r="F49" s="914"/>
      <c r="G49" s="954"/>
      <c r="H49" s="914"/>
      <c r="I49" s="954"/>
      <c r="J49" s="954"/>
    </row>
    <row r="50" spans="2:19" s="743" customFormat="1" x14ac:dyDescent="0.25">
      <c r="B50" s="865"/>
      <c r="C50" s="787"/>
      <c r="D50" s="956"/>
      <c r="E50" s="914">
        <v>1</v>
      </c>
      <c r="F50" s="954" t="s">
        <v>17</v>
      </c>
      <c r="G50" s="954" t="s">
        <v>165</v>
      </c>
      <c r="H50" s="914">
        <v>2</v>
      </c>
      <c r="I50" s="954">
        <f>VLOOKUP(F50,uglab,2,)</f>
        <v>5</v>
      </c>
      <c r="J50" s="954">
        <f>E50*H50*I50</f>
        <v>10</v>
      </c>
    </row>
    <row r="51" spans="2:19" s="743" customFormat="1" x14ac:dyDescent="0.25">
      <c r="B51" s="865"/>
      <c r="C51" s="787"/>
      <c r="D51" s="956"/>
      <c r="E51" s="914">
        <v>1</v>
      </c>
      <c r="F51" s="954" t="s">
        <v>18</v>
      </c>
      <c r="G51" s="954" t="s">
        <v>165</v>
      </c>
      <c r="H51" s="914">
        <v>2</v>
      </c>
      <c r="I51" s="954">
        <f>VLOOKUP(F51,uglab,2,)</f>
        <v>1.5</v>
      </c>
      <c r="J51" s="954">
        <f>E51*H51*I51</f>
        <v>3</v>
      </c>
    </row>
    <row r="52" spans="2:19" s="743" customFormat="1" x14ac:dyDescent="0.25">
      <c r="B52" s="865"/>
      <c r="C52" s="787"/>
      <c r="D52" s="956"/>
      <c r="E52" s="914">
        <v>1</v>
      </c>
      <c r="F52" s="954" t="s">
        <v>20</v>
      </c>
      <c r="G52" s="954" t="s">
        <v>165</v>
      </c>
      <c r="H52" s="914">
        <v>2</v>
      </c>
      <c r="I52" s="954">
        <f>VLOOKUP(F52,uglab,2,)</f>
        <v>3</v>
      </c>
      <c r="J52" s="954">
        <f>E52*H52*I52</f>
        <v>6</v>
      </c>
    </row>
    <row r="53" spans="2:19" s="743" customFormat="1" x14ac:dyDescent="0.25">
      <c r="B53" s="865"/>
      <c r="C53" s="787" t="s">
        <v>923</v>
      </c>
      <c r="D53" s="956"/>
      <c r="E53" s="914"/>
      <c r="F53" s="914"/>
      <c r="G53" s="954"/>
      <c r="H53" s="914"/>
      <c r="I53" s="954"/>
      <c r="J53" s="954"/>
    </row>
    <row r="54" spans="2:19" s="743" customFormat="1" x14ac:dyDescent="0.25">
      <c r="B54" s="865"/>
      <c r="C54" s="787"/>
      <c r="D54" s="956"/>
      <c r="E54" s="914">
        <v>1</v>
      </c>
      <c r="F54" s="954" t="s">
        <v>17</v>
      </c>
      <c r="G54" s="954" t="s">
        <v>165</v>
      </c>
      <c r="H54" s="914">
        <v>2</v>
      </c>
      <c r="I54" s="954">
        <f>VLOOKUP(F54,uglab,2,)</f>
        <v>5</v>
      </c>
      <c r="J54" s="954">
        <f>E54*H54*I54</f>
        <v>10</v>
      </c>
    </row>
    <row r="55" spans="2:19" s="743" customFormat="1" x14ac:dyDescent="0.25">
      <c r="B55" s="865"/>
      <c r="C55" s="787"/>
      <c r="D55" s="956"/>
      <c r="E55" s="914">
        <v>1</v>
      </c>
      <c r="F55" s="954" t="s">
        <v>18</v>
      </c>
      <c r="G55" s="954" t="s">
        <v>165</v>
      </c>
      <c r="H55" s="914">
        <v>2</v>
      </c>
      <c r="I55" s="954">
        <f>VLOOKUP(F55,uglab,2,)</f>
        <v>1.5</v>
      </c>
      <c r="J55" s="954">
        <f>E55*H55*I55</f>
        <v>3</v>
      </c>
    </row>
    <row r="56" spans="2:19" s="743" customFormat="1" x14ac:dyDescent="0.25">
      <c r="B56" s="865"/>
      <c r="C56" s="787" t="s">
        <v>744</v>
      </c>
      <c r="D56" s="956"/>
      <c r="E56" s="914"/>
      <c r="F56" s="914"/>
      <c r="G56" s="954"/>
      <c r="H56" s="914"/>
      <c r="I56" s="954"/>
      <c r="J56" s="954"/>
    </row>
    <row r="57" spans="2:19" s="743" customFormat="1" x14ac:dyDescent="0.25">
      <c r="B57" s="865"/>
      <c r="C57" s="787"/>
      <c r="D57" s="956"/>
      <c r="E57" s="914">
        <v>1</v>
      </c>
      <c r="F57" s="954" t="s">
        <v>17</v>
      </c>
      <c r="G57" s="954" t="s">
        <v>165</v>
      </c>
      <c r="H57" s="914">
        <v>1</v>
      </c>
      <c r="I57" s="954">
        <f>VLOOKUP(F57,uglab,2,)</f>
        <v>5</v>
      </c>
      <c r="J57" s="954">
        <f>E57*H57*I57</f>
        <v>5</v>
      </c>
    </row>
    <row r="58" spans="2:19" s="743" customFormat="1" x14ac:dyDescent="0.25">
      <c r="B58" s="865"/>
      <c r="C58" s="787"/>
      <c r="D58" s="956"/>
      <c r="E58" s="914">
        <v>1</v>
      </c>
      <c r="F58" s="954" t="s">
        <v>18</v>
      </c>
      <c r="G58" s="954" t="s">
        <v>165</v>
      </c>
      <c r="H58" s="914">
        <v>1</v>
      </c>
      <c r="I58" s="954">
        <f>VLOOKUP(F58,uglab,2,)</f>
        <v>1.5</v>
      </c>
      <c r="J58" s="954">
        <f>E58*H58*I58</f>
        <v>1.5</v>
      </c>
    </row>
    <row r="59" spans="2:19" s="743" customFormat="1" x14ac:dyDescent="0.25">
      <c r="B59" s="865"/>
      <c r="C59" s="787"/>
      <c r="D59" s="956"/>
      <c r="E59" s="914">
        <v>1</v>
      </c>
      <c r="F59" s="954" t="s">
        <v>20</v>
      </c>
      <c r="G59" s="954" t="s">
        <v>165</v>
      </c>
      <c r="H59" s="914">
        <v>1</v>
      </c>
      <c r="I59" s="954">
        <f>VLOOKUP(F59,uglab,2,)</f>
        <v>3</v>
      </c>
      <c r="J59" s="954">
        <f>E59*H59*I59</f>
        <v>3</v>
      </c>
    </row>
    <row r="60" spans="2:19" s="743" customFormat="1" x14ac:dyDescent="0.25">
      <c r="B60" s="865"/>
      <c r="C60" s="787" t="s">
        <v>929</v>
      </c>
      <c r="D60" s="955"/>
      <c r="E60" s="914"/>
      <c r="F60" s="914"/>
      <c r="G60" s="954"/>
      <c r="H60" s="914"/>
      <c r="I60" s="954"/>
      <c r="J60" s="954"/>
    </row>
    <row r="61" spans="2:19" s="743" customFormat="1" x14ac:dyDescent="0.25">
      <c r="B61" s="865"/>
      <c r="C61" s="787"/>
      <c r="D61" s="956"/>
      <c r="E61" s="914">
        <v>1</v>
      </c>
      <c r="F61" s="954" t="s">
        <v>928</v>
      </c>
      <c r="G61" s="954" t="s">
        <v>165</v>
      </c>
      <c r="H61" s="914">
        <v>1</v>
      </c>
      <c r="I61" s="954">
        <f>VLOOKUP(F61,uglab,2,)</f>
        <v>2</v>
      </c>
      <c r="J61" s="954">
        <f>E61*H61*I61</f>
        <v>2</v>
      </c>
    </row>
    <row r="62" spans="2:19" s="743" customFormat="1" ht="15" customHeight="1" x14ac:dyDescent="0.25">
      <c r="B62" s="865"/>
      <c r="C62" s="787" t="s">
        <v>745</v>
      </c>
      <c r="D62" s="955"/>
      <c r="E62" s="954"/>
      <c r="F62" s="954"/>
      <c r="G62" s="954"/>
      <c r="H62" s="954"/>
      <c r="I62" s="954"/>
      <c r="J62" s="954"/>
    </row>
    <row r="63" spans="2:19" s="743" customFormat="1" x14ac:dyDescent="0.25">
      <c r="B63" s="865"/>
      <c r="C63" s="787" t="s">
        <v>945</v>
      </c>
      <c r="D63" s="956"/>
      <c r="E63" s="914"/>
      <c r="F63" s="914"/>
      <c r="G63" s="954"/>
      <c r="H63" s="914"/>
      <c r="I63" s="954"/>
      <c r="J63" s="954"/>
    </row>
    <row r="64" spans="2:19" s="743" customFormat="1" x14ac:dyDescent="0.25">
      <c r="B64" s="865"/>
      <c r="C64" s="787"/>
      <c r="D64" s="956"/>
      <c r="E64" s="914">
        <v>1</v>
      </c>
      <c r="F64" s="954" t="s">
        <v>21</v>
      </c>
      <c r="G64" s="954" t="s">
        <v>165</v>
      </c>
      <c r="H64" s="914">
        <v>1</v>
      </c>
      <c r="I64" s="954">
        <f>VLOOKUP(F64,uglab,2,)</f>
        <v>2</v>
      </c>
      <c r="J64" s="954">
        <f>E64*H64*I64</f>
        <v>2</v>
      </c>
      <c r="K64" s="1088"/>
      <c r="S64" s="743">
        <f>20+2+8+5+8</f>
        <v>43</v>
      </c>
    </row>
    <row r="65" spans="2:24" s="743" customFormat="1" x14ac:dyDescent="0.25">
      <c r="B65" s="865"/>
      <c r="C65" s="787" t="s">
        <v>746</v>
      </c>
      <c r="D65" s="956"/>
      <c r="E65" s="914"/>
      <c r="F65" s="914"/>
      <c r="G65" s="954"/>
      <c r="H65" s="914"/>
      <c r="I65" s="954"/>
      <c r="J65" s="954"/>
    </row>
    <row r="66" spans="2:24" s="743" customFormat="1" x14ac:dyDescent="0.25">
      <c r="B66" s="865"/>
      <c r="C66" s="787" t="s">
        <v>931</v>
      </c>
      <c r="D66" s="956"/>
      <c r="E66" s="914"/>
      <c r="F66" s="914"/>
      <c r="G66" s="954"/>
      <c r="H66" s="914"/>
      <c r="I66" s="954"/>
      <c r="J66" s="954"/>
    </row>
    <row r="67" spans="2:24" s="743" customFormat="1" x14ac:dyDescent="0.25">
      <c r="B67" s="865"/>
      <c r="C67" s="787"/>
      <c r="D67" s="956"/>
      <c r="E67" s="914">
        <v>1</v>
      </c>
      <c r="F67" s="954" t="s">
        <v>17</v>
      </c>
      <c r="G67" s="954" t="s">
        <v>165</v>
      </c>
      <c r="H67" s="914">
        <v>1</v>
      </c>
      <c r="I67" s="954">
        <f>VLOOKUP(F67,uglab,2,)</f>
        <v>5</v>
      </c>
      <c r="J67" s="954">
        <f>E67*H67*I67</f>
        <v>5</v>
      </c>
      <c r="K67" s="1088"/>
      <c r="N67" s="494" t="s">
        <v>747</v>
      </c>
      <c r="O67" s="494" t="s">
        <v>748</v>
      </c>
      <c r="P67" s="494" t="s">
        <v>167</v>
      </c>
      <c r="Q67" s="495"/>
      <c r="R67" s="495"/>
      <c r="S67" s="495"/>
      <c r="T67" s="495"/>
      <c r="U67" s="495"/>
      <c r="V67" s="496" t="s">
        <v>749</v>
      </c>
      <c r="W67" s="497">
        <f>4+2+4+4+4</f>
        <v>18</v>
      </c>
      <c r="X67" s="498">
        <v>5</v>
      </c>
    </row>
    <row r="68" spans="2:24" s="743" customFormat="1" x14ac:dyDescent="0.25">
      <c r="B68" s="865"/>
      <c r="C68" s="787"/>
      <c r="D68" s="956"/>
      <c r="E68" s="914">
        <v>1</v>
      </c>
      <c r="F68" s="954" t="s">
        <v>18</v>
      </c>
      <c r="G68" s="954" t="s">
        <v>165</v>
      </c>
      <c r="H68" s="914">
        <v>1</v>
      </c>
      <c r="I68" s="954">
        <f>VLOOKUP(F68,uglab,2,)</f>
        <v>1.5</v>
      </c>
      <c r="J68" s="954">
        <f>E68*H68*I68</f>
        <v>1.5</v>
      </c>
      <c r="K68" s="1088"/>
      <c r="N68" s="496" t="s">
        <v>749</v>
      </c>
      <c r="O68" s="499" t="e">
        <f>#REF!+#REF!+H67+H71+#REF!+#REF!+#REF!+#REF!+#REF!+#REF!+#REF!+#REF!+#REF!+#REF!+#REF!+#REF!+#REF!+#REF!+#REF!+#REF!+#REF!+#REF!+#REF!+#REF!</f>
        <v>#REF!</v>
      </c>
      <c r="P68" s="498">
        <v>5</v>
      </c>
      <c r="Q68" s="495"/>
      <c r="R68" s="495"/>
      <c r="S68" s="495"/>
      <c r="T68" s="500"/>
      <c r="U68" s="495"/>
      <c r="V68" s="496" t="s">
        <v>750</v>
      </c>
      <c r="W68" s="497">
        <f>3+2+3+3+3</f>
        <v>14</v>
      </c>
      <c r="X68" s="498">
        <v>1.5</v>
      </c>
    </row>
    <row r="69" spans="2:24" s="743" customFormat="1" x14ac:dyDescent="0.25">
      <c r="B69" s="865"/>
      <c r="C69" s="787"/>
      <c r="D69" s="956"/>
      <c r="E69" s="914">
        <v>1</v>
      </c>
      <c r="F69" s="954" t="s">
        <v>20</v>
      </c>
      <c r="G69" s="954" t="s">
        <v>165</v>
      </c>
      <c r="H69" s="914">
        <v>1</v>
      </c>
      <c r="I69" s="954">
        <f>VLOOKUP(F69,uglab,2,)</f>
        <v>3</v>
      </c>
      <c r="J69" s="954">
        <f>E69*H69*I69</f>
        <v>3</v>
      </c>
      <c r="K69" s="1088"/>
      <c r="N69" s="496" t="s">
        <v>751</v>
      </c>
      <c r="O69" s="499" t="e">
        <f>#REF!+H1+#REF!+#REF!+#REF!+#REF!+#REF!+#REF!+#REF!+#REF!+#REF!+#REF!+#REF!+#REF!+#REF!+#REF!+#REF!+#REF!+#REF!+#REF!+#REF!+#REF!+#REF!+#REF!+#REF!+#REF!+#REF!+#REF!+#REF!</f>
        <v>#REF!</v>
      </c>
      <c r="P69" s="498">
        <v>3</v>
      </c>
      <c r="Q69" s="495"/>
      <c r="R69" s="495"/>
      <c r="S69" s="495"/>
      <c r="T69" s="500"/>
      <c r="U69" s="495"/>
      <c r="V69" s="501" t="s">
        <v>752</v>
      </c>
      <c r="W69" s="502">
        <f>1+2+2+2+2</f>
        <v>9</v>
      </c>
      <c r="X69" s="503">
        <v>3</v>
      </c>
    </row>
    <row r="70" spans="2:24" s="743" customFormat="1" x14ac:dyDescent="0.25">
      <c r="B70" s="865"/>
      <c r="C70" s="787" t="s">
        <v>932</v>
      </c>
      <c r="D70" s="956"/>
      <c r="E70" s="914"/>
      <c r="F70" s="914"/>
      <c r="G70" s="954"/>
      <c r="H70" s="914"/>
      <c r="I70" s="954"/>
      <c r="J70" s="954"/>
      <c r="K70" s="1088"/>
      <c r="N70" s="501" t="s">
        <v>752</v>
      </c>
      <c r="O70" s="499" t="e">
        <f>#REF!+H2+H69+#REF!+#REF!+#REF!+#REF!+#REF!+#REF!+#REF!+#REF!+#REF!+#REF!+#REF!+#REF!+#REF!+#REF!+#REF!+#REF!+#REF!+#REF!+#REF!+#REF!+#REF!</f>
        <v>#REF!</v>
      </c>
      <c r="P70" s="503">
        <v>3</v>
      </c>
      <c r="Q70" s="495"/>
      <c r="R70" s="495"/>
      <c r="S70" s="495"/>
      <c r="T70" s="500"/>
      <c r="U70" s="495"/>
      <c r="V70" s="504"/>
      <c r="W70" s="505" t="s">
        <v>753</v>
      </c>
      <c r="X70" s="506" t="e">
        <f>+W67*X67+W68*X68+#REF!*#REF!+#REF!*#REF!+W69*X69</f>
        <v>#REF!</v>
      </c>
    </row>
    <row r="71" spans="2:24" s="743" customFormat="1" x14ac:dyDescent="0.25">
      <c r="B71" s="865"/>
      <c r="C71" s="787"/>
      <c r="D71" s="956"/>
      <c r="E71" s="914">
        <v>1</v>
      </c>
      <c r="F71" s="954" t="s">
        <v>17</v>
      </c>
      <c r="G71" s="954" t="s">
        <v>165</v>
      </c>
      <c r="H71" s="914">
        <v>1</v>
      </c>
      <c r="I71" s="954">
        <f>VLOOKUP(F71,uglab,2,)</f>
        <v>5</v>
      </c>
      <c r="J71" s="954">
        <f>E71*H71*I71</f>
        <v>5</v>
      </c>
      <c r="K71" s="1088"/>
      <c r="N71" s="504"/>
      <c r="O71" s="505" t="s">
        <v>753</v>
      </c>
      <c r="P71" s="507" t="e">
        <f>+O68*P68+#REF!*#REF!+O69*P69+#REF!*#REF!+O70*P70</f>
        <v>#REF!</v>
      </c>
      <c r="Q71" s="495"/>
      <c r="R71" s="495"/>
      <c r="S71" s="495"/>
      <c r="T71" s="495"/>
      <c r="U71" s="495"/>
      <c r="V71" s="508"/>
      <c r="W71" s="508"/>
      <c r="X71" s="509" t="s">
        <v>752</v>
      </c>
    </row>
    <row r="72" spans="2:24" s="743" customFormat="1" x14ac:dyDescent="0.25">
      <c r="B72" s="865"/>
      <c r="C72" s="787"/>
      <c r="D72" s="956"/>
      <c r="E72" s="914">
        <v>1</v>
      </c>
      <c r="F72" s="954" t="s">
        <v>18</v>
      </c>
      <c r="G72" s="954" t="s">
        <v>165</v>
      </c>
      <c r="H72" s="914">
        <v>1</v>
      </c>
      <c r="I72" s="954">
        <f>VLOOKUP(F72,uglab,2,)</f>
        <v>1.5</v>
      </c>
      <c r="J72" s="954">
        <f>E72*H72*I72</f>
        <v>1.5</v>
      </c>
      <c r="K72" s="1088"/>
      <c r="N72" s="510" t="s">
        <v>754</v>
      </c>
      <c r="O72" s="508"/>
      <c r="P72" s="508"/>
      <c r="Q72" s="495"/>
      <c r="R72" s="511" t="s">
        <v>755</v>
      </c>
      <c r="S72" s="500" t="e">
        <f>#REF!</f>
        <v>#REF!</v>
      </c>
      <c r="T72" s="495" t="s">
        <v>445</v>
      </c>
      <c r="U72" s="492"/>
      <c r="V72" s="512">
        <v>500</v>
      </c>
      <c r="W72" s="512">
        <v>4.71</v>
      </c>
      <c r="X72" s="509"/>
    </row>
    <row r="73" spans="2:24" s="743" customFormat="1" x14ac:dyDescent="0.25">
      <c r="B73" s="865"/>
      <c r="C73" s="787" t="s">
        <v>903</v>
      </c>
      <c r="D73" s="956"/>
      <c r="E73" s="914"/>
      <c r="F73" s="914"/>
      <c r="G73" s="954"/>
      <c r="H73" s="914"/>
      <c r="I73" s="954"/>
      <c r="J73" s="954"/>
    </row>
    <row r="74" spans="2:24" s="743" customFormat="1" x14ac:dyDescent="0.25">
      <c r="B74" s="865"/>
      <c r="C74" s="787"/>
      <c r="D74" s="956"/>
      <c r="E74" s="914">
        <v>1</v>
      </c>
      <c r="F74" s="954" t="s">
        <v>21</v>
      </c>
      <c r="G74" s="954" t="s">
        <v>165</v>
      </c>
      <c r="H74" s="914">
        <v>1</v>
      </c>
      <c r="I74" s="954">
        <f>VLOOKUP(F74,uglab,2,)</f>
        <v>2</v>
      </c>
      <c r="J74" s="954">
        <f>E74*H74*I74</f>
        <v>2</v>
      </c>
      <c r="K74" s="1088"/>
      <c r="S74" s="743">
        <f>20+2+8+5+8</f>
        <v>43</v>
      </c>
    </row>
    <row r="75" spans="2:24" s="743" customFormat="1" x14ac:dyDescent="0.25">
      <c r="B75" s="865"/>
      <c r="C75" s="787" t="s">
        <v>757</v>
      </c>
      <c r="D75" s="956"/>
      <c r="E75" s="914"/>
      <c r="F75" s="914"/>
      <c r="G75" s="954"/>
      <c r="H75" s="914"/>
      <c r="I75" s="954"/>
      <c r="J75" s="954"/>
    </row>
    <row r="76" spans="2:24" s="743" customFormat="1" x14ac:dyDescent="0.25">
      <c r="B76" s="865"/>
      <c r="C76" s="787" t="s">
        <v>933</v>
      </c>
      <c r="D76" s="956"/>
      <c r="E76" s="914"/>
      <c r="F76" s="914"/>
      <c r="G76" s="954"/>
      <c r="H76" s="914"/>
      <c r="I76" s="954"/>
      <c r="J76" s="954"/>
    </row>
    <row r="77" spans="2:24" s="743" customFormat="1" x14ac:dyDescent="0.25">
      <c r="B77" s="865"/>
      <c r="C77" s="787"/>
      <c r="D77" s="956"/>
      <c r="E77" s="914">
        <v>1</v>
      </c>
      <c r="F77" s="954" t="s">
        <v>17</v>
      </c>
      <c r="G77" s="954" t="s">
        <v>165</v>
      </c>
      <c r="H77" s="914">
        <v>4</v>
      </c>
      <c r="I77" s="954">
        <f>VLOOKUP(F77,uglab,2,)</f>
        <v>5</v>
      </c>
      <c r="J77" s="954">
        <f>E77*H77*I77</f>
        <v>20</v>
      </c>
      <c r="K77" s="1088"/>
      <c r="N77" s="494" t="s">
        <v>747</v>
      </c>
      <c r="O77" s="494" t="s">
        <v>748</v>
      </c>
      <c r="P77" s="494" t="s">
        <v>167</v>
      </c>
      <c r="Q77" s="495"/>
      <c r="R77" s="495"/>
      <c r="S77" s="495"/>
      <c r="T77" s="495"/>
      <c r="U77" s="495"/>
      <c r="V77" s="496" t="s">
        <v>749</v>
      </c>
      <c r="W77" s="497">
        <f>4+2+4+4+4</f>
        <v>18</v>
      </c>
      <c r="X77" s="498">
        <v>5</v>
      </c>
    </row>
    <row r="78" spans="2:24" s="743" customFormat="1" x14ac:dyDescent="0.25">
      <c r="B78" s="865"/>
      <c r="C78" s="787"/>
      <c r="D78" s="956"/>
      <c r="E78" s="914">
        <v>1</v>
      </c>
      <c r="F78" s="954" t="s">
        <v>18</v>
      </c>
      <c r="G78" s="954" t="s">
        <v>165</v>
      </c>
      <c r="H78" s="914">
        <v>3</v>
      </c>
      <c r="I78" s="954">
        <f>VLOOKUP(F78,uglab,2,)</f>
        <v>1.5</v>
      </c>
      <c r="J78" s="954">
        <f>E78*H78*I78</f>
        <v>4.5</v>
      </c>
      <c r="K78" s="1088"/>
      <c r="N78" s="496" t="s">
        <v>749</v>
      </c>
      <c r="O78" s="499" t="e">
        <f>#REF!+#REF!+H77+#REF!+#REF!+#REF!+#REF!+#REF!+#REF!+#REF!+#REF!+#REF!+#REF!+#REF!+#REF!+#REF!+#REF!+#REF!+#REF!+#REF!+#REF!+#REF!+#REF!+#REF!</f>
        <v>#REF!</v>
      </c>
      <c r="P78" s="498">
        <v>5</v>
      </c>
      <c r="Q78" s="495"/>
      <c r="R78" s="495"/>
      <c r="S78" s="495"/>
      <c r="T78" s="500"/>
      <c r="U78" s="495"/>
      <c r="V78" s="496" t="s">
        <v>750</v>
      </c>
      <c r="W78" s="497">
        <f>3+2+3+3+3</f>
        <v>14</v>
      </c>
      <c r="X78" s="498">
        <v>1.5</v>
      </c>
    </row>
    <row r="79" spans="2:24" s="743" customFormat="1" x14ac:dyDescent="0.25">
      <c r="B79" s="865"/>
      <c r="C79" s="787"/>
      <c r="D79" s="956"/>
      <c r="E79" s="914">
        <v>1</v>
      </c>
      <c r="F79" s="954" t="s">
        <v>20</v>
      </c>
      <c r="G79" s="954" t="s">
        <v>165</v>
      </c>
      <c r="H79" s="914">
        <v>2</v>
      </c>
      <c r="I79" s="954">
        <f>VLOOKUP(F79,uglab,2,)</f>
        <v>3</v>
      </c>
      <c r="J79" s="954">
        <f>E79*H79*I79</f>
        <v>6</v>
      </c>
      <c r="K79" s="1088"/>
      <c r="N79" s="496" t="s">
        <v>751</v>
      </c>
      <c r="O79" s="499" t="e">
        <f>#REF!+H11+#REF!+#REF!+#REF!+#REF!+#REF!+#REF!+#REF!+#REF!+#REF!+#REF!+#REF!+#REF!+#REF!+#REF!+#REF!+#REF!+#REF!+#REF!+#REF!+#REF!+#REF!+#REF!+#REF!+#REF!+#REF!+#REF!+#REF!</f>
        <v>#REF!</v>
      </c>
      <c r="P79" s="498">
        <v>3</v>
      </c>
      <c r="Q79" s="495"/>
      <c r="R79" s="495"/>
      <c r="S79" s="495"/>
      <c r="T79" s="500"/>
      <c r="U79" s="495"/>
      <c r="V79" s="501" t="s">
        <v>752</v>
      </c>
      <c r="W79" s="502">
        <f>1+2+2+2+2</f>
        <v>9</v>
      </c>
      <c r="X79" s="503">
        <v>3</v>
      </c>
    </row>
    <row r="80" spans="2:24" s="743" customFormat="1" x14ac:dyDescent="0.25">
      <c r="B80" s="865"/>
      <c r="C80" s="787" t="s">
        <v>1084</v>
      </c>
      <c r="D80" s="956"/>
      <c r="E80" s="914"/>
      <c r="F80" s="914"/>
      <c r="G80" s="954"/>
      <c r="H80" s="914"/>
      <c r="I80" s="954"/>
      <c r="J80" s="954"/>
    </row>
    <row r="81" spans="2:24" s="743" customFormat="1" x14ac:dyDescent="0.25">
      <c r="B81" s="865"/>
      <c r="C81" s="787" t="s">
        <v>946</v>
      </c>
      <c r="D81" s="956"/>
      <c r="E81" s="914"/>
      <c r="F81" s="914"/>
      <c r="G81" s="954"/>
      <c r="H81" s="914"/>
      <c r="I81" s="954"/>
      <c r="J81" s="954"/>
    </row>
    <row r="82" spans="2:24" s="743" customFormat="1" x14ac:dyDescent="0.25">
      <c r="B82" s="865"/>
      <c r="C82" s="787"/>
      <c r="D82" s="956"/>
      <c r="E82" s="914">
        <v>1</v>
      </c>
      <c r="F82" s="954" t="s">
        <v>928</v>
      </c>
      <c r="G82" s="954" t="s">
        <v>165</v>
      </c>
      <c r="H82" s="914">
        <v>1</v>
      </c>
      <c r="I82" s="954">
        <f>VLOOKUP(F82,uglab,2,)</f>
        <v>2</v>
      </c>
      <c r="J82" s="954">
        <f>E82*H82*I82</f>
        <v>2</v>
      </c>
      <c r="K82" s="1088"/>
      <c r="S82" s="743">
        <f>20+2+8+5+8</f>
        <v>43</v>
      </c>
    </row>
    <row r="83" spans="2:24" s="743" customFormat="1" x14ac:dyDescent="0.25">
      <c r="B83" s="865"/>
      <c r="C83" s="787" t="s">
        <v>934</v>
      </c>
      <c r="D83" s="956"/>
      <c r="E83" s="914"/>
      <c r="F83" s="914"/>
      <c r="G83" s="954"/>
      <c r="H83" s="914"/>
      <c r="I83" s="954"/>
      <c r="J83" s="954"/>
    </row>
    <row r="84" spans="2:24" s="743" customFormat="1" x14ac:dyDescent="0.25">
      <c r="B84" s="865"/>
      <c r="C84" s="914"/>
      <c r="D84" s="956"/>
      <c r="E84" s="914">
        <v>1</v>
      </c>
      <c r="F84" s="954" t="s">
        <v>17</v>
      </c>
      <c r="G84" s="954" t="s">
        <v>165</v>
      </c>
      <c r="H84" s="914">
        <v>1</v>
      </c>
      <c r="I84" s="954">
        <f>VLOOKUP(F84,uglab,2,)</f>
        <v>5</v>
      </c>
      <c r="J84" s="954">
        <f>E84*H84*I84</f>
        <v>5</v>
      </c>
      <c r="K84" s="1088"/>
      <c r="N84" s="494" t="s">
        <v>747</v>
      </c>
      <c r="O84" s="494" t="s">
        <v>748</v>
      </c>
      <c r="P84" s="494" t="s">
        <v>167</v>
      </c>
      <c r="Q84" s="495"/>
      <c r="R84" s="495"/>
      <c r="S84" s="495"/>
      <c r="T84" s="495"/>
      <c r="U84" s="495"/>
      <c r="V84" s="496" t="s">
        <v>749</v>
      </c>
      <c r="W84" s="497">
        <f>4+2+4+4+4</f>
        <v>18</v>
      </c>
      <c r="X84" s="498">
        <v>5</v>
      </c>
    </row>
    <row r="85" spans="2:24" s="743" customFormat="1" x14ac:dyDescent="0.25">
      <c r="B85" s="865"/>
      <c r="C85" s="914"/>
      <c r="D85" s="956"/>
      <c r="E85" s="914">
        <v>1</v>
      </c>
      <c r="F85" s="954" t="s">
        <v>18</v>
      </c>
      <c r="G85" s="954" t="s">
        <v>165</v>
      </c>
      <c r="H85" s="914">
        <v>1</v>
      </c>
      <c r="I85" s="954">
        <f>VLOOKUP(F85,uglab,2,)</f>
        <v>1.5</v>
      </c>
      <c r="J85" s="954">
        <f>E85*H85*I85</f>
        <v>1.5</v>
      </c>
      <c r="K85" s="1088"/>
      <c r="N85" s="496" t="s">
        <v>749</v>
      </c>
      <c r="O85" s="499" t="e">
        <f>#REF!+#REF!+H84+#REF!+#REF!+#REF!+#REF!+#REF!+#REF!+#REF!+#REF!+#REF!+#REF!+#REF!+#REF!+#REF!+#REF!+#REF!+#REF!+#REF!+#REF!+#REF!+#REF!+#REF!</f>
        <v>#REF!</v>
      </c>
      <c r="P85" s="498">
        <v>5</v>
      </c>
      <c r="Q85" s="495"/>
      <c r="R85" s="495"/>
      <c r="S85" s="495"/>
      <c r="T85" s="500"/>
      <c r="U85" s="495"/>
      <c r="V85" s="496" t="s">
        <v>750</v>
      </c>
      <c r="W85" s="497">
        <f>3+2+3+3+3</f>
        <v>14</v>
      </c>
      <c r="X85" s="498">
        <v>1.5</v>
      </c>
    </row>
    <row r="86" spans="2:24" s="743" customFormat="1" x14ac:dyDescent="0.25">
      <c r="B86" s="865"/>
      <c r="C86" s="952" t="s">
        <v>904</v>
      </c>
      <c r="D86" s="956"/>
      <c r="E86" s="914"/>
      <c r="F86" s="914"/>
      <c r="G86" s="954"/>
      <c r="H86" s="914"/>
      <c r="I86" s="954"/>
      <c r="J86" s="954"/>
      <c r="N86" s="501" t="s">
        <v>752</v>
      </c>
      <c r="O86" s="499" t="e">
        <f>#REF!+#REF!+#REF!+#REF!+#REF!+#REF!+#REF!+#REF!+#REF!+#REF!+#REF!+#REF!+#REF!+#REF!+#REF!+#REF!+#REF!+#REF!+#REF!+#REF!+#REF!+#REF!+#REF!+#REF!</f>
        <v>#REF!</v>
      </c>
      <c r="P86" s="503">
        <v>3</v>
      </c>
      <c r="Q86" s="495"/>
      <c r="R86" s="495"/>
      <c r="S86" s="495"/>
      <c r="T86" s="500"/>
      <c r="U86" s="495"/>
      <c r="V86" s="504"/>
      <c r="W86" s="505" t="s">
        <v>753</v>
      </c>
      <c r="X86" s="506" t="e">
        <f>+#REF!*#REF!+#REF!*#REF!+#REF!*#REF!+#REF!*#REF!+#REF!*#REF!</f>
        <v>#REF!</v>
      </c>
    </row>
    <row r="87" spans="2:24" s="743" customFormat="1" ht="15" customHeight="1" x14ac:dyDescent="0.25">
      <c r="B87" s="865"/>
      <c r="C87" s="914" t="s">
        <v>925</v>
      </c>
      <c r="D87" s="955"/>
      <c r="E87" s="954"/>
      <c r="F87" s="954"/>
      <c r="G87" s="954"/>
      <c r="H87" s="954"/>
      <c r="I87" s="954"/>
      <c r="J87" s="954"/>
    </row>
    <row r="88" spans="2:24" s="743" customFormat="1" x14ac:dyDescent="0.25">
      <c r="B88" s="865"/>
      <c r="C88" s="914" t="s">
        <v>922</v>
      </c>
      <c r="D88" s="956"/>
      <c r="E88" s="914"/>
      <c r="F88" s="914"/>
      <c r="G88" s="954"/>
      <c r="H88" s="914"/>
      <c r="I88" s="954"/>
      <c r="J88" s="954"/>
    </row>
    <row r="89" spans="2:24" s="743" customFormat="1" x14ac:dyDescent="0.25">
      <c r="B89" s="865"/>
      <c r="C89" s="914"/>
      <c r="D89" s="956"/>
      <c r="E89" s="914">
        <v>1</v>
      </c>
      <c r="F89" s="954" t="s">
        <v>17</v>
      </c>
      <c r="G89" s="954" t="s">
        <v>165</v>
      </c>
      <c r="H89" s="914">
        <v>2</v>
      </c>
      <c r="I89" s="954">
        <f>VLOOKUP(F89,uglab,2,)</f>
        <v>5</v>
      </c>
      <c r="J89" s="954">
        <f>E89*H89*I89</f>
        <v>10</v>
      </c>
    </row>
    <row r="90" spans="2:24" s="743" customFormat="1" x14ac:dyDescent="0.25">
      <c r="B90" s="865"/>
      <c r="C90" s="914"/>
      <c r="D90" s="956"/>
      <c r="E90" s="914">
        <v>1</v>
      </c>
      <c r="F90" s="954" t="s">
        <v>18</v>
      </c>
      <c r="G90" s="954" t="s">
        <v>165</v>
      </c>
      <c r="H90" s="914">
        <v>2</v>
      </c>
      <c r="I90" s="954">
        <f>VLOOKUP(F90,uglab,2,)</f>
        <v>1.5</v>
      </c>
      <c r="J90" s="954">
        <f>E90*H90*I90</f>
        <v>3</v>
      </c>
    </row>
    <row r="91" spans="2:24" s="743" customFormat="1" x14ac:dyDescent="0.25">
      <c r="B91" s="865"/>
      <c r="C91" s="914"/>
      <c r="D91" s="956"/>
      <c r="E91" s="914">
        <v>1</v>
      </c>
      <c r="F91" s="954" t="s">
        <v>20</v>
      </c>
      <c r="G91" s="954" t="s">
        <v>165</v>
      </c>
      <c r="H91" s="914">
        <v>2</v>
      </c>
      <c r="I91" s="954">
        <f>VLOOKUP(F91,uglab,2,)</f>
        <v>3</v>
      </c>
      <c r="J91" s="954">
        <f>E91*H91*I91</f>
        <v>6</v>
      </c>
    </row>
    <row r="92" spans="2:24" s="743" customFormat="1" x14ac:dyDescent="0.25">
      <c r="B92" s="865"/>
      <c r="C92" s="914" t="s">
        <v>923</v>
      </c>
      <c r="D92" s="956"/>
      <c r="E92" s="914"/>
      <c r="F92" s="914"/>
      <c r="G92" s="954"/>
      <c r="H92" s="914"/>
      <c r="I92" s="954"/>
      <c r="J92" s="954"/>
    </row>
    <row r="93" spans="2:24" s="743" customFormat="1" x14ac:dyDescent="0.25">
      <c r="B93" s="865"/>
      <c r="C93" s="914"/>
      <c r="D93" s="956"/>
      <c r="E93" s="914">
        <v>1</v>
      </c>
      <c r="F93" s="954" t="s">
        <v>17</v>
      </c>
      <c r="G93" s="954" t="s">
        <v>165</v>
      </c>
      <c r="H93" s="914">
        <v>2</v>
      </c>
      <c r="I93" s="954">
        <f>VLOOKUP(F93,uglab,2,)</f>
        <v>5</v>
      </c>
      <c r="J93" s="954">
        <f>E93*H93*I93</f>
        <v>10</v>
      </c>
    </row>
    <row r="94" spans="2:24" s="743" customFormat="1" x14ac:dyDescent="0.25">
      <c r="B94" s="865"/>
      <c r="C94" s="914"/>
      <c r="D94" s="956"/>
      <c r="E94" s="914">
        <v>1</v>
      </c>
      <c r="F94" s="954" t="s">
        <v>18</v>
      </c>
      <c r="G94" s="954" t="s">
        <v>165</v>
      </c>
      <c r="H94" s="914">
        <v>2</v>
      </c>
      <c r="I94" s="954">
        <f>VLOOKUP(F94,uglab,2,)</f>
        <v>1.5</v>
      </c>
      <c r="J94" s="954">
        <f>E94*H94*I94</f>
        <v>3</v>
      </c>
    </row>
    <row r="95" spans="2:24" s="743" customFormat="1" x14ac:dyDescent="0.25">
      <c r="B95" s="865"/>
      <c r="C95" s="914" t="s">
        <v>744</v>
      </c>
      <c r="D95" s="956"/>
      <c r="E95" s="914"/>
      <c r="F95" s="914"/>
      <c r="G95" s="954"/>
      <c r="H95" s="914"/>
      <c r="I95" s="954"/>
      <c r="J95" s="954"/>
    </row>
    <row r="96" spans="2:24" s="743" customFormat="1" x14ac:dyDescent="0.25">
      <c r="B96" s="865"/>
      <c r="C96" s="914"/>
      <c r="D96" s="956"/>
      <c r="E96" s="914">
        <v>1</v>
      </c>
      <c r="F96" s="954" t="s">
        <v>17</v>
      </c>
      <c r="G96" s="954" t="s">
        <v>165</v>
      </c>
      <c r="H96" s="914">
        <v>1</v>
      </c>
      <c r="I96" s="954">
        <f>VLOOKUP(F96,uglab,2,)</f>
        <v>5</v>
      </c>
      <c r="J96" s="954">
        <f>E96*H96*I96</f>
        <v>5</v>
      </c>
    </row>
    <row r="97" spans="2:10" s="743" customFormat="1" x14ac:dyDescent="0.25">
      <c r="B97" s="865"/>
      <c r="C97" s="914"/>
      <c r="D97" s="956"/>
      <c r="E97" s="914">
        <v>1</v>
      </c>
      <c r="F97" s="954" t="s">
        <v>18</v>
      </c>
      <c r="G97" s="954" t="s">
        <v>165</v>
      </c>
      <c r="H97" s="914">
        <v>1</v>
      </c>
      <c r="I97" s="954">
        <f>VLOOKUP(F97,uglab,2,)</f>
        <v>1.5</v>
      </c>
      <c r="J97" s="954">
        <f>E97*H97*I97</f>
        <v>1.5</v>
      </c>
    </row>
    <row r="98" spans="2:10" s="743" customFormat="1" x14ac:dyDescent="0.25">
      <c r="B98" s="865"/>
      <c r="C98" s="914"/>
      <c r="D98" s="956"/>
      <c r="E98" s="914">
        <v>1</v>
      </c>
      <c r="F98" s="954" t="s">
        <v>20</v>
      </c>
      <c r="G98" s="954" t="s">
        <v>165</v>
      </c>
      <c r="H98" s="914">
        <v>1</v>
      </c>
      <c r="I98" s="954">
        <f>VLOOKUP(F98,uglab,2,)</f>
        <v>3</v>
      </c>
      <c r="J98" s="954">
        <f>E98*H98*I98</f>
        <v>3</v>
      </c>
    </row>
    <row r="99" spans="2:10" s="743" customFormat="1" x14ac:dyDescent="0.25">
      <c r="B99" s="865"/>
      <c r="C99" s="914" t="s">
        <v>929</v>
      </c>
      <c r="D99" s="955"/>
      <c r="E99" s="914"/>
      <c r="F99" s="914"/>
      <c r="G99" s="954"/>
      <c r="H99" s="914"/>
      <c r="I99" s="954"/>
      <c r="J99" s="954"/>
    </row>
    <row r="100" spans="2:10" s="743" customFormat="1" x14ac:dyDescent="0.25">
      <c r="B100" s="865"/>
      <c r="C100" s="914"/>
      <c r="D100" s="956"/>
      <c r="E100" s="914">
        <v>1</v>
      </c>
      <c r="F100" s="954" t="s">
        <v>928</v>
      </c>
      <c r="G100" s="954" t="s">
        <v>165</v>
      </c>
      <c r="H100" s="914">
        <v>1</v>
      </c>
      <c r="I100" s="954">
        <f>VLOOKUP(F100,uglab,2,)</f>
        <v>2</v>
      </c>
      <c r="J100" s="954">
        <f>E100*H100*I100</f>
        <v>2</v>
      </c>
    </row>
    <row r="101" spans="2:10" s="743" customFormat="1" ht="15" customHeight="1" x14ac:dyDescent="0.25">
      <c r="B101" s="865"/>
      <c r="C101" s="914" t="s">
        <v>756</v>
      </c>
      <c r="D101" s="955"/>
      <c r="E101" s="954"/>
      <c r="F101" s="954"/>
      <c r="G101" s="954"/>
      <c r="H101" s="954"/>
      <c r="I101" s="954"/>
      <c r="J101" s="954"/>
    </row>
    <row r="102" spans="2:10" s="743" customFormat="1" x14ac:dyDescent="0.25">
      <c r="B102" s="865"/>
      <c r="C102" s="914" t="s">
        <v>922</v>
      </c>
      <c r="D102" s="956"/>
      <c r="E102" s="914"/>
      <c r="F102" s="914"/>
      <c r="G102" s="954"/>
      <c r="H102" s="914"/>
      <c r="I102" s="954"/>
      <c r="J102" s="954"/>
    </row>
    <row r="103" spans="2:10" s="743" customFormat="1" x14ac:dyDescent="0.25">
      <c r="B103" s="865"/>
      <c r="C103" s="914"/>
      <c r="D103" s="956"/>
      <c r="E103" s="914">
        <v>1</v>
      </c>
      <c r="F103" s="954" t="s">
        <v>17</v>
      </c>
      <c r="G103" s="954" t="s">
        <v>165</v>
      </c>
      <c r="H103" s="914">
        <v>2</v>
      </c>
      <c r="I103" s="954">
        <f>VLOOKUP(F103,uglab,2,)</f>
        <v>5</v>
      </c>
      <c r="J103" s="954">
        <f>E103*H103*I103</f>
        <v>10</v>
      </c>
    </row>
    <row r="104" spans="2:10" s="743" customFormat="1" x14ac:dyDescent="0.25">
      <c r="B104" s="865"/>
      <c r="C104" s="914"/>
      <c r="D104" s="956"/>
      <c r="E104" s="914">
        <v>1</v>
      </c>
      <c r="F104" s="954" t="s">
        <v>18</v>
      </c>
      <c r="G104" s="954" t="s">
        <v>165</v>
      </c>
      <c r="H104" s="914">
        <v>2</v>
      </c>
      <c r="I104" s="954">
        <f>VLOOKUP(F104,uglab,2,)</f>
        <v>1.5</v>
      </c>
      <c r="J104" s="954">
        <f>E104*H104*I104</f>
        <v>3</v>
      </c>
    </row>
    <row r="105" spans="2:10" s="743" customFormat="1" x14ac:dyDescent="0.25">
      <c r="B105" s="865"/>
      <c r="C105" s="914"/>
      <c r="D105" s="956"/>
      <c r="E105" s="914">
        <v>1</v>
      </c>
      <c r="F105" s="954" t="s">
        <v>20</v>
      </c>
      <c r="G105" s="954" t="s">
        <v>165</v>
      </c>
      <c r="H105" s="914">
        <v>2</v>
      </c>
      <c r="I105" s="954">
        <f>VLOOKUP(F105,uglab,2,)</f>
        <v>3</v>
      </c>
      <c r="J105" s="954">
        <f>E105*H105*I105</f>
        <v>6</v>
      </c>
    </row>
    <row r="106" spans="2:10" s="743" customFormat="1" x14ac:dyDescent="0.25">
      <c r="B106" s="865"/>
      <c r="C106" s="914" t="s">
        <v>923</v>
      </c>
      <c r="D106" s="956"/>
      <c r="E106" s="914"/>
      <c r="F106" s="914"/>
      <c r="G106" s="954"/>
      <c r="H106" s="914"/>
      <c r="I106" s="954"/>
      <c r="J106" s="954"/>
    </row>
    <row r="107" spans="2:10" s="743" customFormat="1" x14ac:dyDescent="0.25">
      <c r="B107" s="865"/>
      <c r="C107" s="914"/>
      <c r="D107" s="956"/>
      <c r="E107" s="914">
        <v>1</v>
      </c>
      <c r="F107" s="954" t="s">
        <v>17</v>
      </c>
      <c r="G107" s="954" t="s">
        <v>165</v>
      </c>
      <c r="H107" s="914">
        <v>2</v>
      </c>
      <c r="I107" s="954">
        <f>VLOOKUP(F107,uglab,2,)</f>
        <v>5</v>
      </c>
      <c r="J107" s="954">
        <f>E107*H107*I107</f>
        <v>10</v>
      </c>
    </row>
    <row r="108" spans="2:10" s="743" customFormat="1" x14ac:dyDescent="0.25">
      <c r="B108" s="865"/>
      <c r="C108" s="914"/>
      <c r="D108" s="956"/>
      <c r="E108" s="914">
        <v>1</v>
      </c>
      <c r="F108" s="954" t="s">
        <v>18</v>
      </c>
      <c r="G108" s="954" t="s">
        <v>165</v>
      </c>
      <c r="H108" s="914">
        <v>2</v>
      </c>
      <c r="I108" s="954">
        <f>VLOOKUP(F108,uglab,2,)</f>
        <v>1.5</v>
      </c>
      <c r="J108" s="954">
        <f>E108*H108*I108</f>
        <v>3</v>
      </c>
    </row>
    <row r="109" spans="2:10" s="743" customFormat="1" x14ac:dyDescent="0.25">
      <c r="B109" s="865"/>
      <c r="C109" s="914" t="s">
        <v>744</v>
      </c>
      <c r="D109" s="956"/>
      <c r="E109" s="914"/>
      <c r="F109" s="914"/>
      <c r="G109" s="954"/>
      <c r="H109" s="914"/>
      <c r="I109" s="954"/>
      <c r="J109" s="954"/>
    </row>
    <row r="110" spans="2:10" s="743" customFormat="1" x14ac:dyDescent="0.25">
      <c r="B110" s="865"/>
      <c r="C110" s="914"/>
      <c r="D110" s="956"/>
      <c r="E110" s="914">
        <v>1</v>
      </c>
      <c r="F110" s="954" t="s">
        <v>17</v>
      </c>
      <c r="G110" s="954" t="s">
        <v>165</v>
      </c>
      <c r="H110" s="914">
        <v>1</v>
      </c>
      <c r="I110" s="954">
        <f>VLOOKUP(F110,uglab,2,)</f>
        <v>5</v>
      </c>
      <c r="J110" s="954">
        <f>E110*H110*I110</f>
        <v>5</v>
      </c>
    </row>
    <row r="111" spans="2:10" s="743" customFormat="1" x14ac:dyDescent="0.25">
      <c r="B111" s="865"/>
      <c r="C111" s="914"/>
      <c r="D111" s="956"/>
      <c r="E111" s="914">
        <v>1</v>
      </c>
      <c r="F111" s="954" t="s">
        <v>18</v>
      </c>
      <c r="G111" s="954" t="s">
        <v>165</v>
      </c>
      <c r="H111" s="914">
        <v>1</v>
      </c>
      <c r="I111" s="954">
        <f>VLOOKUP(F111,uglab,2,)</f>
        <v>1.5</v>
      </c>
      <c r="J111" s="954">
        <f>E111*H111*I111</f>
        <v>1.5</v>
      </c>
    </row>
    <row r="112" spans="2:10" s="743" customFormat="1" x14ac:dyDescent="0.25">
      <c r="B112" s="865"/>
      <c r="C112" s="914"/>
      <c r="D112" s="956"/>
      <c r="E112" s="914">
        <v>1</v>
      </c>
      <c r="F112" s="954" t="s">
        <v>20</v>
      </c>
      <c r="G112" s="954" t="s">
        <v>165</v>
      </c>
      <c r="H112" s="914">
        <v>1</v>
      </c>
      <c r="I112" s="954">
        <f>VLOOKUP(F112,uglab,2,)</f>
        <v>3</v>
      </c>
      <c r="J112" s="954">
        <f>E112*H112*I112</f>
        <v>3</v>
      </c>
    </row>
    <row r="113" spans="2:24" s="743" customFormat="1" x14ac:dyDescent="0.25">
      <c r="B113" s="865"/>
      <c r="C113" s="914" t="s">
        <v>929</v>
      </c>
      <c r="D113" s="955"/>
      <c r="E113" s="914"/>
      <c r="F113" s="914"/>
      <c r="G113" s="954"/>
      <c r="H113" s="914"/>
      <c r="I113" s="954"/>
      <c r="J113" s="954"/>
    </row>
    <row r="114" spans="2:24" s="743" customFormat="1" x14ac:dyDescent="0.25">
      <c r="B114" s="865"/>
      <c r="C114" s="914"/>
      <c r="D114" s="956"/>
      <c r="E114" s="914">
        <v>1</v>
      </c>
      <c r="F114" s="954" t="s">
        <v>928</v>
      </c>
      <c r="G114" s="954" t="s">
        <v>165</v>
      </c>
      <c r="H114" s="914">
        <v>1</v>
      </c>
      <c r="I114" s="954">
        <f>VLOOKUP(F114,uglab,2,)</f>
        <v>2</v>
      </c>
      <c r="J114" s="954">
        <f>E114*H114*I114</f>
        <v>2</v>
      </c>
    </row>
    <row r="115" spans="2:24" s="743" customFormat="1" x14ac:dyDescent="0.25">
      <c r="B115" s="865"/>
      <c r="C115" s="952" t="s">
        <v>935</v>
      </c>
      <c r="D115" s="956"/>
      <c r="E115" s="914"/>
      <c r="F115" s="914"/>
      <c r="G115" s="954"/>
      <c r="H115" s="914"/>
      <c r="I115" s="954"/>
      <c r="J115" s="954"/>
      <c r="N115" s="501" t="s">
        <v>752</v>
      </c>
      <c r="O115" s="499" t="e">
        <f>#REF!+#REF!+#REF!+#REF!+#REF!+#REF!+#REF!+#REF!+#REF!+#REF!+#REF!+#REF!+#REF!+#REF!+#REF!+#REF!+#REF!+#REF!+#REF!+#REF!+#REF!+#REF!+#REF!+#REF!</f>
        <v>#REF!</v>
      </c>
      <c r="P115" s="503">
        <v>3</v>
      </c>
      <c r="Q115" s="495"/>
      <c r="R115" s="495"/>
      <c r="S115" s="495"/>
      <c r="T115" s="500"/>
      <c r="U115" s="495"/>
      <c r="V115" s="504"/>
      <c r="W115" s="505" t="s">
        <v>753</v>
      </c>
      <c r="X115" s="506" t="e">
        <f>+#REF!*#REF!+#REF!*#REF!+#REF!*#REF!+#REF!*#REF!+#REF!*#REF!</f>
        <v>#REF!</v>
      </c>
    </row>
    <row r="116" spans="2:24" s="743" customFormat="1" ht="15" customHeight="1" x14ac:dyDescent="0.25">
      <c r="B116" s="865"/>
      <c r="C116" s="914" t="s">
        <v>925</v>
      </c>
      <c r="D116" s="955"/>
      <c r="E116" s="954"/>
      <c r="F116" s="954"/>
      <c r="G116" s="954"/>
      <c r="H116" s="954"/>
      <c r="I116" s="954"/>
      <c r="J116" s="954"/>
    </row>
    <row r="117" spans="2:24" s="743" customFormat="1" x14ac:dyDescent="0.25">
      <c r="B117" s="865"/>
      <c r="C117" s="914" t="s">
        <v>922</v>
      </c>
      <c r="D117" s="956"/>
      <c r="E117" s="914"/>
      <c r="F117" s="914"/>
      <c r="G117" s="954"/>
      <c r="H117" s="914"/>
      <c r="I117" s="954"/>
      <c r="J117" s="954"/>
    </row>
    <row r="118" spans="2:24" s="743" customFormat="1" x14ac:dyDescent="0.25">
      <c r="B118" s="865"/>
      <c r="C118" s="914"/>
      <c r="D118" s="956"/>
      <c r="E118" s="914">
        <v>1</v>
      </c>
      <c r="F118" s="954" t="s">
        <v>17</v>
      </c>
      <c r="G118" s="954" t="s">
        <v>165</v>
      </c>
      <c r="H118" s="914">
        <v>2</v>
      </c>
      <c r="I118" s="954">
        <f>VLOOKUP(F118,uglab,2,)</f>
        <v>5</v>
      </c>
      <c r="J118" s="954">
        <f>E118*H118*I118</f>
        <v>10</v>
      </c>
    </row>
    <row r="119" spans="2:24" s="743" customFormat="1" x14ac:dyDescent="0.25">
      <c r="B119" s="865"/>
      <c r="C119" s="914"/>
      <c r="D119" s="956"/>
      <c r="E119" s="914">
        <v>1</v>
      </c>
      <c r="F119" s="954" t="s">
        <v>18</v>
      </c>
      <c r="G119" s="954" t="s">
        <v>165</v>
      </c>
      <c r="H119" s="914">
        <v>2</v>
      </c>
      <c r="I119" s="954">
        <f>VLOOKUP(F119,uglab,2,)</f>
        <v>1.5</v>
      </c>
      <c r="J119" s="954">
        <f>E119*H119*I119</f>
        <v>3</v>
      </c>
    </row>
    <row r="120" spans="2:24" s="743" customFormat="1" x14ac:dyDescent="0.25">
      <c r="B120" s="865"/>
      <c r="C120" s="914"/>
      <c r="D120" s="956"/>
      <c r="E120" s="914">
        <v>1</v>
      </c>
      <c r="F120" s="954" t="s">
        <v>20</v>
      </c>
      <c r="G120" s="954" t="s">
        <v>165</v>
      </c>
      <c r="H120" s="914">
        <v>2</v>
      </c>
      <c r="I120" s="954">
        <f>VLOOKUP(F120,uglab,2,)</f>
        <v>3</v>
      </c>
      <c r="J120" s="954">
        <f>E120*H120*I120</f>
        <v>6</v>
      </c>
    </row>
    <row r="121" spans="2:24" s="743" customFormat="1" x14ac:dyDescent="0.25">
      <c r="B121" s="865"/>
      <c r="C121" s="914" t="s">
        <v>923</v>
      </c>
      <c r="D121" s="956"/>
      <c r="E121" s="914"/>
      <c r="F121" s="914"/>
      <c r="G121" s="954"/>
      <c r="H121" s="914"/>
      <c r="I121" s="954"/>
      <c r="J121" s="954"/>
    </row>
    <row r="122" spans="2:24" s="743" customFormat="1" x14ac:dyDescent="0.25">
      <c r="B122" s="865"/>
      <c r="C122" s="914"/>
      <c r="D122" s="956"/>
      <c r="E122" s="914">
        <v>1</v>
      </c>
      <c r="F122" s="954" t="s">
        <v>17</v>
      </c>
      <c r="G122" s="954" t="s">
        <v>165</v>
      </c>
      <c r="H122" s="914">
        <v>2</v>
      </c>
      <c r="I122" s="954">
        <f>VLOOKUP(F122,uglab,2,)</f>
        <v>5</v>
      </c>
      <c r="J122" s="954">
        <f>E122*H122*I122</f>
        <v>10</v>
      </c>
    </row>
    <row r="123" spans="2:24" s="743" customFormat="1" x14ac:dyDescent="0.25">
      <c r="B123" s="865"/>
      <c r="C123" s="914"/>
      <c r="D123" s="956"/>
      <c r="E123" s="914">
        <v>1</v>
      </c>
      <c r="F123" s="954" t="s">
        <v>18</v>
      </c>
      <c r="G123" s="954" t="s">
        <v>165</v>
      </c>
      <c r="H123" s="914">
        <v>2</v>
      </c>
      <c r="I123" s="954">
        <f>VLOOKUP(F123,uglab,2,)</f>
        <v>1.5</v>
      </c>
      <c r="J123" s="954">
        <f>E123*H123*I123</f>
        <v>3</v>
      </c>
    </row>
    <row r="124" spans="2:24" s="743" customFormat="1" x14ac:dyDescent="0.25">
      <c r="B124" s="865"/>
      <c r="C124" s="914" t="s">
        <v>744</v>
      </c>
      <c r="D124" s="956"/>
      <c r="E124" s="914"/>
      <c r="F124" s="914"/>
      <c r="G124" s="954"/>
      <c r="H124" s="914"/>
      <c r="I124" s="954"/>
      <c r="J124" s="954"/>
    </row>
    <row r="125" spans="2:24" s="743" customFormat="1" x14ac:dyDescent="0.25">
      <c r="B125" s="865"/>
      <c r="C125" s="914"/>
      <c r="D125" s="956"/>
      <c r="E125" s="914">
        <v>1</v>
      </c>
      <c r="F125" s="954" t="s">
        <v>17</v>
      </c>
      <c r="G125" s="954" t="s">
        <v>165</v>
      </c>
      <c r="H125" s="914">
        <v>1</v>
      </c>
      <c r="I125" s="954">
        <f>VLOOKUP(F125,uglab,2,)</f>
        <v>5</v>
      </c>
      <c r="J125" s="954">
        <f>E125*H125*I125</f>
        <v>5</v>
      </c>
    </row>
    <row r="126" spans="2:24" s="743" customFormat="1" x14ac:dyDescent="0.25">
      <c r="B126" s="865"/>
      <c r="C126" s="914"/>
      <c r="D126" s="956"/>
      <c r="E126" s="914">
        <v>1</v>
      </c>
      <c r="F126" s="954" t="s">
        <v>18</v>
      </c>
      <c r="G126" s="954" t="s">
        <v>165</v>
      </c>
      <c r="H126" s="914">
        <v>1</v>
      </c>
      <c r="I126" s="954">
        <f>VLOOKUP(F126,uglab,2,)</f>
        <v>1.5</v>
      </c>
      <c r="J126" s="954">
        <f>E126*H126*I126</f>
        <v>1.5</v>
      </c>
    </row>
    <row r="127" spans="2:24" s="743" customFormat="1" x14ac:dyDescent="0.25">
      <c r="B127" s="865"/>
      <c r="C127" s="914"/>
      <c r="D127" s="956"/>
      <c r="E127" s="914">
        <v>1</v>
      </c>
      <c r="F127" s="954" t="s">
        <v>20</v>
      </c>
      <c r="G127" s="954" t="s">
        <v>165</v>
      </c>
      <c r="H127" s="914">
        <v>1</v>
      </c>
      <c r="I127" s="954">
        <f>VLOOKUP(F127,uglab,2,)</f>
        <v>3</v>
      </c>
      <c r="J127" s="954">
        <f>E127*H127*I127</f>
        <v>3</v>
      </c>
    </row>
    <row r="128" spans="2:24" s="743" customFormat="1" x14ac:dyDescent="0.25">
      <c r="B128" s="865"/>
      <c r="C128" s="914" t="s">
        <v>929</v>
      </c>
      <c r="D128" s="955"/>
      <c r="E128" s="914"/>
      <c r="F128" s="914"/>
      <c r="G128" s="954"/>
      <c r="H128" s="914"/>
      <c r="I128" s="954"/>
      <c r="J128" s="954"/>
    </row>
    <row r="129" spans="2:24" s="743" customFormat="1" x14ac:dyDescent="0.25">
      <c r="B129" s="865"/>
      <c r="C129" s="914"/>
      <c r="D129" s="956"/>
      <c r="E129" s="914">
        <v>1</v>
      </c>
      <c r="F129" s="954" t="s">
        <v>928</v>
      </c>
      <c r="G129" s="954" t="s">
        <v>165</v>
      </c>
      <c r="H129" s="914">
        <v>1</v>
      </c>
      <c r="I129" s="954">
        <f>VLOOKUP(F129,uglab,2,)</f>
        <v>2</v>
      </c>
      <c r="J129" s="954">
        <f>E129*H129*I129</f>
        <v>2</v>
      </c>
    </row>
    <row r="130" spans="2:24" s="743" customFormat="1" ht="15" customHeight="1" x14ac:dyDescent="0.25">
      <c r="B130" s="865"/>
      <c r="C130" s="914" t="s">
        <v>756</v>
      </c>
      <c r="D130" s="955"/>
      <c r="E130" s="954"/>
      <c r="F130" s="954"/>
      <c r="G130" s="954"/>
      <c r="H130" s="954"/>
      <c r="I130" s="954"/>
      <c r="J130" s="954"/>
    </row>
    <row r="131" spans="2:24" s="743" customFormat="1" x14ac:dyDescent="0.25">
      <c r="B131" s="865"/>
      <c r="C131" s="914" t="s">
        <v>922</v>
      </c>
      <c r="D131" s="956"/>
      <c r="E131" s="914"/>
      <c r="F131" s="914"/>
      <c r="G131" s="954"/>
      <c r="H131" s="914"/>
      <c r="I131" s="954"/>
      <c r="J131" s="954"/>
    </row>
    <row r="132" spans="2:24" s="743" customFormat="1" x14ac:dyDescent="0.25">
      <c r="B132" s="865"/>
      <c r="C132" s="914"/>
      <c r="D132" s="956"/>
      <c r="E132" s="914">
        <v>1</v>
      </c>
      <c r="F132" s="954" t="s">
        <v>17</v>
      </c>
      <c r="G132" s="954" t="s">
        <v>165</v>
      </c>
      <c r="H132" s="914">
        <v>2</v>
      </c>
      <c r="I132" s="954">
        <f>VLOOKUP(F132,uglab,2,)</f>
        <v>5</v>
      </c>
      <c r="J132" s="954">
        <f>E132*H132*I132</f>
        <v>10</v>
      </c>
    </row>
    <row r="133" spans="2:24" s="743" customFormat="1" x14ac:dyDescent="0.25">
      <c r="B133" s="865"/>
      <c r="C133" s="914"/>
      <c r="D133" s="956"/>
      <c r="E133" s="914">
        <v>1</v>
      </c>
      <c r="F133" s="954" t="s">
        <v>18</v>
      </c>
      <c r="G133" s="954" t="s">
        <v>165</v>
      </c>
      <c r="H133" s="914">
        <v>2</v>
      </c>
      <c r="I133" s="954">
        <f>VLOOKUP(F133,uglab,2,)</f>
        <v>1.5</v>
      </c>
      <c r="J133" s="954">
        <f>E133*H133*I133</f>
        <v>3</v>
      </c>
    </row>
    <row r="134" spans="2:24" s="743" customFormat="1" x14ac:dyDescent="0.25">
      <c r="B134" s="865"/>
      <c r="C134" s="914"/>
      <c r="D134" s="956"/>
      <c r="E134" s="914">
        <v>1</v>
      </c>
      <c r="F134" s="954" t="s">
        <v>20</v>
      </c>
      <c r="G134" s="954" t="s">
        <v>165</v>
      </c>
      <c r="H134" s="914">
        <v>2</v>
      </c>
      <c r="I134" s="954">
        <f>VLOOKUP(F134,uglab,2,)</f>
        <v>3</v>
      </c>
      <c r="J134" s="954">
        <f>E134*H134*I134</f>
        <v>6</v>
      </c>
    </row>
    <row r="135" spans="2:24" s="743" customFormat="1" x14ac:dyDescent="0.25">
      <c r="B135" s="865"/>
      <c r="C135" s="914" t="s">
        <v>923</v>
      </c>
      <c r="D135" s="956"/>
      <c r="E135" s="914"/>
      <c r="F135" s="914"/>
      <c r="G135" s="954"/>
      <c r="H135" s="914"/>
      <c r="I135" s="954"/>
      <c r="J135" s="954"/>
    </row>
    <row r="136" spans="2:24" s="743" customFormat="1" x14ac:dyDescent="0.25">
      <c r="B136" s="865"/>
      <c r="C136" s="914"/>
      <c r="D136" s="956"/>
      <c r="E136" s="914">
        <v>1</v>
      </c>
      <c r="F136" s="954" t="s">
        <v>17</v>
      </c>
      <c r="G136" s="954" t="s">
        <v>165</v>
      </c>
      <c r="H136" s="914">
        <v>2</v>
      </c>
      <c r="I136" s="954">
        <f>VLOOKUP(F136,uglab,2,)</f>
        <v>5</v>
      </c>
      <c r="J136" s="954">
        <f>E136*H136*I136</f>
        <v>10</v>
      </c>
    </row>
    <row r="137" spans="2:24" s="743" customFormat="1" x14ac:dyDescent="0.25">
      <c r="B137" s="865"/>
      <c r="C137" s="914"/>
      <c r="D137" s="956"/>
      <c r="E137" s="914">
        <v>1</v>
      </c>
      <c r="F137" s="954" t="s">
        <v>18</v>
      </c>
      <c r="G137" s="954" t="s">
        <v>165</v>
      </c>
      <c r="H137" s="914">
        <v>2</v>
      </c>
      <c r="I137" s="954">
        <f>VLOOKUP(F137,uglab,2,)</f>
        <v>1.5</v>
      </c>
      <c r="J137" s="954">
        <f>E137*H137*I137</f>
        <v>3</v>
      </c>
    </row>
    <row r="138" spans="2:24" s="743" customFormat="1" x14ac:dyDescent="0.25">
      <c r="B138" s="865"/>
      <c r="C138" s="914" t="s">
        <v>744</v>
      </c>
      <c r="D138" s="956"/>
      <c r="E138" s="914"/>
      <c r="F138" s="914"/>
      <c r="G138" s="954"/>
      <c r="H138" s="914"/>
      <c r="I138" s="954"/>
      <c r="J138" s="954"/>
    </row>
    <row r="139" spans="2:24" s="743" customFormat="1" x14ac:dyDescent="0.25">
      <c r="B139" s="865"/>
      <c r="C139" s="914"/>
      <c r="D139" s="956"/>
      <c r="E139" s="914">
        <v>1</v>
      </c>
      <c r="F139" s="954" t="s">
        <v>17</v>
      </c>
      <c r="G139" s="954" t="s">
        <v>165</v>
      </c>
      <c r="H139" s="914">
        <v>1</v>
      </c>
      <c r="I139" s="954">
        <f>VLOOKUP(F139,uglab,2,)</f>
        <v>5</v>
      </c>
      <c r="J139" s="954">
        <f>E139*H139*I139</f>
        <v>5</v>
      </c>
    </row>
    <row r="140" spans="2:24" s="743" customFormat="1" x14ac:dyDescent="0.25">
      <c r="B140" s="865"/>
      <c r="C140" s="914"/>
      <c r="D140" s="956"/>
      <c r="E140" s="914">
        <v>1</v>
      </c>
      <c r="F140" s="954" t="s">
        <v>18</v>
      </c>
      <c r="G140" s="954" t="s">
        <v>165</v>
      </c>
      <c r="H140" s="914">
        <v>1</v>
      </c>
      <c r="I140" s="954">
        <f>VLOOKUP(F140,uglab,2,)</f>
        <v>1.5</v>
      </c>
      <c r="J140" s="954">
        <f>E140*H140*I140</f>
        <v>1.5</v>
      </c>
    </row>
    <row r="141" spans="2:24" s="743" customFormat="1" x14ac:dyDescent="0.25">
      <c r="B141" s="865"/>
      <c r="C141" s="914"/>
      <c r="D141" s="956"/>
      <c r="E141" s="914">
        <v>1</v>
      </c>
      <c r="F141" s="954" t="s">
        <v>20</v>
      </c>
      <c r="G141" s="954" t="s">
        <v>165</v>
      </c>
      <c r="H141" s="914">
        <v>1</v>
      </c>
      <c r="I141" s="954">
        <f>VLOOKUP(F141,uglab,2,)</f>
        <v>3</v>
      </c>
      <c r="J141" s="954">
        <f>E141*H141*I141</f>
        <v>3</v>
      </c>
    </row>
    <row r="142" spans="2:24" s="743" customFormat="1" x14ac:dyDescent="0.25">
      <c r="B142" s="865"/>
      <c r="C142" s="914" t="s">
        <v>929</v>
      </c>
      <c r="D142" s="955"/>
      <c r="E142" s="914"/>
      <c r="F142" s="914"/>
      <c r="G142" s="954"/>
      <c r="H142" s="914"/>
      <c r="I142" s="954"/>
      <c r="J142" s="954"/>
    </row>
    <row r="143" spans="2:24" s="743" customFormat="1" x14ac:dyDescent="0.25">
      <c r="B143" s="865"/>
      <c r="C143" s="914"/>
      <c r="D143" s="956"/>
      <c r="E143" s="914">
        <v>1</v>
      </c>
      <c r="F143" s="954" t="s">
        <v>928</v>
      </c>
      <c r="G143" s="954" t="s">
        <v>165</v>
      </c>
      <c r="H143" s="914">
        <v>1</v>
      </c>
      <c r="I143" s="954">
        <f>VLOOKUP(F143,uglab,2,)</f>
        <v>2</v>
      </c>
      <c r="J143" s="954">
        <f>E143*H143*I143</f>
        <v>2</v>
      </c>
    </row>
    <row r="144" spans="2:24" s="743" customFormat="1" x14ac:dyDescent="0.25">
      <c r="B144" s="865"/>
      <c r="C144" s="952" t="s">
        <v>936</v>
      </c>
      <c r="D144" s="956"/>
      <c r="E144" s="914"/>
      <c r="F144" s="914"/>
      <c r="G144" s="954"/>
      <c r="H144" s="914"/>
      <c r="I144" s="954"/>
      <c r="J144" s="954"/>
      <c r="N144" s="501" t="s">
        <v>752</v>
      </c>
      <c r="O144" s="499" t="e">
        <f>#REF!+#REF!+#REF!+#REF!+#REF!+#REF!+#REF!+#REF!+#REF!+#REF!+#REF!+#REF!+#REF!+#REF!+#REF!+#REF!+#REF!+#REF!+#REF!+#REF!+#REF!+#REF!+#REF!+#REF!</f>
        <v>#REF!</v>
      </c>
      <c r="P144" s="503">
        <v>3</v>
      </c>
      <c r="Q144" s="495"/>
      <c r="R144" s="495"/>
      <c r="S144" s="495"/>
      <c r="T144" s="500"/>
      <c r="U144" s="495"/>
      <c r="V144" s="504"/>
      <c r="W144" s="505" t="s">
        <v>753</v>
      </c>
      <c r="X144" s="506" t="e">
        <f>+#REF!*#REF!+#REF!*#REF!+#REF!*#REF!+#REF!*#REF!+#REF!*#REF!</f>
        <v>#REF!</v>
      </c>
    </row>
    <row r="145" spans="2:10" s="743" customFormat="1" ht="15" customHeight="1" x14ac:dyDescent="0.25">
      <c r="B145" s="865"/>
      <c r="C145" s="914" t="s">
        <v>925</v>
      </c>
      <c r="D145" s="955"/>
      <c r="E145" s="954"/>
      <c r="F145" s="954"/>
      <c r="G145" s="954"/>
      <c r="H145" s="954"/>
      <c r="I145" s="954"/>
      <c r="J145" s="954"/>
    </row>
    <row r="146" spans="2:10" s="743" customFormat="1" x14ac:dyDescent="0.25">
      <c r="B146" s="865"/>
      <c r="C146" s="914" t="s">
        <v>922</v>
      </c>
      <c r="D146" s="956"/>
      <c r="E146" s="914"/>
      <c r="F146" s="914"/>
      <c r="G146" s="954"/>
      <c r="H146" s="914"/>
      <c r="I146" s="954"/>
      <c r="J146" s="954"/>
    </row>
    <row r="147" spans="2:10" s="743" customFormat="1" x14ac:dyDescent="0.25">
      <c r="B147" s="865"/>
      <c r="C147" s="914"/>
      <c r="D147" s="956"/>
      <c r="E147" s="914">
        <v>1</v>
      </c>
      <c r="F147" s="954" t="s">
        <v>17</v>
      </c>
      <c r="G147" s="954" t="s">
        <v>165</v>
      </c>
      <c r="H147" s="914">
        <v>2</v>
      </c>
      <c r="I147" s="954">
        <f>VLOOKUP(F147,uglab,2,)</f>
        <v>5</v>
      </c>
      <c r="J147" s="954">
        <f>E147*H147*I147</f>
        <v>10</v>
      </c>
    </row>
    <row r="148" spans="2:10" s="743" customFormat="1" x14ac:dyDescent="0.25">
      <c r="B148" s="865"/>
      <c r="C148" s="914"/>
      <c r="D148" s="956"/>
      <c r="E148" s="914">
        <v>1</v>
      </c>
      <c r="F148" s="954" t="s">
        <v>18</v>
      </c>
      <c r="G148" s="954" t="s">
        <v>165</v>
      </c>
      <c r="H148" s="914">
        <v>2</v>
      </c>
      <c r="I148" s="954">
        <f>VLOOKUP(F148,uglab,2,)</f>
        <v>1.5</v>
      </c>
      <c r="J148" s="954">
        <f>E148*H148*I148</f>
        <v>3</v>
      </c>
    </row>
    <row r="149" spans="2:10" s="743" customFormat="1" x14ac:dyDescent="0.25">
      <c r="B149" s="865"/>
      <c r="C149" s="914"/>
      <c r="D149" s="956"/>
      <c r="E149" s="914">
        <v>1</v>
      </c>
      <c r="F149" s="954" t="s">
        <v>20</v>
      </c>
      <c r="G149" s="954" t="s">
        <v>165</v>
      </c>
      <c r="H149" s="914">
        <v>2</v>
      </c>
      <c r="I149" s="954">
        <f>VLOOKUP(F149,uglab,2,)</f>
        <v>3</v>
      </c>
      <c r="J149" s="954">
        <f>E149*H149*I149</f>
        <v>6</v>
      </c>
    </row>
    <row r="150" spans="2:10" s="743" customFormat="1" x14ac:dyDescent="0.25">
      <c r="B150" s="865"/>
      <c r="C150" s="914" t="s">
        <v>923</v>
      </c>
      <c r="D150" s="956"/>
      <c r="E150" s="914"/>
      <c r="F150" s="914"/>
      <c r="G150" s="954"/>
      <c r="H150" s="914"/>
      <c r="I150" s="954"/>
      <c r="J150" s="954"/>
    </row>
    <row r="151" spans="2:10" s="743" customFormat="1" x14ac:dyDescent="0.25">
      <c r="B151" s="865"/>
      <c r="C151" s="914"/>
      <c r="D151" s="956"/>
      <c r="E151" s="914">
        <v>1</v>
      </c>
      <c r="F151" s="954" t="s">
        <v>17</v>
      </c>
      <c r="G151" s="954" t="s">
        <v>165</v>
      </c>
      <c r="H151" s="914">
        <v>2</v>
      </c>
      <c r="I151" s="954">
        <f>VLOOKUP(F151,uglab,2,)</f>
        <v>5</v>
      </c>
      <c r="J151" s="954">
        <f>E151*H151*I151</f>
        <v>10</v>
      </c>
    </row>
    <row r="152" spans="2:10" s="743" customFormat="1" x14ac:dyDescent="0.25">
      <c r="B152" s="865"/>
      <c r="C152" s="914"/>
      <c r="D152" s="956"/>
      <c r="E152" s="914">
        <v>1</v>
      </c>
      <c r="F152" s="954" t="s">
        <v>18</v>
      </c>
      <c r="G152" s="954" t="s">
        <v>165</v>
      </c>
      <c r="H152" s="914">
        <v>2</v>
      </c>
      <c r="I152" s="954">
        <f>VLOOKUP(F152,uglab,2,)</f>
        <v>1.5</v>
      </c>
      <c r="J152" s="954">
        <f>E152*H152*I152</f>
        <v>3</v>
      </c>
    </row>
    <row r="153" spans="2:10" s="743" customFormat="1" x14ac:dyDescent="0.25">
      <c r="B153" s="865"/>
      <c r="C153" s="914" t="s">
        <v>744</v>
      </c>
      <c r="D153" s="956"/>
      <c r="E153" s="914"/>
      <c r="F153" s="914"/>
      <c r="G153" s="954"/>
      <c r="H153" s="914"/>
      <c r="I153" s="954"/>
      <c r="J153" s="954"/>
    </row>
    <row r="154" spans="2:10" s="743" customFormat="1" x14ac:dyDescent="0.25">
      <c r="B154" s="865"/>
      <c r="C154" s="914"/>
      <c r="D154" s="956"/>
      <c r="E154" s="914">
        <v>1</v>
      </c>
      <c r="F154" s="954" t="s">
        <v>17</v>
      </c>
      <c r="G154" s="954" t="s">
        <v>165</v>
      </c>
      <c r="H154" s="914">
        <v>1</v>
      </c>
      <c r="I154" s="954">
        <f>VLOOKUP(F154,uglab,2,)</f>
        <v>5</v>
      </c>
      <c r="J154" s="954">
        <f>E154*H154*I154</f>
        <v>5</v>
      </c>
    </row>
    <row r="155" spans="2:10" s="743" customFormat="1" x14ac:dyDescent="0.25">
      <c r="B155" s="865"/>
      <c r="C155" s="914"/>
      <c r="D155" s="956"/>
      <c r="E155" s="914">
        <v>1</v>
      </c>
      <c r="F155" s="954" t="s">
        <v>18</v>
      </c>
      <c r="G155" s="954" t="s">
        <v>165</v>
      </c>
      <c r="H155" s="914">
        <v>1</v>
      </c>
      <c r="I155" s="954">
        <f>VLOOKUP(F155,uglab,2,)</f>
        <v>1.5</v>
      </c>
      <c r="J155" s="954">
        <f>E155*H155*I155</f>
        <v>1.5</v>
      </c>
    </row>
    <row r="156" spans="2:10" s="743" customFormat="1" x14ac:dyDescent="0.25">
      <c r="B156" s="865"/>
      <c r="C156" s="914"/>
      <c r="D156" s="956"/>
      <c r="E156" s="914">
        <v>1</v>
      </c>
      <c r="F156" s="954" t="s">
        <v>20</v>
      </c>
      <c r="G156" s="954" t="s">
        <v>165</v>
      </c>
      <c r="H156" s="914">
        <v>1</v>
      </c>
      <c r="I156" s="954">
        <f>VLOOKUP(F156,uglab,2,)</f>
        <v>3</v>
      </c>
      <c r="J156" s="954">
        <f>E156*H156*I156</f>
        <v>3</v>
      </c>
    </row>
    <row r="157" spans="2:10" s="743" customFormat="1" x14ac:dyDescent="0.25">
      <c r="B157" s="865"/>
      <c r="C157" s="914" t="s">
        <v>929</v>
      </c>
      <c r="D157" s="955"/>
      <c r="E157" s="914"/>
      <c r="F157" s="914"/>
      <c r="G157" s="954"/>
      <c r="H157" s="914"/>
      <c r="I157" s="954"/>
      <c r="J157" s="954"/>
    </row>
    <row r="158" spans="2:10" s="743" customFormat="1" x14ac:dyDescent="0.25">
      <c r="B158" s="865"/>
      <c r="C158" s="914"/>
      <c r="D158" s="956"/>
      <c r="E158" s="914">
        <v>1</v>
      </c>
      <c r="F158" s="954" t="s">
        <v>928</v>
      </c>
      <c r="G158" s="954" t="s">
        <v>165</v>
      </c>
      <c r="H158" s="914">
        <v>1</v>
      </c>
      <c r="I158" s="954">
        <f>VLOOKUP(F158,uglab,2,)</f>
        <v>2</v>
      </c>
      <c r="J158" s="954">
        <f>E158*H158*I158</f>
        <v>2</v>
      </c>
    </row>
    <row r="159" spans="2:10" s="743" customFormat="1" ht="15" customHeight="1" x14ac:dyDescent="0.25">
      <c r="B159" s="865"/>
      <c r="C159" s="914" t="s">
        <v>756</v>
      </c>
      <c r="D159" s="955"/>
      <c r="E159" s="954"/>
      <c r="F159" s="954"/>
      <c r="G159" s="954"/>
      <c r="H159" s="954"/>
      <c r="I159" s="954"/>
      <c r="J159" s="954"/>
    </row>
    <row r="160" spans="2:10" s="743" customFormat="1" x14ac:dyDescent="0.25">
      <c r="B160" s="865"/>
      <c r="C160" s="914" t="s">
        <v>922</v>
      </c>
      <c r="D160" s="956"/>
      <c r="E160" s="914"/>
      <c r="F160" s="914"/>
      <c r="G160" s="954"/>
      <c r="H160" s="914"/>
      <c r="I160" s="954"/>
      <c r="J160" s="954"/>
    </row>
    <row r="161" spans="2:12" s="743" customFormat="1" x14ac:dyDescent="0.25">
      <c r="B161" s="865"/>
      <c r="C161" s="914"/>
      <c r="D161" s="956"/>
      <c r="E161" s="914">
        <v>1</v>
      </c>
      <c r="F161" s="954" t="s">
        <v>17</v>
      </c>
      <c r="G161" s="954" t="s">
        <v>165</v>
      </c>
      <c r="H161" s="914">
        <v>2</v>
      </c>
      <c r="I161" s="954">
        <f>VLOOKUP(F161,uglab,2,)</f>
        <v>5</v>
      </c>
      <c r="J161" s="954">
        <f>E161*H161*I161</f>
        <v>10</v>
      </c>
      <c r="K161" s="743">
        <v>5</v>
      </c>
    </row>
    <row r="162" spans="2:12" s="743" customFormat="1" x14ac:dyDescent="0.25">
      <c r="B162" s="865"/>
      <c r="C162" s="914"/>
      <c r="D162" s="956"/>
      <c r="E162" s="914">
        <v>1</v>
      </c>
      <c r="F162" s="954" t="s">
        <v>18</v>
      </c>
      <c r="G162" s="954" t="s">
        <v>165</v>
      </c>
      <c r="H162" s="914">
        <v>2</v>
      </c>
      <c r="I162" s="954">
        <f>VLOOKUP(F162,uglab,2,)</f>
        <v>1.5</v>
      </c>
      <c r="J162" s="954">
        <f>E162*H162*I162</f>
        <v>3</v>
      </c>
    </row>
    <row r="163" spans="2:12" s="743" customFormat="1" x14ac:dyDescent="0.25">
      <c r="B163" s="865"/>
      <c r="C163" s="914"/>
      <c r="D163" s="956"/>
      <c r="E163" s="914">
        <v>1</v>
      </c>
      <c r="F163" s="954" t="s">
        <v>20</v>
      </c>
      <c r="G163" s="954" t="s">
        <v>165</v>
      </c>
      <c r="H163" s="914">
        <v>2</v>
      </c>
      <c r="I163" s="954">
        <f>VLOOKUP(F163,uglab,2,)</f>
        <v>3</v>
      </c>
      <c r="J163" s="954">
        <f>E163*H163*I163</f>
        <v>6</v>
      </c>
    </row>
    <row r="164" spans="2:12" s="743" customFormat="1" x14ac:dyDescent="0.25">
      <c r="B164" s="865"/>
      <c r="C164" s="914" t="s">
        <v>923</v>
      </c>
      <c r="D164" s="956"/>
      <c r="E164" s="914"/>
      <c r="F164" s="914"/>
      <c r="G164" s="954"/>
      <c r="H164" s="914"/>
      <c r="I164" s="954"/>
      <c r="J164" s="954"/>
    </row>
    <row r="165" spans="2:12" s="743" customFormat="1" x14ac:dyDescent="0.25">
      <c r="B165" s="865"/>
      <c r="C165" s="914"/>
      <c r="D165" s="956"/>
      <c r="E165" s="914">
        <v>1</v>
      </c>
      <c r="F165" s="954" t="s">
        <v>17</v>
      </c>
      <c r="G165" s="954" t="s">
        <v>165</v>
      </c>
      <c r="H165" s="914">
        <v>2</v>
      </c>
      <c r="I165" s="954">
        <f>VLOOKUP(F165,uglab,2,)</f>
        <v>5</v>
      </c>
      <c r="J165" s="954">
        <f>E165*H165*I165</f>
        <v>10</v>
      </c>
    </row>
    <row r="166" spans="2:12" s="743" customFormat="1" x14ac:dyDescent="0.25">
      <c r="B166" s="865"/>
      <c r="C166" s="914"/>
      <c r="D166" s="956"/>
      <c r="E166" s="914">
        <v>1</v>
      </c>
      <c r="F166" s="954" t="s">
        <v>18</v>
      </c>
      <c r="G166" s="954" t="s">
        <v>165</v>
      </c>
      <c r="H166" s="914">
        <v>2</v>
      </c>
      <c r="I166" s="954">
        <f>VLOOKUP(F166,uglab,2,)</f>
        <v>1.5</v>
      </c>
      <c r="J166" s="954">
        <f>E166*H166*I166</f>
        <v>3</v>
      </c>
    </row>
    <row r="167" spans="2:12" s="743" customFormat="1" x14ac:dyDescent="0.25">
      <c r="B167" s="865"/>
      <c r="C167" s="914" t="s">
        <v>744</v>
      </c>
      <c r="D167" s="956"/>
      <c r="E167" s="914"/>
      <c r="F167" s="914"/>
      <c r="G167" s="954"/>
      <c r="H167" s="914"/>
      <c r="I167" s="954"/>
      <c r="J167" s="954"/>
    </row>
    <row r="168" spans="2:12" s="743" customFormat="1" x14ac:dyDescent="0.25">
      <c r="B168" s="865"/>
      <c r="C168" s="914"/>
      <c r="D168" s="956"/>
      <c r="E168" s="914">
        <v>1</v>
      </c>
      <c r="F168" s="954" t="s">
        <v>17</v>
      </c>
      <c r="G168" s="954" t="s">
        <v>165</v>
      </c>
      <c r="H168" s="914">
        <v>1</v>
      </c>
      <c r="I168" s="954">
        <f>VLOOKUP(F168,uglab,2,)</f>
        <v>5</v>
      </c>
      <c r="J168" s="954">
        <f>E168*H168*I168</f>
        <v>5</v>
      </c>
    </row>
    <row r="169" spans="2:12" s="743" customFormat="1" x14ac:dyDescent="0.25">
      <c r="B169" s="865"/>
      <c r="C169" s="914"/>
      <c r="D169" s="956"/>
      <c r="E169" s="914">
        <v>1</v>
      </c>
      <c r="F169" s="954" t="s">
        <v>18</v>
      </c>
      <c r="G169" s="954" t="s">
        <v>165</v>
      </c>
      <c r="H169" s="914">
        <v>1</v>
      </c>
      <c r="I169" s="954">
        <f>VLOOKUP(F169,uglab,2,)</f>
        <v>1.5</v>
      </c>
      <c r="J169" s="954">
        <f>E169*H169*I169</f>
        <v>1.5</v>
      </c>
    </row>
    <row r="170" spans="2:12" s="743" customFormat="1" x14ac:dyDescent="0.25">
      <c r="B170" s="865"/>
      <c r="C170" s="914"/>
      <c r="D170" s="956"/>
      <c r="E170" s="914">
        <v>1</v>
      </c>
      <c r="F170" s="954" t="s">
        <v>20</v>
      </c>
      <c r="G170" s="954" t="s">
        <v>165</v>
      </c>
      <c r="H170" s="914">
        <v>1</v>
      </c>
      <c r="I170" s="954">
        <f>VLOOKUP(F170,uglab,2,)</f>
        <v>3</v>
      </c>
      <c r="J170" s="954">
        <f>E170*H170*I170</f>
        <v>3</v>
      </c>
    </row>
    <row r="171" spans="2:12" s="743" customFormat="1" x14ac:dyDescent="0.25">
      <c r="B171" s="865"/>
      <c r="C171" s="914" t="s">
        <v>929</v>
      </c>
      <c r="D171" s="955"/>
      <c r="E171" s="914"/>
      <c r="F171" s="914"/>
      <c r="G171" s="954"/>
      <c r="H171" s="914"/>
      <c r="I171" s="954"/>
      <c r="J171" s="954"/>
    </row>
    <row r="172" spans="2:12" s="743" customFormat="1" x14ac:dyDescent="0.25">
      <c r="B172" s="865"/>
      <c r="C172" s="914"/>
      <c r="D172" s="956"/>
      <c r="E172" s="914">
        <v>1</v>
      </c>
      <c r="F172" s="954" t="s">
        <v>928</v>
      </c>
      <c r="G172" s="954" t="s">
        <v>165</v>
      </c>
      <c r="H172" s="914">
        <v>1</v>
      </c>
      <c r="I172" s="954">
        <f>VLOOKUP(F172,uglab,2,)</f>
        <v>2</v>
      </c>
      <c r="J172" s="954">
        <f>E172*H172*I172</f>
        <v>2</v>
      </c>
    </row>
    <row r="173" spans="2:12" s="743" customFormat="1" x14ac:dyDescent="0.25">
      <c r="B173" s="865"/>
      <c r="C173" s="957" t="s">
        <v>905</v>
      </c>
      <c r="D173" s="956"/>
      <c r="E173" s="914"/>
      <c r="F173" s="914"/>
      <c r="G173" s="954"/>
      <c r="H173" s="914"/>
      <c r="I173" s="954"/>
      <c r="J173" s="954"/>
    </row>
    <row r="174" spans="2:12" s="743" customFormat="1" x14ac:dyDescent="0.25">
      <c r="B174" s="865"/>
      <c r="C174" s="957"/>
      <c r="D174" s="956"/>
      <c r="E174" s="914">
        <v>1</v>
      </c>
      <c r="F174" s="954" t="s">
        <v>337</v>
      </c>
      <c r="G174" s="954" t="s">
        <v>165</v>
      </c>
      <c r="H174" s="914">
        <v>4</v>
      </c>
      <c r="I174" s="954">
        <f>VLOOKUP(F174,uglab,2,)</f>
        <v>4</v>
      </c>
      <c r="J174" s="954">
        <f>E174*H174*I174</f>
        <v>16</v>
      </c>
      <c r="L174" s="1088">
        <v>1</v>
      </c>
    </row>
    <row r="175" spans="2:12" s="744" customFormat="1" ht="15.75" thickBot="1" x14ac:dyDescent="0.3">
      <c r="B175" s="867"/>
      <c r="C175" s="868"/>
      <c r="D175" s="869"/>
      <c r="E175" s="868"/>
      <c r="F175" s="870"/>
      <c r="G175" s="870"/>
      <c r="H175" s="870"/>
      <c r="I175" s="870"/>
      <c r="J175" s="870"/>
    </row>
    <row r="176" spans="2:12" s="744" customFormat="1" ht="15.75" thickBot="1" x14ac:dyDescent="0.3">
      <c r="B176" s="867"/>
      <c r="C176" s="871" t="s">
        <v>130</v>
      </c>
      <c r="D176" s="872"/>
      <c r="E176" s="873"/>
      <c r="F176" s="874"/>
      <c r="G176" s="874"/>
      <c r="H176" s="874"/>
      <c r="I176" s="874"/>
      <c r="J176" s="875">
        <f>SUM(J19:J174)</f>
        <v>569</v>
      </c>
    </row>
    <row r="177" spans="2:10" s="744" customFormat="1" x14ac:dyDescent="0.25">
      <c r="B177" s="867"/>
      <c r="C177" s="868"/>
      <c r="D177" s="869"/>
      <c r="E177" s="868"/>
      <c r="F177" s="870"/>
      <c r="G177" s="870"/>
      <c r="H177" s="870"/>
      <c r="I177" s="870"/>
      <c r="J177" s="870"/>
    </row>
    <row r="178" spans="2:10" x14ac:dyDescent="0.25">
      <c r="B178" s="862"/>
      <c r="C178" s="862"/>
      <c r="D178" s="862"/>
      <c r="E178" s="864"/>
      <c r="F178" s="864"/>
      <c r="G178" s="864"/>
      <c r="H178" s="864"/>
      <c r="I178" s="864"/>
      <c r="J178" s="864"/>
    </row>
    <row r="179" spans="2:10" x14ac:dyDescent="0.25">
      <c r="B179" s="862"/>
      <c r="C179" s="862"/>
      <c r="D179" s="862"/>
      <c r="E179" s="864"/>
      <c r="F179" s="864"/>
      <c r="G179" s="864"/>
      <c r="H179" s="864"/>
      <c r="I179" s="864"/>
      <c r="J179" s="864"/>
    </row>
    <row r="279" spans="10:10" x14ac:dyDescent="0.25">
      <c r="J279" s="486" t="s">
        <v>541</v>
      </c>
    </row>
  </sheetData>
  <mergeCells count="8">
    <mergeCell ref="Y8:Z8"/>
    <mergeCell ref="C14:J14"/>
    <mergeCell ref="D4:J4"/>
    <mergeCell ref="C16:D16"/>
    <mergeCell ref="C3:J3"/>
    <mergeCell ref="C11:J11"/>
    <mergeCell ref="C12:J12"/>
    <mergeCell ref="D5:J5"/>
  </mergeCells>
  <printOptions horizontalCentered="1"/>
  <pageMargins left="0.70866141732283472" right="0.51181102362204722" top="0.9055118110236221" bottom="0.55118110236220474" header="0.31496062992125984" footer="0.31496062992125984"/>
  <pageSetup paperSize="9" scale="40" fitToHeight="4" orientation="portrait" r:id="rId1"/>
  <headerFooter>
    <oddFooter>&amp;CPágina &amp;P de &amp;F</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I124"/>
  <sheetViews>
    <sheetView view="pageBreakPreview" topLeftCell="A4" zoomScale="120" zoomScaleNormal="100" zoomScaleSheetLayoutView="120" workbookViewId="0">
      <selection activeCell="D24" sqref="D24"/>
    </sheetView>
  </sheetViews>
  <sheetFormatPr baseColWidth="10" defaultRowHeight="14.25" x14ac:dyDescent="0.2"/>
  <cols>
    <col min="1" max="1" width="6.7109375" style="515" customWidth="1"/>
    <col min="2" max="2" width="13.42578125" style="515" customWidth="1"/>
    <col min="3" max="3" width="8.42578125" style="515" customWidth="1"/>
    <col min="4" max="4" width="17.7109375" style="565" customWidth="1"/>
    <col min="5" max="5" width="22.42578125" style="565" customWidth="1"/>
    <col min="6" max="6" width="12.7109375" style="565" customWidth="1"/>
    <col min="7" max="7" width="14.140625" style="565" customWidth="1"/>
    <col min="8" max="8" width="14.5703125" style="565" customWidth="1"/>
    <col min="9" max="9" width="17" style="565" customWidth="1"/>
    <col min="10" max="10" width="14.5703125" style="565" customWidth="1"/>
    <col min="11" max="11" width="17" style="565" customWidth="1"/>
    <col min="12" max="12" width="6.7109375" style="515" customWidth="1"/>
    <col min="13" max="14" width="11.42578125" style="515"/>
    <col min="15" max="15" width="34.85546875" style="515" bestFit="1" customWidth="1"/>
    <col min="16" max="16384" width="11.42578125" style="515"/>
  </cols>
  <sheetData>
    <row r="2" spans="1:35" s="19" customFormat="1" ht="15" customHeight="1" x14ac:dyDescent="0.2">
      <c r="A2" s="958"/>
      <c r="B2" s="958"/>
      <c r="C2" s="958"/>
      <c r="D2" s="958"/>
      <c r="E2" s="958"/>
      <c r="F2" s="958"/>
      <c r="G2" s="958"/>
      <c r="H2" s="491"/>
      <c r="I2" s="491"/>
      <c r="J2" s="491"/>
      <c r="K2" s="491"/>
    </row>
    <row r="3" spans="1:35" s="19" customFormat="1" ht="15" x14ac:dyDescent="0.25">
      <c r="A3" s="783"/>
      <c r="B3" s="1174" t="s">
        <v>0</v>
      </c>
      <c r="C3" s="1174"/>
      <c r="D3" s="1174"/>
      <c r="E3" s="1174"/>
      <c r="F3" s="1174"/>
      <c r="G3" s="959"/>
      <c r="H3" s="517"/>
      <c r="I3" s="517"/>
      <c r="J3" s="517"/>
      <c r="K3" s="517"/>
    </row>
    <row r="4" spans="1:35" s="19" customFormat="1" ht="15" x14ac:dyDescent="0.25">
      <c r="A4" s="783"/>
      <c r="B4" s="959"/>
      <c r="C4" s="959"/>
      <c r="D4" s="959"/>
      <c r="E4" s="959"/>
      <c r="F4" s="959"/>
      <c r="G4" s="959"/>
      <c r="H4" s="517"/>
      <c r="I4" s="517"/>
      <c r="J4" s="517"/>
      <c r="K4" s="517"/>
    </row>
    <row r="5" spans="1:35" s="19" customFormat="1" ht="33.75" customHeight="1" x14ac:dyDescent="0.2">
      <c r="A5" s="783"/>
      <c r="B5" s="960" t="s">
        <v>1</v>
      </c>
      <c r="C5" s="1175" t="str">
        <f>+'Conex+Acom'!C7:K7</f>
        <v>: "AMPLIACIÓN Y MEJORAMIENTO DE LA I.E. SEÑOR DE LOS MILAGROS DE PAITA, PROVINCIA DE PAITA - PIURA"</v>
      </c>
      <c r="D5" s="1175"/>
      <c r="E5" s="1175"/>
      <c r="F5" s="1175"/>
      <c r="G5" s="1175"/>
      <c r="H5" s="557"/>
      <c r="I5" s="557"/>
      <c r="J5" s="557"/>
      <c r="K5" s="557"/>
      <c r="L5" s="560"/>
      <c r="M5" s="560"/>
      <c r="N5" s="560"/>
      <c r="O5" s="560"/>
      <c r="P5" s="561" t="s">
        <v>203</v>
      </c>
      <c r="Q5" s="561" t="s">
        <v>204</v>
      </c>
      <c r="R5" s="560"/>
      <c r="T5" s="556"/>
      <c r="U5" s="556"/>
      <c r="V5" s="556"/>
      <c r="W5" s="556"/>
      <c r="X5" s="556"/>
      <c r="Y5" s="556"/>
      <c r="Z5" s="556"/>
      <c r="AA5" s="556"/>
      <c r="AB5" s="556"/>
      <c r="AC5" s="556"/>
      <c r="AD5" s="556"/>
      <c r="AE5" s="556"/>
      <c r="AF5" s="556"/>
      <c r="AG5" s="556"/>
      <c r="AH5" s="556"/>
      <c r="AI5" s="556"/>
    </row>
    <row r="6" spans="1:35" s="19" customFormat="1" x14ac:dyDescent="0.2">
      <c r="A6" s="783"/>
      <c r="B6" s="961" t="s">
        <v>2</v>
      </c>
      <c r="C6" s="1175" t="str">
        <f>+'Conex+Acom'!C8</f>
        <v>: PAITA BAJA - PAITA - PIURA</v>
      </c>
      <c r="D6" s="1175"/>
      <c r="E6" s="1175"/>
      <c r="F6" s="1175"/>
      <c r="G6" s="1175"/>
      <c r="O6" s="562" t="s">
        <v>17</v>
      </c>
      <c r="P6" s="553">
        <v>8</v>
      </c>
      <c r="Q6" s="553">
        <v>0</v>
      </c>
      <c r="R6" s="19" t="e">
        <f>SUMIF(#REF!,O6,#REF!)</f>
        <v>#REF!</v>
      </c>
    </row>
    <row r="7" spans="1:35" s="19" customFormat="1" x14ac:dyDescent="0.2">
      <c r="A7" s="783"/>
      <c r="B7" s="961" t="s">
        <v>3</v>
      </c>
      <c r="C7" s="961" t="str">
        <f>+Medidor!D9</f>
        <v xml:space="preserve">: AGUA </v>
      </c>
      <c r="D7" s="961"/>
      <c r="E7" s="961"/>
      <c r="F7" s="961"/>
      <c r="G7" s="961"/>
      <c r="O7" s="562" t="s">
        <v>18</v>
      </c>
      <c r="P7" s="553">
        <v>2</v>
      </c>
      <c r="Q7" s="553">
        <v>0</v>
      </c>
      <c r="R7" s="19" t="e">
        <f>SUMIF(#REF!,O7,#REF!)</f>
        <v>#REF!</v>
      </c>
      <c r="AE7" s="19" t="s">
        <v>331</v>
      </c>
    </row>
    <row r="8" spans="1:35" s="19" customFormat="1" x14ac:dyDescent="0.2">
      <c r="A8" s="783"/>
      <c r="B8" s="961" t="s">
        <v>4</v>
      </c>
      <c r="C8" s="961" t="s">
        <v>206</v>
      </c>
      <c r="D8" s="961"/>
      <c r="E8" s="961"/>
      <c r="F8" s="961"/>
      <c r="G8" s="961"/>
      <c r="O8" s="563" t="s">
        <v>19</v>
      </c>
      <c r="P8" s="553">
        <v>3</v>
      </c>
      <c r="Q8" s="553">
        <v>3</v>
      </c>
      <c r="R8" s="19" t="e">
        <f>SUMIF(#REF!,O8,#REF!)</f>
        <v>#REF!</v>
      </c>
      <c r="Y8" s="19" t="s">
        <v>14</v>
      </c>
      <c r="AB8" s="19" t="s">
        <v>333</v>
      </c>
    </row>
    <row r="9" spans="1:35" s="19" customFormat="1" x14ac:dyDescent="0.2">
      <c r="A9" s="783"/>
      <c r="B9" s="961" t="s">
        <v>5</v>
      </c>
      <c r="C9" s="962" t="str">
        <f>+'Conex+Acom'!C10</f>
        <v>: ENERO DEL 2021</v>
      </c>
      <c r="D9" s="961"/>
      <c r="E9" s="961"/>
      <c r="F9" s="961"/>
      <c r="G9" s="961"/>
      <c r="I9" s="30"/>
      <c r="K9" s="30"/>
      <c r="O9" s="562" t="s">
        <v>20</v>
      </c>
      <c r="P9" s="553">
        <v>5</v>
      </c>
      <c r="Q9" s="553">
        <v>0</v>
      </c>
      <c r="R9" s="19" t="e">
        <f>SUMIF(#REF!,O9,#REF!)</f>
        <v>#REF!</v>
      </c>
      <c r="S9" s="19" t="s">
        <v>327</v>
      </c>
      <c r="U9" s="19">
        <v>75.7</v>
      </c>
      <c r="V9" s="19" t="s">
        <v>328</v>
      </c>
      <c r="W9" s="19">
        <f>+U9/60</f>
        <v>1.2616666666666667</v>
      </c>
      <c r="X9" s="19" t="s">
        <v>329</v>
      </c>
      <c r="Y9" s="19">
        <v>17</v>
      </c>
      <c r="Z9" s="1173"/>
      <c r="AA9" s="1173"/>
      <c r="AB9" s="564" t="s">
        <v>335</v>
      </c>
      <c r="AC9" s="19" t="s">
        <v>330</v>
      </c>
      <c r="AE9" s="515" t="s">
        <v>332</v>
      </c>
      <c r="AF9" s="19">
        <v>30.58</v>
      </c>
      <c r="AG9" s="19" t="s">
        <v>237</v>
      </c>
    </row>
    <row r="10" spans="1:35" x14ac:dyDescent="0.2">
      <c r="A10" s="781"/>
      <c r="B10" s="963"/>
      <c r="C10" s="963"/>
      <c r="D10" s="782"/>
      <c r="E10" s="782"/>
      <c r="F10" s="782"/>
      <c r="G10" s="782"/>
      <c r="O10" s="562" t="s">
        <v>21</v>
      </c>
      <c r="P10" s="553">
        <v>2</v>
      </c>
      <c r="Q10" s="553">
        <v>2</v>
      </c>
      <c r="R10" s="19" t="e">
        <f>SUMIF(#REF!,O10,#REF!)</f>
        <v>#REF!</v>
      </c>
      <c r="S10" s="515" t="s">
        <v>326</v>
      </c>
      <c r="U10" s="515">
        <v>1.51</v>
      </c>
      <c r="V10" s="19" t="s">
        <v>328</v>
      </c>
      <c r="W10" s="19">
        <f>+U10/60</f>
        <v>2.5166666666666667E-2</v>
      </c>
      <c r="X10" s="19" t="s">
        <v>329</v>
      </c>
      <c r="Y10" s="515">
        <v>2</v>
      </c>
    </row>
    <row r="11" spans="1:35" x14ac:dyDescent="0.2">
      <c r="A11" s="783"/>
      <c r="B11" s="964"/>
      <c r="C11" s="964"/>
      <c r="D11" s="965"/>
      <c r="E11" s="965"/>
      <c r="F11" s="965"/>
      <c r="G11" s="965"/>
    </row>
    <row r="12" spans="1:35" x14ac:dyDescent="0.2">
      <c r="A12" s="966"/>
      <c r="B12" s="780" t="s">
        <v>207</v>
      </c>
      <c r="C12" s="783"/>
      <c r="D12" s="965"/>
      <c r="E12" s="965"/>
      <c r="F12" s="965"/>
      <c r="G12" s="965"/>
    </row>
    <row r="13" spans="1:35" x14ac:dyDescent="0.2">
      <c r="A13" s="783"/>
      <c r="B13" s="783" t="s">
        <v>208</v>
      </c>
      <c r="C13" s="783"/>
      <c r="D13" s="965"/>
      <c r="E13" s="965"/>
      <c r="F13" s="965"/>
      <c r="G13" s="965"/>
    </row>
    <row r="14" spans="1:35" x14ac:dyDescent="0.2">
      <c r="A14" s="783"/>
      <c r="B14" s="783"/>
      <c r="C14" s="783"/>
      <c r="D14" s="965"/>
      <c r="E14" s="965"/>
      <c r="F14" s="965"/>
      <c r="G14" s="965"/>
    </row>
    <row r="15" spans="1:35" x14ac:dyDescent="0.2">
      <c r="A15" s="783"/>
      <c r="B15" s="783"/>
      <c r="C15" s="783"/>
      <c r="D15" s="967" t="s">
        <v>212</v>
      </c>
      <c r="E15" s="967" t="s">
        <v>211</v>
      </c>
      <c r="F15" s="967" t="s">
        <v>213</v>
      </c>
      <c r="G15" s="965"/>
    </row>
    <row r="16" spans="1:35" x14ac:dyDescent="0.2">
      <c r="A16" s="783"/>
      <c r="B16" s="783"/>
      <c r="C16" s="783"/>
      <c r="D16" s="968" t="s">
        <v>209</v>
      </c>
      <c r="E16" s="968">
        <f>UG!J176</f>
        <v>569</v>
      </c>
      <c r="F16" s="968">
        <f>VLOOKUP(ROUNDUP(E16,0),TANQUE,2,TRUE)</f>
        <v>5.1416000000000031</v>
      </c>
      <c r="G16" s="965"/>
    </row>
    <row r="17" spans="1:33" ht="9.75" hidden="1" customHeight="1" x14ac:dyDescent="0.2">
      <c r="A17" s="783"/>
      <c r="B17" s="783"/>
      <c r="C17" s="783"/>
      <c r="D17" s="968" t="s">
        <v>210</v>
      </c>
      <c r="E17" s="968">
        <v>0</v>
      </c>
      <c r="F17" s="968" t="e">
        <f>VLOOKUP(ROUNDUP(E17,0),TANQUE,2,TRUE)</f>
        <v>#N/A</v>
      </c>
      <c r="G17" s="965"/>
    </row>
    <row r="18" spans="1:33" x14ac:dyDescent="0.2">
      <c r="A18" s="783"/>
      <c r="B18" s="783"/>
      <c r="C18" s="783"/>
      <c r="D18" s="969" t="s">
        <v>194</v>
      </c>
      <c r="E18" s="969">
        <f>+E17+E16</f>
        <v>569</v>
      </c>
      <c r="F18" s="968">
        <f>VLOOKUP(ROUNDUP(E18,0),TANQUE,2,TRUE)</f>
        <v>5.1416000000000031</v>
      </c>
      <c r="G18" s="965"/>
    </row>
    <row r="19" spans="1:33" x14ac:dyDescent="0.2">
      <c r="A19" s="783"/>
      <c r="B19" s="783"/>
      <c r="C19" s="783"/>
      <c r="D19" s="965"/>
      <c r="E19" s="965"/>
      <c r="F19" s="965"/>
      <c r="G19" s="965"/>
    </row>
    <row r="20" spans="1:33" x14ac:dyDescent="0.2">
      <c r="A20" s="781"/>
      <c r="B20" s="781"/>
      <c r="C20" s="781"/>
      <c r="D20" s="782"/>
      <c r="E20" s="782"/>
      <c r="F20" s="782"/>
      <c r="G20" s="782"/>
    </row>
    <row r="29" spans="1:33" x14ac:dyDescent="0.2">
      <c r="Z29" s="515" t="e">
        <f>(POWER(((G29/1000)/(0.2785*D29*POWER((H29*0.025),2.63))),1.85))</f>
        <v>#DIV/0!</v>
      </c>
      <c r="AA29" s="515" t="e">
        <f>Y29*Z29</f>
        <v>#DIV/0!</v>
      </c>
      <c r="AB29" s="515" t="e">
        <f>AA29+V29</f>
        <v>#DIV/0!</v>
      </c>
      <c r="AC29" s="515">
        <f>+AD28</f>
        <v>0</v>
      </c>
      <c r="AD29" s="515">
        <v>-1</v>
      </c>
      <c r="AE29" s="515">
        <f>+AC29-AD29</f>
        <v>1</v>
      </c>
      <c r="AF29" s="515">
        <f>+AG28</f>
        <v>0</v>
      </c>
      <c r="AG29" s="515" t="e">
        <f>AF29+AE29-AB29</f>
        <v>#DIV/0!</v>
      </c>
    </row>
    <row r="58" spans="4:10" x14ac:dyDescent="0.2">
      <c r="D58" s="565">
        <v>150</v>
      </c>
      <c r="E58" s="565">
        <f>+I13</f>
        <v>0</v>
      </c>
      <c r="F58" s="565" t="e">
        <f>+(((#REF!/(0.000426*D58*E58^2.63))^(1/0.54)/1000))</f>
        <v>#REF!</v>
      </c>
      <c r="G58" s="565">
        <v>4</v>
      </c>
      <c r="H58" s="565">
        <f>SUMPRODUCT(D51:J51,D41:J41)</f>
        <v>0</v>
      </c>
      <c r="I58" s="565">
        <f>+G58+H58</f>
        <v>4</v>
      </c>
      <c r="J58" s="565" t="e">
        <f>+F58*I58</f>
        <v>#REF!</v>
      </c>
    </row>
    <row r="59" spans="4:10" x14ac:dyDescent="0.2">
      <c r="D59" s="565">
        <v>150</v>
      </c>
      <c r="E59" s="565">
        <f>+I28</f>
        <v>0</v>
      </c>
      <c r="F59" s="565" t="e">
        <f>+(((#REF!/(0.000426*D59*E59^2.63))^(1/0.54)/1000))</f>
        <v>#REF!</v>
      </c>
      <c r="G59" s="565">
        <f>+I26</f>
        <v>0</v>
      </c>
    </row>
    <row r="61" spans="4:10" x14ac:dyDescent="0.2">
      <c r="I61" s="565" t="e">
        <f>SUM(J58:J59)</f>
        <v>#REF!</v>
      </c>
    </row>
    <row r="124" spans="1:35" s="565" customFormat="1" x14ac:dyDescent="0.2">
      <c r="A124" s="515"/>
      <c r="B124" s="515"/>
      <c r="C124" s="515"/>
      <c r="J124" s="565" t="s">
        <v>541</v>
      </c>
      <c r="L124" s="515"/>
      <c r="M124" s="515"/>
      <c r="N124" s="515"/>
      <c r="O124" s="515"/>
      <c r="P124" s="515"/>
      <c r="Q124" s="515"/>
      <c r="R124" s="515"/>
      <c r="S124" s="515"/>
      <c r="T124" s="515"/>
      <c r="U124" s="515"/>
      <c r="V124" s="515"/>
      <c r="W124" s="515"/>
      <c r="X124" s="515"/>
      <c r="Y124" s="515"/>
      <c r="Z124" s="515"/>
      <c r="AA124" s="515"/>
      <c r="AB124" s="515"/>
      <c r="AC124" s="515"/>
      <c r="AD124" s="515"/>
      <c r="AE124" s="515"/>
      <c r="AF124" s="515"/>
      <c r="AG124" s="515"/>
      <c r="AH124" s="515"/>
      <c r="AI124" s="515"/>
    </row>
  </sheetData>
  <mergeCells count="4">
    <mergeCell ref="Z9:AA9"/>
    <mergeCell ref="B3:F3"/>
    <mergeCell ref="C5:G5"/>
    <mergeCell ref="C6:G6"/>
  </mergeCells>
  <printOptions horizontalCentered="1"/>
  <pageMargins left="0.70866141732283472" right="0.51181102362204722" top="0.9055118110236221" bottom="0.55118110236220474" header="0.31496062992125984" footer="0.31496062992125984"/>
  <pageSetup paperSize="9" scale="94" orientation="portrait" r:id="rId1"/>
  <headerFooter>
    <oddFooter>&amp;CPágina &amp;P de &amp;F</oddFooter>
  </headerFooter>
  <rowBreaks count="1" manualBreakCount="1">
    <brk id="10" max="6"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68"/>
  <sheetViews>
    <sheetView zoomScaleNormal="100" zoomScaleSheetLayoutView="110" workbookViewId="0">
      <pane xSplit="9" ySplit="14" topLeftCell="J15" activePane="bottomRight" state="frozen"/>
      <selection pane="topRight" activeCell="J1" sqref="J1"/>
      <selection pane="bottomLeft" activeCell="A15" sqref="A15"/>
      <selection pane="bottomRight" activeCell="X62" sqref="X62"/>
    </sheetView>
  </sheetViews>
  <sheetFormatPr baseColWidth="10" defaultRowHeight="12.75" x14ac:dyDescent="0.25"/>
  <cols>
    <col min="1" max="1" width="3" style="132" customWidth="1"/>
    <col min="2" max="2" width="6.42578125" style="132" customWidth="1"/>
    <col min="3" max="3" width="1.42578125" style="132" customWidth="1"/>
    <col min="4" max="4" width="4.5703125" style="132" customWidth="1"/>
    <col min="5" max="5" width="5.7109375" style="132" customWidth="1"/>
    <col min="6" max="6" width="7.140625" style="132" customWidth="1"/>
    <col min="7" max="7" width="8.85546875" style="132" customWidth="1"/>
    <col min="8" max="8" width="7.28515625" style="132" customWidth="1"/>
    <col min="9" max="9" width="10.7109375" style="132" customWidth="1"/>
    <col min="10" max="10" width="6.42578125" style="132" customWidth="1"/>
    <col min="11" max="11" width="5.85546875" style="132" customWidth="1"/>
    <col min="12" max="12" width="5.140625" style="132" customWidth="1"/>
    <col min="13" max="13" width="3.5703125" style="132" customWidth="1"/>
    <col min="14" max="14" width="4.5703125" style="132" customWidth="1"/>
    <col min="15" max="15" width="3.5703125" style="132" customWidth="1"/>
    <col min="16" max="16" width="4.5703125" style="132" customWidth="1"/>
    <col min="17" max="17" width="3.5703125" style="132" customWidth="1"/>
    <col min="18" max="18" width="4.5703125" style="132" customWidth="1"/>
    <col min="19" max="19" width="3.140625" style="132" customWidth="1"/>
    <col min="20" max="20" width="4.5703125" style="132" customWidth="1"/>
    <col min="21" max="21" width="3.5703125" style="132" customWidth="1"/>
    <col min="22" max="22" width="5.85546875" style="132" customWidth="1"/>
    <col min="23" max="23" width="6.85546875" style="132" customWidth="1"/>
    <col min="24" max="24" width="9.7109375" style="132" customWidth="1"/>
    <col min="25" max="25" width="6.42578125" style="132" customWidth="1"/>
    <col min="26" max="26" width="8.28515625" style="132" customWidth="1"/>
    <col min="27" max="27" width="6.28515625" style="132" customWidth="1"/>
    <col min="28" max="28" width="7.85546875" style="132" customWidth="1"/>
    <col min="29" max="29" width="6.42578125" style="132" customWidth="1"/>
    <col min="30" max="31" width="7.42578125" style="132" customWidth="1"/>
    <col min="32" max="32" width="6.28515625" style="132" customWidth="1"/>
    <col min="33" max="33" width="8.140625" style="132" customWidth="1"/>
    <col min="34" max="34" width="9" style="132" customWidth="1"/>
    <col min="35" max="35" width="3" style="132" customWidth="1"/>
    <col min="36" max="16384" width="11.42578125" style="132"/>
  </cols>
  <sheetData>
    <row r="1" spans="2:35" s="736" customFormat="1" x14ac:dyDescent="0.25">
      <c r="B1" s="735"/>
      <c r="C1" s="735"/>
      <c r="D1" s="735"/>
      <c r="E1" s="735"/>
      <c r="F1" s="735"/>
      <c r="G1" s="735"/>
      <c r="H1" s="915"/>
      <c r="I1" s="735"/>
      <c r="J1" s="71"/>
      <c r="L1" s="916"/>
    </row>
    <row r="2" spans="2:35" s="736" customFormat="1" ht="24.75" customHeight="1" x14ac:dyDescent="0.25">
      <c r="B2" s="71" t="s">
        <v>1</v>
      </c>
      <c r="E2" s="1176" t="str">
        <f>+'IMPULSION AGUA'!C4</f>
        <v>: "AMPLIACIÓN Y MEJORAMIENTO DE LA I.E. SEÑOR DE LOS MILAGROS DE PAITA, PROVINCIA DE PAITA - PIURA"</v>
      </c>
      <c r="F2" s="1177"/>
      <c r="G2" s="1177"/>
      <c r="H2" s="1177"/>
      <c r="I2" s="1177"/>
      <c r="J2" s="1177"/>
      <c r="K2" s="1177"/>
      <c r="L2" s="1177"/>
      <c r="M2" s="1177"/>
      <c r="N2" s="1177"/>
      <c r="O2" s="1177"/>
      <c r="P2" s="1177"/>
      <c r="Q2" s="1177"/>
      <c r="R2" s="1177"/>
      <c r="S2" s="1177"/>
      <c r="T2" s="1177"/>
      <c r="U2" s="1177"/>
      <c r="V2" s="1177"/>
      <c r="W2" s="1177"/>
      <c r="X2" s="1177"/>
      <c r="Y2" s="1177"/>
      <c r="Z2" s="1177"/>
      <c r="AA2" s="1177"/>
      <c r="AB2" s="1177"/>
      <c r="AC2" s="1177"/>
      <c r="AD2" s="1177"/>
      <c r="AE2" s="1177"/>
      <c r="AF2" s="1177"/>
      <c r="AG2" s="1177"/>
      <c r="AH2" s="1177"/>
    </row>
    <row r="3" spans="2:35" s="736" customFormat="1" x14ac:dyDescent="0.25">
      <c r="B3" s="71" t="s">
        <v>2</v>
      </c>
      <c r="E3" s="736" t="str">
        <f>+'IMPULSION AGUA'!C5</f>
        <v>: PAITA BAJA - PAITA - PIURA</v>
      </c>
      <c r="I3" s="916"/>
      <c r="M3" s="916"/>
    </row>
    <row r="4" spans="2:35" s="736" customFormat="1" x14ac:dyDescent="0.25">
      <c r="B4" s="71" t="s">
        <v>3</v>
      </c>
      <c r="E4" s="736" t="str">
        <f>+'IMPULSION AGUA'!C6</f>
        <v xml:space="preserve">: AGUA </v>
      </c>
      <c r="I4" s="916"/>
      <c r="M4" s="916"/>
    </row>
    <row r="5" spans="2:35" s="736" customFormat="1" x14ac:dyDescent="0.25">
      <c r="B5" s="71" t="s">
        <v>4</v>
      </c>
      <c r="E5" s="736" t="s">
        <v>598</v>
      </c>
      <c r="I5" s="916"/>
      <c r="M5" s="916"/>
    </row>
    <row r="6" spans="2:35" s="736" customFormat="1" x14ac:dyDescent="0.25">
      <c r="B6" s="71" t="s">
        <v>5</v>
      </c>
      <c r="E6" s="917" t="str">
        <f>+'IMPULSION AGUA'!C8</f>
        <v>: ENERO DEL 2021</v>
      </c>
      <c r="I6" s="916"/>
      <c r="M6" s="916"/>
      <c r="Y6" s="1184"/>
      <c r="Z6" s="1184"/>
    </row>
    <row r="7" spans="2:35" s="736" customFormat="1" x14ac:dyDescent="0.25">
      <c r="B7" s="918"/>
      <c r="C7" s="918"/>
      <c r="D7" s="919"/>
      <c r="E7" s="919"/>
      <c r="F7" s="919"/>
      <c r="G7" s="919"/>
      <c r="H7" s="920"/>
      <c r="I7" s="921"/>
      <c r="J7" s="918"/>
      <c r="K7" s="920"/>
      <c r="L7" s="920"/>
      <c r="M7" s="922"/>
      <c r="N7" s="920"/>
      <c r="O7" s="920"/>
      <c r="P7" s="920"/>
      <c r="Q7" s="920"/>
      <c r="R7" s="920"/>
      <c r="S7" s="920"/>
      <c r="T7" s="920"/>
      <c r="U7" s="920"/>
      <c r="V7" s="920"/>
      <c r="W7" s="920"/>
      <c r="X7" s="920"/>
      <c r="Y7" s="920"/>
      <c r="Z7" s="923"/>
      <c r="AA7" s="923"/>
      <c r="AB7" s="736">
        <v>573</v>
      </c>
    </row>
    <row r="8" spans="2:35" s="736" customFormat="1" x14ac:dyDescent="0.25">
      <c r="B8" s="924" t="s">
        <v>737</v>
      </c>
      <c r="C8" s="884" t="s">
        <v>131</v>
      </c>
      <c r="D8" s="925"/>
      <c r="E8" s="925"/>
      <c r="F8" s="925"/>
      <c r="G8" s="925"/>
      <c r="H8" s="926"/>
      <c r="I8" s="927"/>
      <c r="J8" s="928"/>
      <c r="K8" s="926"/>
      <c r="L8" s="926"/>
      <c r="M8" s="929"/>
      <c r="N8" s="926"/>
      <c r="O8" s="926"/>
      <c r="P8" s="926"/>
      <c r="Q8" s="926"/>
      <c r="R8" s="926"/>
      <c r="S8" s="926"/>
      <c r="T8" s="926"/>
      <c r="U8" s="926"/>
      <c r="V8" s="926"/>
      <c r="W8" s="926"/>
      <c r="X8" s="926"/>
      <c r="Y8" s="926"/>
      <c r="Z8" s="930"/>
      <c r="AA8" s="930"/>
      <c r="AB8" s="931"/>
      <c r="AC8" s="931"/>
      <c r="AD8" s="931"/>
      <c r="AE8" s="931"/>
      <c r="AF8" s="931"/>
      <c r="AG8" s="931"/>
      <c r="AH8" s="931"/>
    </row>
    <row r="9" spans="2:35" s="736" customFormat="1" x14ac:dyDescent="0.25">
      <c r="B9" s="928"/>
      <c r="C9" s="994" t="s">
        <v>1011</v>
      </c>
      <c r="D9" s="1041"/>
      <c r="E9" s="925"/>
      <c r="F9" s="925"/>
      <c r="G9" s="925"/>
      <c r="H9" s="926"/>
      <c r="I9" s="927"/>
      <c r="J9" s="928"/>
      <c r="K9" s="926"/>
      <c r="L9" s="926"/>
      <c r="M9" s="929"/>
      <c r="N9" s="926"/>
      <c r="O9" s="926"/>
      <c r="P9" s="926"/>
      <c r="Q9" s="926"/>
      <c r="R9" s="926"/>
      <c r="S9" s="926"/>
      <c r="T9" s="926"/>
      <c r="U9" s="926"/>
      <c r="V9" s="926"/>
      <c r="W9" s="926"/>
      <c r="X9" s="926"/>
      <c r="Y9" s="926"/>
      <c r="Z9" s="930"/>
      <c r="AA9" s="930"/>
      <c r="AB9" s="931"/>
      <c r="AC9" s="931"/>
      <c r="AD9" s="931"/>
      <c r="AE9" s="931"/>
      <c r="AF9" s="931"/>
      <c r="AG9" s="931"/>
      <c r="AH9" s="931"/>
    </row>
    <row r="10" spans="2:35" x14ac:dyDescent="0.25">
      <c r="B10" s="820"/>
      <c r="C10" s="820"/>
      <c r="D10" s="820"/>
      <c r="E10" s="820"/>
      <c r="F10" s="820"/>
      <c r="G10" s="820"/>
      <c r="H10" s="820"/>
      <c r="I10" s="820"/>
      <c r="J10" s="820"/>
      <c r="K10" s="820"/>
      <c r="L10" s="820"/>
      <c r="M10" s="820"/>
      <c r="N10" s="820"/>
      <c r="O10" s="820"/>
      <c r="P10" s="820"/>
      <c r="Q10" s="820"/>
      <c r="R10" s="820"/>
      <c r="S10" s="820"/>
      <c r="T10" s="820"/>
      <c r="U10" s="820"/>
      <c r="V10" s="820"/>
      <c r="W10" s="820"/>
      <c r="X10" s="820"/>
      <c r="Y10" s="820"/>
      <c r="Z10" s="820"/>
      <c r="AA10" s="820"/>
      <c r="AB10" s="932"/>
      <c r="AC10" s="932"/>
      <c r="AD10" s="932"/>
      <c r="AE10" s="932"/>
      <c r="AF10" s="932"/>
      <c r="AG10" s="932"/>
      <c r="AH10" s="932"/>
    </row>
    <row r="11" spans="2:35" ht="12.75" customHeight="1" x14ac:dyDescent="0.25">
      <c r="B11" s="1185" t="s">
        <v>27</v>
      </c>
      <c r="C11" s="1185"/>
      <c r="D11" s="1185"/>
      <c r="E11" s="1185" t="s">
        <v>408</v>
      </c>
      <c r="F11" s="1185" t="s">
        <v>896</v>
      </c>
      <c r="G11" s="1185" t="s">
        <v>897</v>
      </c>
      <c r="H11" s="1185" t="s">
        <v>898</v>
      </c>
      <c r="I11" s="1186" t="s">
        <v>599</v>
      </c>
      <c r="J11" s="1185" t="s">
        <v>600</v>
      </c>
      <c r="K11" s="1185" t="s">
        <v>33</v>
      </c>
      <c r="L11" s="1185"/>
      <c r="M11" s="1185"/>
      <c r="N11" s="1185"/>
      <c r="O11" s="1185"/>
      <c r="P11" s="1185"/>
      <c r="Q11" s="1185" t="s">
        <v>26</v>
      </c>
      <c r="R11" s="1185"/>
      <c r="S11" s="1185"/>
      <c r="T11" s="1185"/>
      <c r="U11" s="1185"/>
      <c r="V11" s="1185"/>
      <c r="W11" s="1185" t="s">
        <v>899</v>
      </c>
      <c r="X11" s="1185" t="s">
        <v>895</v>
      </c>
      <c r="Y11" s="1185" t="s">
        <v>893</v>
      </c>
      <c r="Z11" s="1185" t="s">
        <v>894</v>
      </c>
      <c r="AA11" s="1186" t="s">
        <v>601</v>
      </c>
      <c r="AB11" s="1185" t="s">
        <v>907</v>
      </c>
      <c r="AC11" s="1185" t="s">
        <v>602</v>
      </c>
      <c r="AD11" s="1185" t="s">
        <v>603</v>
      </c>
      <c r="AE11" s="1185" t="s">
        <v>604</v>
      </c>
      <c r="AF11" s="1185" t="s">
        <v>892</v>
      </c>
      <c r="AG11" s="1185" t="s">
        <v>871</v>
      </c>
      <c r="AH11" s="1185" t="s">
        <v>870</v>
      </c>
    </row>
    <row r="12" spans="2:35" ht="25.5" customHeight="1" x14ac:dyDescent="0.25">
      <c r="B12" s="1185"/>
      <c r="C12" s="1185"/>
      <c r="D12" s="1185"/>
      <c r="E12" s="1185"/>
      <c r="F12" s="1185"/>
      <c r="G12" s="1185"/>
      <c r="H12" s="1185"/>
      <c r="I12" s="1186"/>
      <c r="J12" s="1185"/>
      <c r="K12" s="1185" t="s">
        <v>605</v>
      </c>
      <c r="L12" s="1185"/>
      <c r="M12" s="1185" t="s">
        <v>606</v>
      </c>
      <c r="N12" s="1185"/>
      <c r="O12" s="1185" t="s">
        <v>607</v>
      </c>
      <c r="P12" s="1185"/>
      <c r="Q12" s="1185" t="s">
        <v>608</v>
      </c>
      <c r="R12" s="1185"/>
      <c r="S12" s="1185" t="s">
        <v>609</v>
      </c>
      <c r="T12" s="1185"/>
      <c r="U12" s="1185" t="s">
        <v>610</v>
      </c>
      <c r="V12" s="1185"/>
      <c r="W12" s="1185"/>
      <c r="X12" s="1185"/>
      <c r="Y12" s="1185"/>
      <c r="Z12" s="1185"/>
      <c r="AA12" s="1186"/>
      <c r="AB12" s="1185"/>
      <c r="AC12" s="1185"/>
      <c r="AD12" s="1185"/>
      <c r="AE12" s="1185"/>
      <c r="AF12" s="1185"/>
      <c r="AG12" s="1185"/>
      <c r="AH12" s="1185"/>
    </row>
    <row r="13" spans="2:35" ht="13.5" customHeight="1" x14ac:dyDescent="0.25">
      <c r="B13" s="1185"/>
      <c r="C13" s="1185"/>
      <c r="D13" s="1185"/>
      <c r="E13" s="1185"/>
      <c r="F13" s="1185"/>
      <c r="G13" s="1185"/>
      <c r="H13" s="1185"/>
      <c r="I13" s="1186"/>
      <c r="J13" s="1185"/>
      <c r="K13" s="1185">
        <v>1</v>
      </c>
      <c r="L13" s="1185"/>
      <c r="M13" s="1185">
        <v>0.6</v>
      </c>
      <c r="N13" s="1185"/>
      <c r="O13" s="1185">
        <v>2</v>
      </c>
      <c r="P13" s="1185"/>
      <c r="Q13" s="1185">
        <v>0.25</v>
      </c>
      <c r="R13" s="1185"/>
      <c r="S13" s="1185">
        <v>3.6</v>
      </c>
      <c r="T13" s="1185"/>
      <c r="U13" s="1185">
        <v>10</v>
      </c>
      <c r="V13" s="1185"/>
      <c r="W13" s="1185"/>
      <c r="X13" s="1185"/>
      <c r="Y13" s="1185"/>
      <c r="Z13" s="1185"/>
      <c r="AA13" s="1186"/>
      <c r="AB13" s="1185"/>
      <c r="AC13" s="1185"/>
      <c r="AD13" s="1185"/>
      <c r="AE13" s="1185"/>
      <c r="AF13" s="1185"/>
      <c r="AG13" s="1185"/>
      <c r="AH13" s="1185"/>
    </row>
    <row r="14" spans="2:35" ht="16.5" customHeight="1" x14ac:dyDescent="0.25">
      <c r="B14" s="1185"/>
      <c r="C14" s="1185"/>
      <c r="D14" s="1185"/>
      <c r="E14" s="1185"/>
      <c r="F14" s="1185"/>
      <c r="G14" s="1185"/>
      <c r="H14" s="1185"/>
      <c r="I14" s="1186"/>
      <c r="J14" s="1185"/>
      <c r="K14" s="913" t="s">
        <v>611</v>
      </c>
      <c r="L14" s="913" t="s">
        <v>612</v>
      </c>
      <c r="M14" s="913" t="s">
        <v>611</v>
      </c>
      <c r="N14" s="913" t="s">
        <v>612</v>
      </c>
      <c r="O14" s="913" t="s">
        <v>611</v>
      </c>
      <c r="P14" s="913" t="s">
        <v>612</v>
      </c>
      <c r="Q14" s="913" t="s">
        <v>611</v>
      </c>
      <c r="R14" s="913" t="s">
        <v>612</v>
      </c>
      <c r="S14" s="913" t="s">
        <v>611</v>
      </c>
      <c r="T14" s="913" t="s">
        <v>612</v>
      </c>
      <c r="U14" s="913" t="s">
        <v>611</v>
      </c>
      <c r="V14" s="913" t="s">
        <v>612</v>
      </c>
      <c r="W14" s="1185"/>
      <c r="X14" s="1185"/>
      <c r="Y14" s="1185"/>
      <c r="Z14" s="1185"/>
      <c r="AA14" s="1186"/>
      <c r="AB14" s="1185"/>
      <c r="AC14" s="1185"/>
      <c r="AD14" s="1185"/>
      <c r="AE14" s="1185"/>
      <c r="AF14" s="1185"/>
      <c r="AG14" s="1185"/>
      <c r="AH14" s="1185"/>
      <c r="AI14" s="137"/>
    </row>
    <row r="15" spans="2:35" x14ac:dyDescent="0.25">
      <c r="B15" s="876"/>
      <c r="C15" s="876"/>
      <c r="D15" s="876"/>
      <c r="E15" s="934"/>
      <c r="F15" s="934"/>
      <c r="G15" s="935"/>
      <c r="H15" s="935"/>
      <c r="I15" s="877"/>
      <c r="J15" s="935"/>
      <c r="K15" s="936"/>
      <c r="L15" s="935"/>
      <c r="M15" s="936"/>
      <c r="N15" s="935"/>
      <c r="O15" s="936"/>
      <c r="P15" s="935"/>
      <c r="Q15" s="936"/>
      <c r="R15" s="935"/>
      <c r="S15" s="936"/>
      <c r="T15" s="935"/>
      <c r="U15" s="936"/>
      <c r="V15" s="935"/>
      <c r="W15" s="935"/>
      <c r="X15" s="935"/>
      <c r="Y15" s="935" t="s">
        <v>947</v>
      </c>
      <c r="Z15" s="935"/>
      <c r="AA15" s="935"/>
      <c r="AB15" s="935"/>
      <c r="AC15" s="938"/>
      <c r="AD15" s="935"/>
      <c r="AE15" s="938">
        <f>12.74+0.3</f>
        <v>13.040000000000001</v>
      </c>
      <c r="AF15" s="938"/>
      <c r="AG15" s="938"/>
      <c r="AH15" s="938">
        <v>30.5</v>
      </c>
      <c r="AI15" s="937"/>
    </row>
    <row r="16" spans="2:35" x14ac:dyDescent="0.25">
      <c r="B16" s="876" t="s">
        <v>947</v>
      </c>
      <c r="C16" s="876" t="s">
        <v>405</v>
      </c>
      <c r="D16" s="876">
        <v>1</v>
      </c>
      <c r="E16" s="939">
        <v>120</v>
      </c>
      <c r="F16" s="1035">
        <f>89</f>
        <v>89</v>
      </c>
      <c r="G16" s="938">
        <f t="shared" ref="G16:G18" si="0">+G17+F16</f>
        <v>569</v>
      </c>
      <c r="H16" s="938">
        <f>VLOOKUP(ROUNDUP(G16,0),ANEXO!$E$5:$F$1003,2,TRUE)</f>
        <v>5.1416000000000031</v>
      </c>
      <c r="I16" s="880">
        <v>3</v>
      </c>
      <c r="J16" s="938">
        <f>4*(H16/1000)/(PI()*(I16*0.0254)^2)</f>
        <v>1.1274530423478617</v>
      </c>
      <c r="K16" s="940">
        <v>2</v>
      </c>
      <c r="L16" s="938">
        <f>K16*$K$13*(J16^2)/(2*9.8)</f>
        <v>0.12970922068361726</v>
      </c>
      <c r="M16" s="940"/>
      <c r="N16" s="938">
        <f>M16*$M$13*(J16^2)/(2*9.8)</f>
        <v>0</v>
      </c>
      <c r="O16" s="940">
        <v>5</v>
      </c>
      <c r="P16" s="938">
        <f>O16*$O$13*(J16^2)/(2*9.8)</f>
        <v>0.64854610341808627</v>
      </c>
      <c r="Q16" s="940">
        <v>2</v>
      </c>
      <c r="R16" s="938">
        <f>Q16*$Q$13*(J16^2)/(2*9.8)</f>
        <v>3.2427305170904315E-2</v>
      </c>
      <c r="S16" s="940">
        <v>1</v>
      </c>
      <c r="T16" s="938">
        <f>S16*$S$13*(J16^2)/(2*9.8)</f>
        <v>0.23347659723051106</v>
      </c>
      <c r="U16" s="940"/>
      <c r="V16" s="938">
        <f>U16*$U$13*(J16^2)/(2*9.8)</f>
        <v>0</v>
      </c>
      <c r="W16" s="938">
        <f>V16+T16+R16+P16+N16+L16</f>
        <v>1.044159226503119</v>
      </c>
      <c r="X16" s="938">
        <v>3.5</v>
      </c>
      <c r="Y16" s="938">
        <v>0.5</v>
      </c>
      <c r="Z16" s="938">
        <f>+X16+Y16</f>
        <v>4</v>
      </c>
      <c r="AA16" s="938">
        <v>2.6272979651255714E-2</v>
      </c>
      <c r="AB16" s="938">
        <f>Z16*AA16</f>
        <v>0.10509191860502286</v>
      </c>
      <c r="AC16" s="938">
        <f>AB16+W16</f>
        <v>1.1492511451081417</v>
      </c>
      <c r="AD16" s="938">
        <f>+AE15</f>
        <v>13.040000000000001</v>
      </c>
      <c r="AE16" s="938">
        <v>12.74</v>
      </c>
      <c r="AF16" s="938">
        <f>+AD16-AE16</f>
        <v>0.30000000000000071</v>
      </c>
      <c r="AG16" s="938">
        <f t="shared" ref="AG16:AG22" si="1">+AH15</f>
        <v>30.5</v>
      </c>
      <c r="AH16" s="938">
        <f t="shared" ref="AH16:AH41" si="2">AG16+AF16-AC16</f>
        <v>29.650748854891859</v>
      </c>
      <c r="AI16" s="937"/>
    </row>
    <row r="17" spans="2:35" x14ac:dyDescent="0.25">
      <c r="B17" s="879">
        <f t="shared" ref="B17" si="3">+D16</f>
        <v>1</v>
      </c>
      <c r="C17" s="876" t="s">
        <v>405</v>
      </c>
      <c r="D17" s="876">
        <v>2</v>
      </c>
      <c r="E17" s="939">
        <v>140</v>
      </c>
      <c r="F17" s="1035">
        <v>0</v>
      </c>
      <c r="G17" s="938">
        <f t="shared" si="0"/>
        <v>480</v>
      </c>
      <c r="H17" s="938">
        <f>VLOOKUP(ROUNDUP(G17,0),ANEXO!$E$5:$F$1003,2,TRUE)</f>
        <v>4.57</v>
      </c>
      <c r="I17" s="880">
        <v>2.5</v>
      </c>
      <c r="J17" s="938">
        <f t="shared" ref="J17:J37" si="4">4*(H17/1000)/(PI()*(I17*0.0254)^2)</f>
        <v>1.4430416565043571</v>
      </c>
      <c r="K17" s="940">
        <v>1</v>
      </c>
      <c r="L17" s="938">
        <f t="shared" ref="L17:L38" si="5">K17*$K$13*(J17^2)/(2*9.8)</f>
        <v>0.10624332767381832</v>
      </c>
      <c r="M17" s="940"/>
      <c r="N17" s="938">
        <f t="shared" ref="N17:N37" si="6">M17*$M$13*(J17^2)/(2*9.8)</f>
        <v>0</v>
      </c>
      <c r="O17" s="940">
        <v>1</v>
      </c>
      <c r="P17" s="938">
        <f t="shared" ref="P17:P38" si="7">O17*$O$13*(J17^2)/(2*9.8)</f>
        <v>0.21248665534763664</v>
      </c>
      <c r="Q17" s="940"/>
      <c r="R17" s="938">
        <f t="shared" ref="R17:R38" si="8">Q17*$Q$13*(J17^2)/(2*9.8)</f>
        <v>0</v>
      </c>
      <c r="S17" s="940"/>
      <c r="T17" s="938">
        <f t="shared" ref="T17:T38" si="9">S17*$S$13*(J17^2)/(2*9.8)</f>
        <v>0</v>
      </c>
      <c r="U17" s="940"/>
      <c r="V17" s="938">
        <f t="shared" ref="V17" si="10">U17*$U$13*(J17^2)/(2*9.8)</f>
        <v>0</v>
      </c>
      <c r="W17" s="938">
        <f t="shared" ref="W17:W37" si="11">V17+T17+R17+P17+N17+L17</f>
        <v>0.31872998302145494</v>
      </c>
      <c r="X17" s="938">
        <f>0.38+1.68</f>
        <v>2.06</v>
      </c>
      <c r="Y17" s="938"/>
      <c r="Z17" s="938">
        <f>+X17+Y17</f>
        <v>2.06</v>
      </c>
      <c r="AA17" s="938">
        <v>3.8568012625467919E-2</v>
      </c>
      <c r="AB17" s="938">
        <f t="shared" ref="AB17:AB38" si="12">Z17*AA17</f>
        <v>7.9450106008463917E-2</v>
      </c>
      <c r="AC17" s="938">
        <f t="shared" ref="AC17:AC38" si="13">AB17+W17</f>
        <v>0.39818008902991886</v>
      </c>
      <c r="AD17" s="938">
        <f>+AE16</f>
        <v>12.74</v>
      </c>
      <c r="AE17" s="938">
        <v>12.74</v>
      </c>
      <c r="AF17" s="938">
        <f t="shared" ref="AF17" si="14">+AD17-AE17</f>
        <v>0</v>
      </c>
      <c r="AG17" s="938">
        <f t="shared" si="1"/>
        <v>29.650748854891859</v>
      </c>
      <c r="AH17" s="938">
        <f t="shared" si="2"/>
        <v>29.252568765861941</v>
      </c>
      <c r="AI17" s="937"/>
    </row>
    <row r="18" spans="2:35" x14ac:dyDescent="0.25">
      <c r="B18" s="879">
        <v>2</v>
      </c>
      <c r="C18" s="879"/>
      <c r="D18" s="879">
        <v>3</v>
      </c>
      <c r="E18" s="939">
        <v>140</v>
      </c>
      <c r="F18" s="1035">
        <v>43.5</v>
      </c>
      <c r="G18" s="938">
        <f t="shared" si="0"/>
        <v>480</v>
      </c>
      <c r="H18" s="938">
        <f>VLOOKUP(ROUNDUP(G18,0),ANEXO!$E$5:$F$1003,2,TRUE)</f>
        <v>4.57</v>
      </c>
      <c r="I18" s="880">
        <v>2.5</v>
      </c>
      <c r="J18" s="938">
        <f>4*(H18/1000)/(PI()*(I18*0.0254)^2)</f>
        <v>1.4430416565043571</v>
      </c>
      <c r="K18" s="940">
        <v>1</v>
      </c>
      <c r="L18" s="938">
        <f>K18*$K$13*(J18^2)/(2*9.8)</f>
        <v>0.10624332767381832</v>
      </c>
      <c r="M18" s="940"/>
      <c r="N18" s="938">
        <f t="shared" si="6"/>
        <v>0</v>
      </c>
      <c r="O18" s="940">
        <v>1</v>
      </c>
      <c r="P18" s="938">
        <f t="shared" si="7"/>
        <v>0.21248665534763664</v>
      </c>
      <c r="Q18" s="940"/>
      <c r="R18" s="938">
        <f t="shared" si="8"/>
        <v>0</v>
      </c>
      <c r="S18" s="940"/>
      <c r="T18" s="938">
        <f t="shared" si="9"/>
        <v>0</v>
      </c>
      <c r="U18" s="940"/>
      <c r="V18" s="938">
        <f t="shared" ref="V18:V38" si="15">U18*$U$13*(J18^2)/(2*9.8)</f>
        <v>0</v>
      </c>
      <c r="W18" s="938">
        <f>V18+T18+R18+P18+N18+L18</f>
        <v>0.31872998302145494</v>
      </c>
      <c r="X18" s="938">
        <f>6.12+6.78</f>
        <v>12.9</v>
      </c>
      <c r="Y18" s="938"/>
      <c r="Z18" s="938">
        <f t="shared" ref="Z18:Z38" si="16">+X18+Y18</f>
        <v>12.9</v>
      </c>
      <c r="AA18" s="938">
        <v>3.8568012625467919E-2</v>
      </c>
      <c r="AB18" s="938">
        <f>Z18*AA18</f>
        <v>0.49752736286853616</v>
      </c>
      <c r="AC18" s="938">
        <f>AB18+W18</f>
        <v>0.8162573458899911</v>
      </c>
      <c r="AD18" s="938">
        <f>+AE17</f>
        <v>12.74</v>
      </c>
      <c r="AE18" s="938">
        <v>12.74</v>
      </c>
      <c r="AF18" s="938">
        <f>+AD18-AE18</f>
        <v>0</v>
      </c>
      <c r="AG18" s="938">
        <f t="shared" si="1"/>
        <v>29.252568765861941</v>
      </c>
      <c r="AH18" s="938">
        <f t="shared" si="2"/>
        <v>28.43631141997195</v>
      </c>
      <c r="AI18" s="937"/>
    </row>
    <row r="19" spans="2:35" x14ac:dyDescent="0.25">
      <c r="B19" s="879">
        <v>3</v>
      </c>
      <c r="C19" s="876" t="s">
        <v>405</v>
      </c>
      <c r="D19" s="876">
        <v>4</v>
      </c>
      <c r="E19" s="939">
        <v>140</v>
      </c>
      <c r="F19" s="1035">
        <f>43.5*3</f>
        <v>130.5</v>
      </c>
      <c r="G19" s="938">
        <f>+G20+F19</f>
        <v>436.5</v>
      </c>
      <c r="H19" s="938">
        <f>VLOOKUP(ROUNDUP(G19,0),ANEXO!$E$5:$F$1003,2,TRUE)</f>
        <v>4.2475000000000049</v>
      </c>
      <c r="I19" s="880">
        <v>2.5</v>
      </c>
      <c r="J19" s="938">
        <f t="shared" si="4"/>
        <v>1.3412077540486351</v>
      </c>
      <c r="K19" s="940"/>
      <c r="L19" s="938">
        <f>K19*$K$13*(J19^2)/(2*9.8)</f>
        <v>0</v>
      </c>
      <c r="M19" s="940"/>
      <c r="N19" s="938">
        <f t="shared" si="6"/>
        <v>0</v>
      </c>
      <c r="O19" s="940">
        <v>1</v>
      </c>
      <c r="P19" s="938">
        <f t="shared" si="7"/>
        <v>0.18355492240001878</v>
      </c>
      <c r="Q19" s="940"/>
      <c r="R19" s="938">
        <f t="shared" si="8"/>
        <v>0</v>
      </c>
      <c r="S19" s="940"/>
      <c r="T19" s="938">
        <f t="shared" si="9"/>
        <v>0</v>
      </c>
      <c r="U19" s="940"/>
      <c r="V19" s="938">
        <f t="shared" si="15"/>
        <v>0</v>
      </c>
      <c r="W19" s="938">
        <f t="shared" si="11"/>
        <v>0.18355492240001878</v>
      </c>
      <c r="X19" s="938">
        <v>1.37</v>
      </c>
      <c r="Y19" s="938"/>
      <c r="Z19" s="938">
        <f t="shared" si="16"/>
        <v>1.37</v>
      </c>
      <c r="AA19" s="938">
        <v>3.368441873374782E-2</v>
      </c>
      <c r="AB19" s="938">
        <f t="shared" si="12"/>
        <v>4.6147653665234517E-2</v>
      </c>
      <c r="AC19" s="938">
        <f t="shared" si="13"/>
        <v>0.22970257606525329</v>
      </c>
      <c r="AD19" s="938">
        <f t="shared" ref="AD19:AD39" si="17">+AE18</f>
        <v>12.74</v>
      </c>
      <c r="AE19" s="938">
        <v>12.74</v>
      </c>
      <c r="AF19" s="938">
        <f t="shared" ref="AF19:AF35" si="18">+AD19-AE19</f>
        <v>0</v>
      </c>
      <c r="AG19" s="938">
        <f t="shared" si="1"/>
        <v>28.43631141997195</v>
      </c>
      <c r="AH19" s="938">
        <f t="shared" si="2"/>
        <v>28.206608843906697</v>
      </c>
      <c r="AI19" s="937"/>
    </row>
    <row r="20" spans="2:35" x14ac:dyDescent="0.25">
      <c r="B20" s="879">
        <v>4</v>
      </c>
      <c r="C20" s="876" t="s">
        <v>405</v>
      </c>
      <c r="D20" s="876">
        <v>5</v>
      </c>
      <c r="E20" s="939">
        <v>140</v>
      </c>
      <c r="F20" s="1035">
        <v>186</v>
      </c>
      <c r="G20" s="938">
        <f>+G21+F20</f>
        <v>306</v>
      </c>
      <c r="H20" s="938">
        <f>VLOOKUP(ROUNDUP(G20,0),ANEXO!$E$5:$F$1003,2,TRUE)</f>
        <v>3.3349999999999995</v>
      </c>
      <c r="I20" s="880">
        <v>2.5</v>
      </c>
      <c r="J20" s="938">
        <f t="shared" si="4"/>
        <v>1.0530730688056957</v>
      </c>
      <c r="K20" s="940"/>
      <c r="L20" s="938">
        <f t="shared" si="5"/>
        <v>0</v>
      </c>
      <c r="M20" s="940"/>
      <c r="N20" s="938">
        <f t="shared" si="6"/>
        <v>0</v>
      </c>
      <c r="O20" s="940">
        <v>1</v>
      </c>
      <c r="P20" s="938">
        <f t="shared" si="7"/>
        <v>0.11315947839222913</v>
      </c>
      <c r="Q20" s="940"/>
      <c r="R20" s="938">
        <f t="shared" si="8"/>
        <v>0</v>
      </c>
      <c r="S20" s="940"/>
      <c r="T20" s="938">
        <f t="shared" si="9"/>
        <v>0</v>
      </c>
      <c r="U20" s="940"/>
      <c r="V20" s="938">
        <f t="shared" si="15"/>
        <v>0</v>
      </c>
      <c r="W20" s="938">
        <f t="shared" si="11"/>
        <v>0.11315947839222913</v>
      </c>
      <c r="X20" s="938">
        <f>14.38+0.8</f>
        <v>15.180000000000001</v>
      </c>
      <c r="Y20" s="938"/>
      <c r="Z20" s="938">
        <f t="shared" si="16"/>
        <v>15.180000000000001</v>
      </c>
      <c r="AA20" s="938">
        <v>2.153325043215339E-2</v>
      </c>
      <c r="AB20" s="938">
        <f t="shared" si="12"/>
        <v>0.3268747415600885</v>
      </c>
      <c r="AC20" s="938">
        <f t="shared" si="13"/>
        <v>0.44003421995231762</v>
      </c>
      <c r="AD20" s="938">
        <f t="shared" si="17"/>
        <v>12.74</v>
      </c>
      <c r="AE20" s="938">
        <v>12.74</v>
      </c>
      <c r="AF20" s="938">
        <f t="shared" si="18"/>
        <v>0</v>
      </c>
      <c r="AG20" s="938">
        <f t="shared" si="1"/>
        <v>28.206608843906697</v>
      </c>
      <c r="AH20" s="938">
        <f t="shared" si="2"/>
        <v>27.76657462395438</v>
      </c>
      <c r="AI20" s="937"/>
    </row>
    <row r="21" spans="2:35" x14ac:dyDescent="0.25">
      <c r="B21" s="879">
        <v>5</v>
      </c>
      <c r="C21" s="876"/>
      <c r="D21" s="876" t="s">
        <v>1073</v>
      </c>
      <c r="E21" s="939">
        <v>140</v>
      </c>
      <c r="F21" s="1035">
        <v>0</v>
      </c>
      <c r="G21" s="938">
        <f>+G22+F21</f>
        <v>120</v>
      </c>
      <c r="H21" s="938">
        <f>VLOOKUP(ROUNDUP(G21,0),ANEXO!$E$5:$F$1003,2,TRUE)</f>
        <v>1.83</v>
      </c>
      <c r="I21" s="880">
        <v>1.25</v>
      </c>
      <c r="J21" s="938">
        <f>4*(H21/1000)/(PI()*(I21*0.0254)^2)</f>
        <v>2.3113927627159505</v>
      </c>
      <c r="K21" s="940">
        <v>1</v>
      </c>
      <c r="L21" s="938">
        <f>K21*$K$13*(J21^2)/(2*9.8)</f>
        <v>0.27257839303753439</v>
      </c>
      <c r="M21" s="940"/>
      <c r="N21" s="938">
        <f>M21*$M$13*(J21^2)/(2*9.8)</f>
        <v>0</v>
      </c>
      <c r="O21" s="940"/>
      <c r="P21" s="938">
        <f>O21*$O$13*(J21^2)/(2*9.8)</f>
        <v>0</v>
      </c>
      <c r="Q21" s="940"/>
      <c r="R21" s="938">
        <f>Q21*$Q$13*(J21^2)/(2*9.8)</f>
        <v>0</v>
      </c>
      <c r="S21" s="940"/>
      <c r="T21" s="938">
        <f>S21*$S$13*(J21^2)/(2*9.8)</f>
        <v>0</v>
      </c>
      <c r="U21" s="940"/>
      <c r="V21" s="938">
        <f>U21*$U$13*(J21^2)/(2*9.8)</f>
        <v>0</v>
      </c>
      <c r="W21" s="938">
        <f>V21+T21+R21+P21+N21+L21</f>
        <v>0.27257839303753439</v>
      </c>
      <c r="X21" s="938">
        <f>6.46</f>
        <v>6.46</v>
      </c>
      <c r="Y21" s="938"/>
      <c r="Z21" s="938">
        <f>+X21+Y21</f>
        <v>6.46</v>
      </c>
      <c r="AA21" s="938">
        <v>0.20681319807490015</v>
      </c>
      <c r="AB21" s="938">
        <f>Z21*AA21</f>
        <v>1.336013259563855</v>
      </c>
      <c r="AC21" s="938">
        <f>AB21+W21</f>
        <v>1.6085916526013895</v>
      </c>
      <c r="AD21" s="938">
        <f>+AE20</f>
        <v>12.74</v>
      </c>
      <c r="AE21" s="938">
        <f>12.74</f>
        <v>12.74</v>
      </c>
      <c r="AF21" s="938">
        <f>+AD21-AE21</f>
        <v>0</v>
      </c>
      <c r="AG21" s="938">
        <f t="shared" si="1"/>
        <v>27.76657462395438</v>
      </c>
      <c r="AH21" s="938">
        <f>AG21+AF21-AC21</f>
        <v>26.15798297135299</v>
      </c>
      <c r="AI21" s="937"/>
    </row>
    <row r="22" spans="2:35" x14ac:dyDescent="0.25">
      <c r="B22" s="1081" t="s">
        <v>1073</v>
      </c>
      <c r="C22" s="1081"/>
      <c r="D22" s="1081" t="s">
        <v>1074</v>
      </c>
      <c r="E22" s="1082">
        <v>140</v>
      </c>
      <c r="F22" s="1083">
        <v>120</v>
      </c>
      <c r="G22" s="1084">
        <f>F22</f>
        <v>120</v>
      </c>
      <c r="H22" s="1084">
        <f>VLOOKUP(ROUNDUP(G22,0),ANEXO!$E$5:$F$1003,2,TRUE)</f>
        <v>1.83</v>
      </c>
      <c r="I22" s="1085">
        <v>1.25</v>
      </c>
      <c r="J22" s="1084">
        <f>4*(H22/1000)/(PI()*(I22*0.0254)^2)</f>
        <v>2.3113927627159505</v>
      </c>
      <c r="K22" s="1086">
        <v>6</v>
      </c>
      <c r="L22" s="1084">
        <f>K22*$K$13*(J22^2)/(2*9.8)</f>
        <v>1.6354703582252061</v>
      </c>
      <c r="M22" s="1086"/>
      <c r="N22" s="1084">
        <f>M22*$M$13*(J22^2)/(2*9.8)</f>
        <v>0</v>
      </c>
      <c r="O22" s="1086"/>
      <c r="P22" s="1084">
        <f>O22*$O$13*(J22^2)/(2*9.8)</f>
        <v>0</v>
      </c>
      <c r="Q22" s="1086">
        <v>1</v>
      </c>
      <c r="R22" s="1084">
        <f>Q22*$Q$13*(J22^2)/(2*9.8)</f>
        <v>6.8144598259383599E-2</v>
      </c>
      <c r="S22" s="1086"/>
      <c r="T22" s="1084">
        <f>S22*$S$13*(J22^2)/(2*9.8)</f>
        <v>0</v>
      </c>
      <c r="U22" s="1086"/>
      <c r="V22" s="1084">
        <f>U22*$U$13*(J22^2)/(2*9.8)</f>
        <v>0</v>
      </c>
      <c r="W22" s="1084">
        <f>V22+T22+R22+P22+N22+L22</f>
        <v>1.7036149564845897</v>
      </c>
      <c r="X22" s="1084">
        <f>1.4+1.2+1.27</f>
        <v>3.8699999999999997</v>
      </c>
      <c r="Y22" s="1084">
        <v>2</v>
      </c>
      <c r="Z22" s="1084">
        <f>+X22+Y22</f>
        <v>5.8699999999999992</v>
      </c>
      <c r="AA22" s="1084">
        <v>0.20681319807490015</v>
      </c>
      <c r="AB22" s="1084">
        <f>Z22*AA22</f>
        <v>1.2139934726996637</v>
      </c>
      <c r="AC22" s="1084">
        <f>AB22+W22</f>
        <v>2.9176084291842534</v>
      </c>
      <c r="AD22" s="1084">
        <f>+AE21</f>
        <v>12.74</v>
      </c>
      <c r="AE22" s="1084">
        <f>12.74+2</f>
        <v>14.74</v>
      </c>
      <c r="AF22" s="1084">
        <f>+AD22-AE22</f>
        <v>-2</v>
      </c>
      <c r="AG22" s="1084">
        <f t="shared" si="1"/>
        <v>26.15798297135299</v>
      </c>
      <c r="AH22" s="1087">
        <f>AG22+AF22-AC22</f>
        <v>21.240374542168738</v>
      </c>
      <c r="AI22" s="937"/>
    </row>
    <row r="23" spans="2:35" x14ac:dyDescent="0.25">
      <c r="B23" s="879"/>
      <c r="C23" s="876"/>
      <c r="D23" s="876"/>
      <c r="E23" s="939"/>
      <c r="F23" s="1035"/>
      <c r="G23" s="938"/>
      <c r="H23" s="938"/>
      <c r="I23" s="880"/>
      <c r="J23" s="938"/>
      <c r="K23" s="940"/>
      <c r="L23" s="938"/>
      <c r="M23" s="940"/>
      <c r="N23" s="938"/>
      <c r="O23" s="940"/>
      <c r="P23" s="938"/>
      <c r="Q23" s="940"/>
      <c r="R23" s="938"/>
      <c r="S23" s="940"/>
      <c r="T23" s="938"/>
      <c r="U23" s="940"/>
      <c r="V23" s="938"/>
      <c r="W23" s="938"/>
      <c r="X23" s="938"/>
      <c r="Y23" s="938"/>
      <c r="Z23" s="938"/>
      <c r="AA23" s="938"/>
      <c r="AB23" s="938"/>
      <c r="AC23" s="938"/>
      <c r="AD23" s="938"/>
      <c r="AE23" s="938"/>
      <c r="AF23" s="938"/>
      <c r="AG23" s="938"/>
      <c r="AH23" s="938"/>
      <c r="AI23" s="937"/>
    </row>
    <row r="24" spans="2:35" hidden="1" x14ac:dyDescent="0.25">
      <c r="B24" s="879"/>
      <c r="C24" s="876"/>
      <c r="D24" s="876"/>
      <c r="E24" s="939"/>
      <c r="F24" s="1035"/>
      <c r="G24" s="938"/>
      <c r="H24" s="938"/>
      <c r="I24" s="880"/>
      <c r="J24" s="938"/>
      <c r="K24" s="940"/>
      <c r="L24" s="938"/>
      <c r="M24" s="940"/>
      <c r="N24" s="938"/>
      <c r="O24" s="940"/>
      <c r="P24" s="938"/>
      <c r="Q24" s="940"/>
      <c r="R24" s="938"/>
      <c r="S24" s="940"/>
      <c r="T24" s="938"/>
      <c r="U24" s="940"/>
      <c r="V24" s="938"/>
      <c r="W24" s="938"/>
      <c r="X24" s="938"/>
      <c r="Y24" s="938"/>
      <c r="Z24" s="938"/>
      <c r="AA24" s="938"/>
      <c r="AB24" s="938"/>
      <c r="AC24" s="938"/>
      <c r="AD24" s="938"/>
      <c r="AE24" s="938">
        <v>13.04</v>
      </c>
      <c r="AF24" s="938"/>
      <c r="AG24" s="938"/>
      <c r="AH24" s="938">
        <v>30.5</v>
      </c>
      <c r="AI24" s="937"/>
    </row>
    <row r="25" spans="2:35" hidden="1" x14ac:dyDescent="0.25">
      <c r="B25" s="876" t="s">
        <v>947</v>
      </c>
      <c r="C25" s="876" t="s">
        <v>405</v>
      </c>
      <c r="D25" s="876">
        <v>1</v>
      </c>
      <c r="E25" s="939">
        <v>120</v>
      </c>
      <c r="F25" s="1035">
        <f>89</f>
        <v>89</v>
      </c>
      <c r="G25" s="938">
        <f>+G26+F25</f>
        <v>569</v>
      </c>
      <c r="H25" s="938">
        <f>VLOOKUP(ROUNDUP(G25,0),ANEXO!$E$5:$F$1003,2,TRUE)</f>
        <v>5.1416000000000031</v>
      </c>
      <c r="I25" s="880">
        <v>3</v>
      </c>
      <c r="J25" s="938">
        <f>4*(H25/1000)/(PI()*(I25*0.0254)^2)</f>
        <v>1.1274530423478617</v>
      </c>
      <c r="K25" s="940">
        <v>2</v>
      </c>
      <c r="L25" s="938">
        <f>K25*$K$13*(J25^2)/(2*9.8)</f>
        <v>0.12970922068361726</v>
      </c>
      <c r="M25" s="940"/>
      <c r="N25" s="938">
        <f>M25*$M$13*(J25^2)/(2*9.8)</f>
        <v>0</v>
      </c>
      <c r="O25" s="940">
        <v>5</v>
      </c>
      <c r="P25" s="938">
        <f>O25*$O$13*(J25^2)/(2*9.8)</f>
        <v>0.64854610341808627</v>
      </c>
      <c r="Q25" s="940">
        <v>2</v>
      </c>
      <c r="R25" s="938">
        <f>Q25*$Q$13*(J25^2)/(2*9.8)</f>
        <v>3.2427305170904315E-2</v>
      </c>
      <c r="S25" s="940">
        <v>1</v>
      </c>
      <c r="T25" s="938">
        <f>S25*$S$13*(J25^2)/(2*9.8)</f>
        <v>0.23347659723051106</v>
      </c>
      <c r="U25" s="940"/>
      <c r="V25" s="938">
        <f>U25*$U$13*(J25^2)/(2*9.8)</f>
        <v>0</v>
      </c>
      <c r="W25" s="938">
        <f>V25+T25+R25+P25+N25+L25</f>
        <v>1.044159226503119</v>
      </c>
      <c r="X25" s="938">
        <v>3.5</v>
      </c>
      <c r="Y25" s="938">
        <v>0.5</v>
      </c>
      <c r="Z25" s="938">
        <f>+X25+Y25</f>
        <v>4</v>
      </c>
      <c r="AA25" s="938">
        <v>2.6272979651255714E-2</v>
      </c>
      <c r="AB25" s="938">
        <f>Z25*AA25</f>
        <v>0.10509191860502286</v>
      </c>
      <c r="AC25" s="938">
        <f>AB25+W25</f>
        <v>1.1492511451081417</v>
      </c>
      <c r="AD25" s="938">
        <f>+AE24</f>
        <v>13.04</v>
      </c>
      <c r="AE25" s="938">
        <v>12.74</v>
      </c>
      <c r="AF25" s="938">
        <f>+AD25-AE25</f>
        <v>0.29999999999999893</v>
      </c>
      <c r="AG25" s="938">
        <f t="shared" ref="AG25:AG31" si="19">+AH24</f>
        <v>30.5</v>
      </c>
      <c r="AH25" s="938">
        <f>AG25+AF25-AC25</f>
        <v>29.650748854891855</v>
      </c>
      <c r="AI25" s="937"/>
    </row>
    <row r="26" spans="2:35" hidden="1" x14ac:dyDescent="0.25">
      <c r="B26" s="879">
        <f t="shared" ref="B26" si="20">+D25</f>
        <v>1</v>
      </c>
      <c r="C26" s="876" t="s">
        <v>405</v>
      </c>
      <c r="D26" s="876">
        <v>2</v>
      </c>
      <c r="E26" s="939">
        <v>140</v>
      </c>
      <c r="F26" s="1035">
        <v>0</v>
      </c>
      <c r="G26" s="938">
        <f>+G27+F26</f>
        <v>480</v>
      </c>
      <c r="H26" s="938">
        <f>VLOOKUP(ROUNDUP(G26,0),ANEXO!$E$5:$F$1003,2,TRUE)</f>
        <v>4.57</v>
      </c>
      <c r="I26" s="880">
        <v>2.5</v>
      </c>
      <c r="J26" s="938">
        <f t="shared" ref="J26" si="21">4*(H26/1000)/(PI()*(I26*0.0254)^2)</f>
        <v>1.4430416565043571</v>
      </c>
      <c r="K26" s="940">
        <v>1</v>
      </c>
      <c r="L26" s="938">
        <f t="shared" ref="L26" si="22">K26*$K$13*(J26^2)/(2*9.8)</f>
        <v>0.10624332767381832</v>
      </c>
      <c r="M26" s="940"/>
      <c r="N26" s="938">
        <f t="shared" ref="N26:N29" si="23">M26*$M$13*(J26^2)/(2*9.8)</f>
        <v>0</v>
      </c>
      <c r="O26" s="940">
        <v>1</v>
      </c>
      <c r="P26" s="938">
        <f t="shared" ref="P26:P29" si="24">O26*$O$13*(J26^2)/(2*9.8)</f>
        <v>0.21248665534763664</v>
      </c>
      <c r="Q26" s="940"/>
      <c r="R26" s="938">
        <f t="shared" ref="R26:R29" si="25">Q26*$Q$13*(J26^2)/(2*9.8)</f>
        <v>0</v>
      </c>
      <c r="S26" s="940"/>
      <c r="T26" s="938">
        <f t="shared" ref="T26:T29" si="26">S26*$S$13*(J26^2)/(2*9.8)</f>
        <v>0</v>
      </c>
      <c r="U26" s="940"/>
      <c r="V26" s="938">
        <f t="shared" ref="V26:V29" si="27">U26*$U$13*(J26^2)/(2*9.8)</f>
        <v>0</v>
      </c>
      <c r="W26" s="938">
        <f t="shared" ref="W26" si="28">V26+T26+R26+P26+N26+L26</f>
        <v>0.31872998302145494</v>
      </c>
      <c r="X26" s="938">
        <f>0.38+1.68</f>
        <v>2.06</v>
      </c>
      <c r="Y26" s="938"/>
      <c r="Z26" s="938">
        <f>+X26+Y26</f>
        <v>2.06</v>
      </c>
      <c r="AA26" s="938">
        <v>3.8568012625467919E-2</v>
      </c>
      <c r="AB26" s="938">
        <f t="shared" ref="AB26" si="29">Z26*AA26</f>
        <v>7.9450106008463917E-2</v>
      </c>
      <c r="AC26" s="938">
        <f t="shared" ref="AC26" si="30">AB26+W26</f>
        <v>0.39818008902991886</v>
      </c>
      <c r="AD26" s="938">
        <f>+AE25</f>
        <v>12.74</v>
      </c>
      <c r="AE26" s="938">
        <v>12.74</v>
      </c>
      <c r="AF26" s="938">
        <f t="shared" ref="AF26" si="31">+AD26-AE26</f>
        <v>0</v>
      </c>
      <c r="AG26" s="938">
        <f t="shared" si="19"/>
        <v>29.650748854891855</v>
      </c>
      <c r="AH26" s="938">
        <f t="shared" ref="AH26:AH28" si="32">AG26+AF26-AC26</f>
        <v>29.252568765861938</v>
      </c>
      <c r="AI26" s="937"/>
    </row>
    <row r="27" spans="2:35" hidden="1" x14ac:dyDescent="0.25">
      <c r="B27" s="879">
        <v>2</v>
      </c>
      <c r="C27" s="879"/>
      <c r="D27" s="879">
        <v>3</v>
      </c>
      <c r="E27" s="939">
        <v>140</v>
      </c>
      <c r="F27" s="1035">
        <v>43.5</v>
      </c>
      <c r="G27" s="938">
        <f>+G28+F27</f>
        <v>480</v>
      </c>
      <c r="H27" s="938">
        <f>VLOOKUP(ROUNDUP(G27,0),ANEXO!$E$5:$F$1003,2,TRUE)</f>
        <v>4.57</v>
      </c>
      <c r="I27" s="880">
        <v>2.5</v>
      </c>
      <c r="J27" s="938">
        <f>4*(H27/1000)/(PI()*(I27*0.0254)^2)</f>
        <v>1.4430416565043571</v>
      </c>
      <c r="K27" s="940">
        <v>1</v>
      </c>
      <c r="L27" s="938">
        <f>K27*$K$13*(J27^2)/(2*9.8)</f>
        <v>0.10624332767381832</v>
      </c>
      <c r="M27" s="940"/>
      <c r="N27" s="938">
        <f t="shared" si="23"/>
        <v>0</v>
      </c>
      <c r="O27" s="940">
        <v>1</v>
      </c>
      <c r="P27" s="938">
        <f t="shared" si="24"/>
        <v>0.21248665534763664</v>
      </c>
      <c r="Q27" s="940"/>
      <c r="R27" s="938">
        <f t="shared" si="25"/>
        <v>0</v>
      </c>
      <c r="S27" s="940"/>
      <c r="T27" s="938">
        <f t="shared" si="26"/>
        <v>0</v>
      </c>
      <c r="U27" s="940"/>
      <c r="V27" s="938">
        <f t="shared" si="27"/>
        <v>0</v>
      </c>
      <c r="W27" s="938">
        <f>V27+T27+R27+P27+N27+L27</f>
        <v>0.31872998302145494</v>
      </c>
      <c r="X27" s="938">
        <f>6.12+6.78</f>
        <v>12.9</v>
      </c>
      <c r="Y27" s="938"/>
      <c r="Z27" s="938">
        <f t="shared" ref="Z27:Z29" si="33">+X27+Y27</f>
        <v>12.9</v>
      </c>
      <c r="AA27" s="938">
        <v>3.8568012625467919E-2</v>
      </c>
      <c r="AB27" s="938">
        <f>Z27*AA27</f>
        <v>0.49752736286853616</v>
      </c>
      <c r="AC27" s="938">
        <f>AB27+W27</f>
        <v>0.8162573458899911</v>
      </c>
      <c r="AD27" s="938">
        <f>+AE26</f>
        <v>12.74</v>
      </c>
      <c r="AE27" s="938">
        <v>12.74</v>
      </c>
      <c r="AF27" s="938">
        <f>+AD27-AE27</f>
        <v>0</v>
      </c>
      <c r="AG27" s="938">
        <f t="shared" si="19"/>
        <v>29.252568765861938</v>
      </c>
      <c r="AH27" s="938">
        <f t="shared" si="32"/>
        <v>28.436311419971947</v>
      </c>
      <c r="AI27" s="937"/>
    </row>
    <row r="28" spans="2:35" hidden="1" x14ac:dyDescent="0.25">
      <c r="B28" s="879">
        <v>3</v>
      </c>
      <c r="C28" s="876" t="s">
        <v>405</v>
      </c>
      <c r="D28" s="876">
        <v>4</v>
      </c>
      <c r="E28" s="939">
        <v>140</v>
      </c>
      <c r="F28" s="1035">
        <f>43.5*3</f>
        <v>130.5</v>
      </c>
      <c r="G28" s="938">
        <f>+G29+F28</f>
        <v>436.5</v>
      </c>
      <c r="H28" s="938">
        <f>VLOOKUP(ROUNDUP(G28,0),ANEXO!$E$5:$F$1003,2,TRUE)</f>
        <v>4.2475000000000049</v>
      </c>
      <c r="I28" s="880">
        <v>2.5</v>
      </c>
      <c r="J28" s="938">
        <f t="shared" ref="J28:J29" si="34">4*(H28/1000)/(PI()*(I28*0.0254)^2)</f>
        <v>1.3412077540486351</v>
      </c>
      <c r="K28" s="940"/>
      <c r="L28" s="938">
        <f>K28*$K$13*(J28^2)/(2*9.8)</f>
        <v>0</v>
      </c>
      <c r="M28" s="940"/>
      <c r="N28" s="938">
        <f t="shared" si="23"/>
        <v>0</v>
      </c>
      <c r="O28" s="940">
        <v>1</v>
      </c>
      <c r="P28" s="938">
        <f t="shared" si="24"/>
        <v>0.18355492240001878</v>
      </c>
      <c r="Q28" s="940"/>
      <c r="R28" s="938">
        <f t="shared" si="25"/>
        <v>0</v>
      </c>
      <c r="S28" s="940"/>
      <c r="T28" s="938">
        <f t="shared" si="26"/>
        <v>0</v>
      </c>
      <c r="U28" s="940"/>
      <c r="V28" s="938">
        <f t="shared" si="27"/>
        <v>0</v>
      </c>
      <c r="W28" s="938">
        <f t="shared" ref="W28:W29" si="35">V28+T28+R28+P28+N28+L28</f>
        <v>0.18355492240001878</v>
      </c>
      <c r="X28" s="938">
        <v>1.37</v>
      </c>
      <c r="Y28" s="938"/>
      <c r="Z28" s="938">
        <f t="shared" si="33"/>
        <v>1.37</v>
      </c>
      <c r="AA28" s="938">
        <v>3.368441873374782E-2</v>
      </c>
      <c r="AB28" s="938">
        <f t="shared" ref="AB28:AB29" si="36">Z28*AA28</f>
        <v>4.6147653665234517E-2</v>
      </c>
      <c r="AC28" s="938">
        <f t="shared" ref="AC28:AC29" si="37">AB28+W28</f>
        <v>0.22970257606525329</v>
      </c>
      <c r="AD28" s="938">
        <f t="shared" ref="AD28" si="38">+AE27</f>
        <v>12.74</v>
      </c>
      <c r="AE28" s="938">
        <v>12.74</v>
      </c>
      <c r="AF28" s="938">
        <f t="shared" ref="AF28:AF29" si="39">+AD28-AE28</f>
        <v>0</v>
      </c>
      <c r="AG28" s="938">
        <f t="shared" si="19"/>
        <v>28.436311419971947</v>
      </c>
      <c r="AH28" s="935">
        <f t="shared" si="32"/>
        <v>28.206608843906693</v>
      </c>
      <c r="AI28" s="937"/>
    </row>
    <row r="29" spans="2:35" hidden="1" x14ac:dyDescent="0.25">
      <c r="B29" s="879">
        <v>4</v>
      </c>
      <c r="C29" s="876" t="s">
        <v>405</v>
      </c>
      <c r="D29" s="876">
        <v>5</v>
      </c>
      <c r="E29" s="939">
        <v>140</v>
      </c>
      <c r="F29" s="1035">
        <v>120</v>
      </c>
      <c r="G29" s="938">
        <f>+G32+F29</f>
        <v>306</v>
      </c>
      <c r="H29" s="938">
        <f>VLOOKUP(ROUNDUP(G29,0),ANEXO!$E$5:$F$1003,2,TRUE)</f>
        <v>3.3349999999999995</v>
      </c>
      <c r="I29" s="880">
        <v>2.5</v>
      </c>
      <c r="J29" s="938">
        <f t="shared" si="34"/>
        <v>1.0530730688056957</v>
      </c>
      <c r="K29" s="940"/>
      <c r="L29" s="938">
        <f t="shared" ref="L29" si="40">K29*$K$13*(J29^2)/(2*9.8)</f>
        <v>0</v>
      </c>
      <c r="M29" s="940"/>
      <c r="N29" s="938">
        <f t="shared" si="23"/>
        <v>0</v>
      </c>
      <c r="O29" s="940">
        <v>1</v>
      </c>
      <c r="P29" s="938">
        <f t="shared" si="24"/>
        <v>0.11315947839222913</v>
      </c>
      <c r="Q29" s="940"/>
      <c r="R29" s="938">
        <f t="shared" si="25"/>
        <v>0</v>
      </c>
      <c r="S29" s="940"/>
      <c r="T29" s="938">
        <f t="shared" si="26"/>
        <v>0</v>
      </c>
      <c r="U29" s="940"/>
      <c r="V29" s="938">
        <f t="shared" si="27"/>
        <v>0</v>
      </c>
      <c r="W29" s="938">
        <f t="shared" si="35"/>
        <v>0.11315947839222913</v>
      </c>
      <c r="X29" s="938">
        <f>14.38+0.8</f>
        <v>15.180000000000001</v>
      </c>
      <c r="Y29" s="938"/>
      <c r="Z29" s="938">
        <f t="shared" si="33"/>
        <v>15.180000000000001</v>
      </c>
      <c r="AA29" s="938">
        <v>2.153325043215339E-2</v>
      </c>
      <c r="AB29" s="938">
        <f t="shared" si="36"/>
        <v>0.3268747415600885</v>
      </c>
      <c r="AC29" s="938">
        <f t="shared" si="37"/>
        <v>0.44003421995231762</v>
      </c>
      <c r="AD29" s="938">
        <f>+AE28</f>
        <v>12.74</v>
      </c>
      <c r="AE29" s="938">
        <v>12.74</v>
      </c>
      <c r="AF29" s="938">
        <f t="shared" si="39"/>
        <v>0</v>
      </c>
      <c r="AG29" s="938">
        <f t="shared" si="19"/>
        <v>28.206608843906693</v>
      </c>
      <c r="AH29" s="1072">
        <f>AG29+AF29-AC29</f>
        <v>27.766574623954376</v>
      </c>
      <c r="AI29" s="937"/>
    </row>
    <row r="30" spans="2:35" hidden="1" x14ac:dyDescent="0.25">
      <c r="B30" s="1073">
        <v>5</v>
      </c>
      <c r="C30" s="1073"/>
      <c r="D30" s="1073" t="s">
        <v>1073</v>
      </c>
      <c r="E30" s="1074">
        <v>140</v>
      </c>
      <c r="F30" s="1075">
        <v>0</v>
      </c>
      <c r="G30" s="1076">
        <f>+G31+F30</f>
        <v>120</v>
      </c>
      <c r="H30" s="1076">
        <f>VLOOKUP(ROUNDUP(G30,0),ANEXO!$E$5:$F$1003,2,TRUE)</f>
        <v>1.83</v>
      </c>
      <c r="I30" s="1077">
        <v>1.25</v>
      </c>
      <c r="J30" s="1076">
        <f>4*(H30/1000)/(PI()*(I30*0.0254)^2)</f>
        <v>2.3113927627159505</v>
      </c>
      <c r="K30" s="1078">
        <v>1</v>
      </c>
      <c r="L30" s="1076">
        <f>K30*$K$13*(J30^2)/(2*9.8)</f>
        <v>0.27257839303753439</v>
      </c>
      <c r="M30" s="1078"/>
      <c r="N30" s="1076">
        <f>M30*$M$13*(J30^2)/(2*9.8)</f>
        <v>0</v>
      </c>
      <c r="O30" s="1078"/>
      <c r="P30" s="1076">
        <f>O30*$O$13*(J30^2)/(2*9.8)</f>
        <v>0</v>
      </c>
      <c r="Q30" s="1078"/>
      <c r="R30" s="1076">
        <f>Q30*$Q$13*(J30^2)/(2*9.8)</f>
        <v>0</v>
      </c>
      <c r="S30" s="1078"/>
      <c r="T30" s="1076">
        <f>S30*$S$13*(J30^2)/(2*9.8)</f>
        <v>0</v>
      </c>
      <c r="U30" s="1078"/>
      <c r="V30" s="1076">
        <f>U30*$U$13*(J30^2)/(2*9.8)</f>
        <v>0</v>
      </c>
      <c r="W30" s="1076">
        <f>V30+T30+R30+P30+N30+L30</f>
        <v>0.27257839303753439</v>
      </c>
      <c r="X30" s="1076">
        <f>6.46</f>
        <v>6.46</v>
      </c>
      <c r="Y30" s="1076"/>
      <c r="Z30" s="1076">
        <f>+X30+Y30</f>
        <v>6.46</v>
      </c>
      <c r="AA30" s="1076">
        <v>0.20681319807490015</v>
      </c>
      <c r="AB30" s="1076">
        <f>Z30*AA30</f>
        <v>1.336013259563855</v>
      </c>
      <c r="AC30" s="1076">
        <f>AB30+W30</f>
        <v>1.6085916526013895</v>
      </c>
      <c r="AD30" s="1076">
        <f>+AE29</f>
        <v>12.74</v>
      </c>
      <c r="AE30" s="1076">
        <f>12.74</f>
        <v>12.74</v>
      </c>
      <c r="AF30" s="1076">
        <f>+AD30-AE30</f>
        <v>0</v>
      </c>
      <c r="AG30" s="1076">
        <f t="shared" si="19"/>
        <v>27.766574623954376</v>
      </c>
      <c r="AH30" s="1076">
        <f>AG30+AF30-AC30</f>
        <v>26.157982971352986</v>
      </c>
      <c r="AI30" s="937"/>
    </row>
    <row r="31" spans="2:35" hidden="1" x14ac:dyDescent="0.25">
      <c r="B31" s="1073" t="s">
        <v>1073</v>
      </c>
      <c r="C31" s="1073"/>
      <c r="D31" s="1073" t="s">
        <v>1074</v>
      </c>
      <c r="E31" s="1074">
        <v>140</v>
      </c>
      <c r="F31" s="1075">
        <v>120</v>
      </c>
      <c r="G31" s="1076">
        <f>F31</f>
        <v>120</v>
      </c>
      <c r="H31" s="1076">
        <f>VLOOKUP(ROUNDUP(G31,0),ANEXO!$E$5:$F$1003,2,TRUE)</f>
        <v>1.83</v>
      </c>
      <c r="I31" s="1077">
        <v>1.25</v>
      </c>
      <c r="J31" s="1076">
        <f>4*(H31/1000)/(PI()*(I31*0.0254)^2)</f>
        <v>2.3113927627159505</v>
      </c>
      <c r="K31" s="1078">
        <v>6</v>
      </c>
      <c r="L31" s="1076">
        <f>K31*$K$13*(J31^2)/(2*9.8)</f>
        <v>1.6354703582252061</v>
      </c>
      <c r="M31" s="1078"/>
      <c r="N31" s="1076">
        <f>M31*$M$13*(J31^2)/(2*9.8)</f>
        <v>0</v>
      </c>
      <c r="O31" s="1078"/>
      <c r="P31" s="1076">
        <f>O31*$O$13*(J31^2)/(2*9.8)</f>
        <v>0</v>
      </c>
      <c r="Q31" s="1078">
        <v>1</v>
      </c>
      <c r="R31" s="1076">
        <f>Q31*$Q$13*(J31^2)/(2*9.8)</f>
        <v>6.8144598259383599E-2</v>
      </c>
      <c r="S31" s="1078"/>
      <c r="T31" s="1076">
        <f>S31*$S$13*(J31^2)/(2*9.8)</f>
        <v>0</v>
      </c>
      <c r="U31" s="1078"/>
      <c r="V31" s="1076">
        <f>U31*$U$13*(J31^2)/(2*9.8)</f>
        <v>0</v>
      </c>
      <c r="W31" s="1076">
        <f>V31+T31+R31+P31+N31+L31</f>
        <v>1.7036149564845897</v>
      </c>
      <c r="X31" s="1076">
        <f>1.4+1.2+1.27</f>
        <v>3.8699999999999997</v>
      </c>
      <c r="Y31" s="1076">
        <v>2</v>
      </c>
      <c r="Z31" s="1076">
        <f>+X31+Y31</f>
        <v>5.8699999999999992</v>
      </c>
      <c r="AA31" s="1076">
        <v>0.20681319807490015</v>
      </c>
      <c r="AB31" s="1076">
        <f>Z31*AA31</f>
        <v>1.2139934726996637</v>
      </c>
      <c r="AC31" s="1076">
        <f>AB31+W31</f>
        <v>2.9176084291842534</v>
      </c>
      <c r="AD31" s="1076">
        <f>+AE30</f>
        <v>12.74</v>
      </c>
      <c r="AE31" s="1076">
        <f>12.74+2</f>
        <v>14.74</v>
      </c>
      <c r="AF31" s="1076">
        <f>+AD31-AE31</f>
        <v>-2</v>
      </c>
      <c r="AG31" s="1076">
        <f t="shared" si="19"/>
        <v>26.157982971352986</v>
      </c>
      <c r="AH31" s="1076">
        <f>AG31+AF31-AC31</f>
        <v>21.240374542168734</v>
      </c>
      <c r="AI31" s="937"/>
    </row>
    <row r="32" spans="2:35" hidden="1" x14ac:dyDescent="0.25">
      <c r="B32" s="879">
        <v>5</v>
      </c>
      <c r="C32" s="876" t="s">
        <v>405</v>
      </c>
      <c r="D32" s="876">
        <v>6</v>
      </c>
      <c r="E32" s="939">
        <v>140</v>
      </c>
      <c r="F32" s="1035">
        <v>8</v>
      </c>
      <c r="G32" s="938">
        <f t="shared" ref="G32:G40" si="41">+G33+F32</f>
        <v>186</v>
      </c>
      <c r="H32" s="938">
        <f>VLOOKUP(ROUNDUP(G32,0),ANEXO!$E$5:$F$1003,2,TRUE)</f>
        <v>2.3380000000000001</v>
      </c>
      <c r="I32" s="880">
        <v>2</v>
      </c>
      <c r="J32" s="938">
        <f t="shared" si="4"/>
        <v>1.1535255035924465</v>
      </c>
      <c r="K32" s="940"/>
      <c r="L32" s="938">
        <f t="shared" si="5"/>
        <v>0</v>
      </c>
      <c r="M32" s="940"/>
      <c r="N32" s="938">
        <f>M32*$M$13*(J32^2)/(2*9.8)</f>
        <v>0</v>
      </c>
      <c r="O32" s="940">
        <v>1</v>
      </c>
      <c r="P32" s="938">
        <f t="shared" si="7"/>
        <v>0.13577766198349053</v>
      </c>
      <c r="Q32" s="940"/>
      <c r="R32" s="938">
        <f t="shared" si="8"/>
        <v>0</v>
      </c>
      <c r="S32" s="940"/>
      <c r="T32" s="938">
        <f t="shared" si="9"/>
        <v>0</v>
      </c>
      <c r="U32" s="940"/>
      <c r="V32" s="938">
        <f t="shared" si="15"/>
        <v>0</v>
      </c>
      <c r="W32" s="938">
        <f t="shared" si="11"/>
        <v>0.13577766198349053</v>
      </c>
      <c r="X32" s="938">
        <v>1.76</v>
      </c>
      <c r="Y32" s="938"/>
      <c r="Z32" s="938">
        <f t="shared" si="16"/>
        <v>1.76</v>
      </c>
      <c r="AA32" s="938">
        <v>3.3056760892007465E-2</v>
      </c>
      <c r="AB32" s="938">
        <f>Z32*AA32</f>
        <v>5.8179899169933137E-2</v>
      </c>
      <c r="AC32" s="938">
        <f>AB32+W32</f>
        <v>0.19395756115342366</v>
      </c>
      <c r="AD32" s="938">
        <f>+AE29</f>
        <v>12.74</v>
      </c>
      <c r="AE32" s="938">
        <v>12.74</v>
      </c>
      <c r="AF32" s="938">
        <f>+AD32-AE32</f>
        <v>0</v>
      </c>
      <c r="AG32" s="938">
        <f>+AH29</f>
        <v>27.766574623954376</v>
      </c>
      <c r="AH32" s="935">
        <f>AG32+AF32-AC32</f>
        <v>27.572617062800951</v>
      </c>
      <c r="AI32" s="937"/>
    </row>
    <row r="33" spans="2:35" hidden="1" x14ac:dyDescent="0.25">
      <c r="B33" s="879">
        <v>6</v>
      </c>
      <c r="C33" s="876" t="s">
        <v>405</v>
      </c>
      <c r="D33" s="876">
        <v>7</v>
      </c>
      <c r="E33" s="939">
        <v>140</v>
      </c>
      <c r="F33" s="1035">
        <f>43.5+4</f>
        <v>47.5</v>
      </c>
      <c r="G33" s="938">
        <f t="shared" si="41"/>
        <v>178</v>
      </c>
      <c r="H33" s="938">
        <f>VLOOKUP(ROUNDUP(G33,0),ANEXO!$E$5:$F$1003,2,TRUE)</f>
        <v>2.2760000000000011</v>
      </c>
      <c r="I33" s="880">
        <v>2</v>
      </c>
      <c r="J33" s="938">
        <f t="shared" si="4"/>
        <v>1.122935862350902</v>
      </c>
      <c r="K33" s="940"/>
      <c r="L33" s="938">
        <f t="shared" si="5"/>
        <v>0</v>
      </c>
      <c r="M33" s="940"/>
      <c r="N33" s="938">
        <f t="shared" si="6"/>
        <v>0</v>
      </c>
      <c r="O33" s="940">
        <v>1</v>
      </c>
      <c r="P33" s="938">
        <f t="shared" si="7"/>
        <v>0.12867193377079225</v>
      </c>
      <c r="Q33" s="940"/>
      <c r="R33" s="938">
        <f t="shared" si="8"/>
        <v>0</v>
      </c>
      <c r="S33" s="940"/>
      <c r="T33" s="938">
        <f t="shared" si="9"/>
        <v>0</v>
      </c>
      <c r="U33" s="940"/>
      <c r="V33" s="938">
        <f t="shared" si="15"/>
        <v>0</v>
      </c>
      <c r="W33" s="938">
        <f t="shared" si="11"/>
        <v>0.12867193377079225</v>
      </c>
      <c r="X33" s="938">
        <v>9.84</v>
      </c>
      <c r="Y33" s="938"/>
      <c r="Z33" s="938">
        <f t="shared" si="16"/>
        <v>9.84</v>
      </c>
      <c r="AA33" s="938">
        <v>3.1453330298699553E-2</v>
      </c>
      <c r="AB33" s="938">
        <f t="shared" si="12"/>
        <v>0.30950077013920357</v>
      </c>
      <c r="AC33" s="938">
        <f>AB33+W33</f>
        <v>0.43817270390999585</v>
      </c>
      <c r="AD33" s="938">
        <f t="shared" si="17"/>
        <v>12.74</v>
      </c>
      <c r="AE33" s="938">
        <v>12.74</v>
      </c>
      <c r="AF33" s="938">
        <f t="shared" si="18"/>
        <v>0</v>
      </c>
      <c r="AG33" s="938">
        <f t="shared" ref="AG33:AG41" si="42">+AH32</f>
        <v>27.572617062800951</v>
      </c>
      <c r="AH33" s="935">
        <f t="shared" si="2"/>
        <v>27.134444358890956</v>
      </c>
      <c r="AI33" s="937"/>
    </row>
    <row r="34" spans="2:35" hidden="1" x14ac:dyDescent="0.25">
      <c r="B34" s="879">
        <v>7</v>
      </c>
      <c r="C34" s="876" t="s">
        <v>405</v>
      </c>
      <c r="D34" s="876">
        <v>8</v>
      </c>
      <c r="E34" s="939">
        <v>140</v>
      </c>
      <c r="F34" s="1035">
        <v>0</v>
      </c>
      <c r="G34" s="938">
        <f t="shared" si="41"/>
        <v>130.5</v>
      </c>
      <c r="H34" s="938">
        <f>VLOOKUP(ROUNDUP(G34,0),ANEXO!$E$5:$F$1003,2,TRUE)</f>
        <v>1.9169999999999998</v>
      </c>
      <c r="I34" s="880">
        <v>1.5</v>
      </c>
      <c r="J34" s="938">
        <f t="shared" si="4"/>
        <v>1.6814435056642674</v>
      </c>
      <c r="K34" s="940">
        <v>1</v>
      </c>
      <c r="L34" s="938">
        <f t="shared" si="5"/>
        <v>0.14424756442553779</v>
      </c>
      <c r="M34" s="940"/>
      <c r="N34" s="938">
        <f t="shared" si="6"/>
        <v>0</v>
      </c>
      <c r="O34" s="940"/>
      <c r="P34" s="938">
        <f t="shared" si="7"/>
        <v>0</v>
      </c>
      <c r="Q34" s="940"/>
      <c r="R34" s="938">
        <f t="shared" si="8"/>
        <v>0</v>
      </c>
      <c r="S34" s="940"/>
      <c r="T34" s="938">
        <f t="shared" si="9"/>
        <v>0</v>
      </c>
      <c r="U34" s="940"/>
      <c r="V34" s="938">
        <f t="shared" si="15"/>
        <v>0</v>
      </c>
      <c r="W34" s="938">
        <f t="shared" si="11"/>
        <v>0.14424756442553779</v>
      </c>
      <c r="X34" s="938">
        <v>1.44</v>
      </c>
      <c r="Y34" s="938"/>
      <c r="Z34" s="938">
        <f t="shared" si="16"/>
        <v>1.44</v>
      </c>
      <c r="AA34" s="938">
        <v>9.2819300373825533E-2</v>
      </c>
      <c r="AB34" s="938">
        <f t="shared" si="12"/>
        <v>0.13365979253830876</v>
      </c>
      <c r="AC34" s="938">
        <f t="shared" si="13"/>
        <v>0.27790735696384655</v>
      </c>
      <c r="AD34" s="938">
        <f t="shared" si="17"/>
        <v>12.74</v>
      </c>
      <c r="AE34" s="938">
        <v>12.74</v>
      </c>
      <c r="AF34" s="938">
        <f>+AD34-AE34</f>
        <v>0</v>
      </c>
      <c r="AG34" s="938">
        <f t="shared" si="42"/>
        <v>27.134444358890956</v>
      </c>
      <c r="AH34" s="935">
        <f t="shared" si="2"/>
        <v>26.856537001927109</v>
      </c>
      <c r="AI34" s="937"/>
    </row>
    <row r="35" spans="2:35" hidden="1" x14ac:dyDescent="0.25">
      <c r="B35" s="879">
        <v>8</v>
      </c>
      <c r="C35" s="876" t="s">
        <v>405</v>
      </c>
      <c r="D35" s="876">
        <v>9</v>
      </c>
      <c r="E35" s="939">
        <v>140</v>
      </c>
      <c r="F35" s="1035">
        <v>43.5</v>
      </c>
      <c r="G35" s="938">
        <f t="shared" si="41"/>
        <v>130.5</v>
      </c>
      <c r="H35" s="938">
        <f>VLOOKUP(ROUNDUP(G35,0),ANEXO!$E$5:$F$1003,2,TRUE)</f>
        <v>1.9169999999999998</v>
      </c>
      <c r="I35" s="880">
        <v>1.5</v>
      </c>
      <c r="J35" s="938">
        <f t="shared" si="4"/>
        <v>1.6814435056642674</v>
      </c>
      <c r="K35" s="940"/>
      <c r="L35" s="938">
        <f t="shared" si="5"/>
        <v>0</v>
      </c>
      <c r="M35" s="940"/>
      <c r="N35" s="938">
        <f t="shared" si="6"/>
        <v>0</v>
      </c>
      <c r="O35" s="940">
        <v>1</v>
      </c>
      <c r="P35" s="938">
        <f t="shared" si="7"/>
        <v>0.28849512885107559</v>
      </c>
      <c r="Q35" s="940"/>
      <c r="R35" s="938">
        <f t="shared" si="8"/>
        <v>0</v>
      </c>
      <c r="S35" s="940"/>
      <c r="T35" s="938">
        <f t="shared" si="9"/>
        <v>0</v>
      </c>
      <c r="U35" s="940"/>
      <c r="V35" s="938">
        <f t="shared" si="15"/>
        <v>0</v>
      </c>
      <c r="W35" s="938">
        <f t="shared" si="11"/>
        <v>0.28849512885107559</v>
      </c>
      <c r="X35" s="938"/>
      <c r="Y35" s="938">
        <v>3.35</v>
      </c>
      <c r="Z35" s="938">
        <f t="shared" si="16"/>
        <v>3.35</v>
      </c>
      <c r="AA35" s="938">
        <v>9.2819300373825533E-2</v>
      </c>
      <c r="AB35" s="938">
        <f t="shared" si="12"/>
        <v>0.31094465625231554</v>
      </c>
      <c r="AC35" s="938">
        <f t="shared" si="13"/>
        <v>0.59943978510339113</v>
      </c>
      <c r="AD35" s="938">
        <f>+AE34</f>
        <v>12.74</v>
      </c>
      <c r="AE35" s="938">
        <v>16.09</v>
      </c>
      <c r="AF35" s="938">
        <f t="shared" si="18"/>
        <v>-3.3499999999999996</v>
      </c>
      <c r="AG35" s="938">
        <f t="shared" si="42"/>
        <v>26.856537001927109</v>
      </c>
      <c r="AH35" s="935">
        <f t="shared" si="2"/>
        <v>22.907097216823715</v>
      </c>
      <c r="AI35" s="937"/>
    </row>
    <row r="36" spans="2:35" hidden="1" x14ac:dyDescent="0.25">
      <c r="B36" s="879">
        <v>9</v>
      </c>
      <c r="C36" s="876" t="s">
        <v>405</v>
      </c>
      <c r="D36" s="876">
        <v>10</v>
      </c>
      <c r="E36" s="939">
        <v>140</v>
      </c>
      <c r="F36" s="1035">
        <v>43.5</v>
      </c>
      <c r="G36" s="938">
        <f t="shared" si="41"/>
        <v>87</v>
      </c>
      <c r="H36" s="938">
        <f>VLOOKUP(ROUNDUP(G36,0),ANEXO!$E$5:$F$1003,2,TRUE)</f>
        <v>1.524</v>
      </c>
      <c r="I36" s="880">
        <v>1.5</v>
      </c>
      <c r="J36" s="938">
        <f>4*(H36/1000)/(PI()*(I36*0.0254)^2)</f>
        <v>1.3367344301681501</v>
      </c>
      <c r="K36" s="940"/>
      <c r="L36" s="938">
        <f t="shared" si="5"/>
        <v>0</v>
      </c>
      <c r="M36" s="940"/>
      <c r="N36" s="938">
        <f t="shared" si="6"/>
        <v>0</v>
      </c>
      <c r="O36" s="940">
        <v>1</v>
      </c>
      <c r="P36" s="938">
        <f t="shared" si="7"/>
        <v>0.18233254457111928</v>
      </c>
      <c r="Q36" s="940"/>
      <c r="R36" s="938">
        <f t="shared" si="8"/>
        <v>0</v>
      </c>
      <c r="S36" s="940"/>
      <c r="T36" s="938">
        <f t="shared" si="9"/>
        <v>0</v>
      </c>
      <c r="U36" s="940"/>
      <c r="V36" s="938">
        <f t="shared" si="15"/>
        <v>0</v>
      </c>
      <c r="W36" s="938">
        <f t="shared" si="11"/>
        <v>0.18233254457111928</v>
      </c>
      <c r="X36" s="938"/>
      <c r="Y36" s="938">
        <v>3.35</v>
      </c>
      <c r="Z36" s="938">
        <f t="shared" si="16"/>
        <v>3.35</v>
      </c>
      <c r="AA36" s="938">
        <v>6.0716897327851807E-2</v>
      </c>
      <c r="AB36" s="938">
        <f>Z36*AA36</f>
        <v>0.20340160604830357</v>
      </c>
      <c r="AC36" s="938">
        <f>AB36+W36</f>
        <v>0.38573415061942284</v>
      </c>
      <c r="AD36" s="938">
        <f>+AE35</f>
        <v>16.09</v>
      </c>
      <c r="AE36" s="938">
        <v>19.440000000000001</v>
      </c>
      <c r="AF36" s="938">
        <f t="shared" ref="AF36:AF39" si="43">+AD36-AE36</f>
        <v>-3.3500000000000014</v>
      </c>
      <c r="AG36" s="938">
        <f t="shared" si="42"/>
        <v>22.907097216823715</v>
      </c>
      <c r="AH36" s="935">
        <f t="shared" si="2"/>
        <v>19.17136306620429</v>
      </c>
      <c r="AI36" s="937"/>
    </row>
    <row r="37" spans="2:35" hidden="1" x14ac:dyDescent="0.25">
      <c r="B37" s="879">
        <v>10</v>
      </c>
      <c r="C37" s="876" t="s">
        <v>405</v>
      </c>
      <c r="D37" s="876">
        <v>11</v>
      </c>
      <c r="E37" s="939">
        <v>140</v>
      </c>
      <c r="F37" s="1035">
        <v>0</v>
      </c>
      <c r="G37" s="938">
        <f t="shared" si="41"/>
        <v>43.5</v>
      </c>
      <c r="H37" s="938">
        <f>VLOOKUP(ROUNDUP(G37,0),ANEXO!$E$5:$F$1003,2,TRUE)</f>
        <v>1</v>
      </c>
      <c r="I37" s="880">
        <v>1</v>
      </c>
      <c r="J37" s="938">
        <f t="shared" si="4"/>
        <v>1.9735252413899853</v>
      </c>
      <c r="K37" s="940">
        <v>1</v>
      </c>
      <c r="L37" s="938">
        <f t="shared" si="5"/>
        <v>0.19871438155119386</v>
      </c>
      <c r="M37" s="940"/>
      <c r="N37" s="938">
        <f t="shared" si="6"/>
        <v>0</v>
      </c>
      <c r="O37" s="940"/>
      <c r="P37" s="938">
        <f t="shared" si="7"/>
        <v>0</v>
      </c>
      <c r="Q37" s="940"/>
      <c r="R37" s="938">
        <f t="shared" si="8"/>
        <v>0</v>
      </c>
      <c r="S37" s="940"/>
      <c r="T37" s="938">
        <f t="shared" si="9"/>
        <v>0</v>
      </c>
      <c r="U37" s="940"/>
      <c r="V37" s="938">
        <f t="shared" si="15"/>
        <v>0</v>
      </c>
      <c r="W37" s="938">
        <f t="shared" si="11"/>
        <v>0.19871438155119386</v>
      </c>
      <c r="X37" s="938"/>
      <c r="Y37" s="938">
        <v>3.35</v>
      </c>
      <c r="Z37" s="938">
        <f t="shared" si="16"/>
        <v>3.35</v>
      </c>
      <c r="AA37" s="938">
        <v>0.20024394961139488</v>
      </c>
      <c r="AB37" s="938">
        <f>Z37*AA37</f>
        <v>0.67081723119817283</v>
      </c>
      <c r="AC37" s="938">
        <f t="shared" si="13"/>
        <v>0.86953161274936663</v>
      </c>
      <c r="AD37" s="938">
        <f>+AE36</f>
        <v>19.440000000000001</v>
      </c>
      <c r="AE37" s="938">
        <v>22.79</v>
      </c>
      <c r="AF37" s="938">
        <f t="shared" si="43"/>
        <v>-3.3499999999999979</v>
      </c>
      <c r="AG37" s="938">
        <f t="shared" si="42"/>
        <v>19.17136306620429</v>
      </c>
      <c r="AH37" s="935">
        <f t="shared" si="2"/>
        <v>14.951831453454925</v>
      </c>
      <c r="AI37" s="937"/>
    </row>
    <row r="38" spans="2:35" hidden="1" x14ac:dyDescent="0.25">
      <c r="B38" s="876">
        <v>11</v>
      </c>
      <c r="C38" s="876" t="s">
        <v>405</v>
      </c>
      <c r="D38" s="876">
        <v>12</v>
      </c>
      <c r="E38" s="939">
        <v>140</v>
      </c>
      <c r="F38" s="1035">
        <v>22.5</v>
      </c>
      <c r="G38" s="938">
        <f t="shared" si="41"/>
        <v>43.5</v>
      </c>
      <c r="H38" s="938">
        <f>VLOOKUP(ROUNDUP(G38,0),ANEXO!$E$5:$F$1003,2,TRUE)</f>
        <v>1</v>
      </c>
      <c r="I38" s="880">
        <v>1</v>
      </c>
      <c r="J38" s="938">
        <f>4*(H38/1000)/(PI()*(I38*0.0254)^2)</f>
        <v>1.9735252413899853</v>
      </c>
      <c r="K38" s="940">
        <v>1</v>
      </c>
      <c r="L38" s="938">
        <f t="shared" si="5"/>
        <v>0.19871438155119386</v>
      </c>
      <c r="M38" s="940"/>
      <c r="N38" s="938">
        <f>M38*$M$13*(J38^2)/(2*9.8)</f>
        <v>0</v>
      </c>
      <c r="O38" s="940">
        <v>1</v>
      </c>
      <c r="P38" s="938">
        <f t="shared" si="7"/>
        <v>0.39742876310238773</v>
      </c>
      <c r="Q38" s="940"/>
      <c r="R38" s="938">
        <f t="shared" si="8"/>
        <v>0</v>
      </c>
      <c r="S38" s="940"/>
      <c r="T38" s="938">
        <f t="shared" si="9"/>
        <v>0</v>
      </c>
      <c r="U38" s="940"/>
      <c r="V38" s="938">
        <f t="shared" si="15"/>
        <v>0</v>
      </c>
      <c r="W38" s="938">
        <f>V38+T38+R38+P38+N38+L38</f>
        <v>0.59614314465358165</v>
      </c>
      <c r="X38" s="938">
        <f>1.67+1.37</f>
        <v>3.04</v>
      </c>
      <c r="Y38" s="938"/>
      <c r="Z38" s="938">
        <f t="shared" si="16"/>
        <v>3.04</v>
      </c>
      <c r="AA38" s="938">
        <v>0.20024394961139488</v>
      </c>
      <c r="AB38" s="938">
        <f t="shared" si="12"/>
        <v>0.60874160681864042</v>
      </c>
      <c r="AC38" s="938">
        <f t="shared" si="13"/>
        <v>1.2048847514722221</v>
      </c>
      <c r="AD38" s="938">
        <f>+AE37</f>
        <v>22.79</v>
      </c>
      <c r="AE38" s="938">
        <v>22.79</v>
      </c>
      <c r="AF38" s="938">
        <f t="shared" si="43"/>
        <v>0</v>
      </c>
      <c r="AG38" s="938">
        <f t="shared" si="42"/>
        <v>14.951831453454925</v>
      </c>
      <c r="AH38" s="935">
        <f t="shared" si="2"/>
        <v>13.746946701982704</v>
      </c>
      <c r="AI38" s="937"/>
    </row>
    <row r="39" spans="2:35" hidden="1" x14ac:dyDescent="0.25">
      <c r="B39" s="876">
        <v>12</v>
      </c>
      <c r="C39" s="876" t="s">
        <v>405</v>
      </c>
      <c r="D39" s="876">
        <v>13</v>
      </c>
      <c r="E39" s="939">
        <v>140</v>
      </c>
      <c r="F39" s="1035">
        <v>11</v>
      </c>
      <c r="G39" s="938">
        <f t="shared" si="41"/>
        <v>21</v>
      </c>
      <c r="H39" s="938">
        <f>VLOOKUP(ROUNDUP(G39,0),ANEXO!$E$5:$F$1003,2,TRUE)</f>
        <v>0.56656250000000008</v>
      </c>
      <c r="I39" s="880">
        <v>0.75</v>
      </c>
      <c r="J39" s="938">
        <f>4*(H39/1000)/(PI()*(I39*0.0254)^2)</f>
        <v>1.987778479244469</v>
      </c>
      <c r="K39" s="940">
        <v>1</v>
      </c>
      <c r="L39" s="938">
        <f>K39*$K$13*(J39^2)/(2*9.8)</f>
        <v>0.20159506543609457</v>
      </c>
      <c r="M39" s="940"/>
      <c r="N39" s="938">
        <f>M39*$M$13*(J39^2)/(2*9.8)</f>
        <v>0</v>
      </c>
      <c r="O39" s="940">
        <v>1</v>
      </c>
      <c r="P39" s="938">
        <f>O39*$O$13*(J39^2)/(2*9.8)</f>
        <v>0.40319013087218913</v>
      </c>
      <c r="Q39" s="940"/>
      <c r="R39" s="938">
        <f>Q39*$Q$13*(J39^2)/(2*9.8)</f>
        <v>0</v>
      </c>
      <c r="S39" s="940"/>
      <c r="T39" s="938">
        <f>S39*$S$13*(J39^2)/(2*9.8)</f>
        <v>0</v>
      </c>
      <c r="U39" s="940"/>
      <c r="V39" s="938">
        <f>U39*$U$13*(J39^2)/(2*9.8)</f>
        <v>0</v>
      </c>
      <c r="W39" s="938">
        <f>V39+T39+R39+P39+N39+L39</f>
        <v>0.60478519630828376</v>
      </c>
      <c r="X39" s="938">
        <f>2.36+4.64</f>
        <v>7</v>
      </c>
      <c r="Y39" s="938"/>
      <c r="Z39" s="938">
        <f>+X39+Y39</f>
        <v>7</v>
      </c>
      <c r="AA39" s="938">
        <v>0.28376400388312112</v>
      </c>
      <c r="AB39" s="938">
        <f>Z39*AA39</f>
        <v>1.9863480271818479</v>
      </c>
      <c r="AC39" s="938">
        <f>AB39+W39</f>
        <v>2.5911332234901314</v>
      </c>
      <c r="AD39" s="938">
        <f t="shared" si="17"/>
        <v>22.79</v>
      </c>
      <c r="AE39" s="938">
        <v>22.79</v>
      </c>
      <c r="AF39" s="938">
        <f t="shared" si="43"/>
        <v>0</v>
      </c>
      <c r="AG39" s="938">
        <f t="shared" si="42"/>
        <v>13.746946701982704</v>
      </c>
      <c r="AH39" s="935">
        <f t="shared" si="2"/>
        <v>11.155813478492572</v>
      </c>
      <c r="AI39" s="937"/>
    </row>
    <row r="40" spans="2:35" hidden="1" x14ac:dyDescent="0.25">
      <c r="B40" s="876">
        <v>13</v>
      </c>
      <c r="C40" s="876" t="s">
        <v>405</v>
      </c>
      <c r="D40" s="876">
        <v>14</v>
      </c>
      <c r="E40" s="939">
        <v>140</v>
      </c>
      <c r="F40" s="1035">
        <v>5</v>
      </c>
      <c r="G40" s="938">
        <f t="shared" si="41"/>
        <v>10</v>
      </c>
      <c r="H40" s="938">
        <f>VLOOKUP(ROUNDUP(G40,0),ANEXO!$E$5:$F$1003,2,TRUE)</f>
        <v>0.34</v>
      </c>
      <c r="I40" s="880">
        <v>0.75</v>
      </c>
      <c r="J40" s="938">
        <f>4*(H40/1000)/(PI()*(I40*0.0254)^2)</f>
        <v>1.192886368129058</v>
      </c>
      <c r="K40" s="940">
        <v>6</v>
      </c>
      <c r="L40" s="938">
        <f>K40*$K$13*(J40^2)/(2*9.8)</f>
        <v>0.43560547569432689</v>
      </c>
      <c r="M40" s="940"/>
      <c r="N40" s="938">
        <f>M40*$M$13*(J40^2)/(2*9.8)</f>
        <v>0</v>
      </c>
      <c r="O40" s="940">
        <v>1</v>
      </c>
      <c r="P40" s="938">
        <f>O40*$O$13*(J40^2)/(2*9.8)</f>
        <v>0.14520182523144229</v>
      </c>
      <c r="Q40" s="940"/>
      <c r="R40" s="938">
        <f>Q40*$Q$13*(J40^2)/(2*9.8)</f>
        <v>0</v>
      </c>
      <c r="S40" s="940"/>
      <c r="T40" s="938">
        <f>S40*$S$13*(J40^2)/(2*9.8)</f>
        <v>0</v>
      </c>
      <c r="U40" s="940">
        <v>1</v>
      </c>
      <c r="V40" s="938">
        <f>U40*$U$13*(J40^2)/(2*9.8)</f>
        <v>0.72600912615721136</v>
      </c>
      <c r="W40" s="938">
        <f>V40+T40+R40+P40+N40+L40</f>
        <v>1.3068164270829805</v>
      </c>
      <c r="X40" s="938">
        <f>0.67+1.2+0.85+1.6</f>
        <v>4.32</v>
      </c>
      <c r="Y40" s="938"/>
      <c r="Z40" s="938">
        <f>+X40+Y40</f>
        <v>4.32</v>
      </c>
      <c r="AA40" s="938">
        <v>0.11032776545624196</v>
      </c>
      <c r="AB40" s="938">
        <f>Z40*AA40</f>
        <v>0.4766159467709653</v>
      </c>
      <c r="AC40" s="938">
        <f>AB40+W40</f>
        <v>1.7834323738539459</v>
      </c>
      <c r="AD40" s="938">
        <f>+AE39</f>
        <v>22.79</v>
      </c>
      <c r="AE40" s="938">
        <v>22.79</v>
      </c>
      <c r="AF40" s="938">
        <f>+AD40-AE40</f>
        <v>0</v>
      </c>
      <c r="AG40" s="938">
        <f t="shared" si="42"/>
        <v>11.155813478492572</v>
      </c>
      <c r="AH40" s="935">
        <f t="shared" si="2"/>
        <v>9.3723811046386256</v>
      </c>
      <c r="AI40" s="937"/>
    </row>
    <row r="41" spans="2:35" hidden="1" x14ac:dyDescent="0.25">
      <c r="B41" s="876">
        <v>14</v>
      </c>
      <c r="C41" s="876" t="s">
        <v>405</v>
      </c>
      <c r="D41" s="876">
        <v>15</v>
      </c>
      <c r="E41" s="939">
        <v>140</v>
      </c>
      <c r="F41" s="1035">
        <v>5</v>
      </c>
      <c r="G41" s="938">
        <f>F41</f>
        <v>5</v>
      </c>
      <c r="H41" s="938">
        <f>VLOOKUP(ROUNDUP(G41,0),ANEXO!$E$5:$F$1003,2,TRUE)</f>
        <v>0.23</v>
      </c>
      <c r="I41" s="880">
        <v>0.5</v>
      </c>
      <c r="J41" s="938">
        <f>4*(H41/1000)/(PI()*(I41*0.0254)^2)</f>
        <v>1.8156432220787864</v>
      </c>
      <c r="K41" s="940">
        <v>3</v>
      </c>
      <c r="L41" s="938">
        <f>K41*$K$13*(J41^2)/(2*9.8)</f>
        <v>0.50457555763479145</v>
      </c>
      <c r="M41" s="940"/>
      <c r="N41" s="938">
        <f>M41*$M$13*(J41^2)/(2*9.8)</f>
        <v>0</v>
      </c>
      <c r="O41" s="940"/>
      <c r="P41" s="938">
        <f>O41*$O$13*(J41^2)/(2*9.8)</f>
        <v>0</v>
      </c>
      <c r="Q41" s="940"/>
      <c r="R41" s="938">
        <f>Q41*$Q$13*(J41^2)/(2*9.8)</f>
        <v>0</v>
      </c>
      <c r="S41" s="940"/>
      <c r="T41" s="938">
        <f>S41*$S$13*(J41^2)/(2*9.8)</f>
        <v>0</v>
      </c>
      <c r="U41" s="940"/>
      <c r="V41" s="938">
        <f>U41*$U$13*(J41^2)/(2*9.8)</f>
        <v>0</v>
      </c>
      <c r="W41" s="938">
        <f>V41+T41+R41+P41+N41+L41</f>
        <v>0.50457555763479145</v>
      </c>
      <c r="X41" s="938">
        <f>1.09+0.75</f>
        <v>1.84</v>
      </c>
      <c r="Y41" s="938">
        <v>0.4</v>
      </c>
      <c r="Z41" s="938">
        <f>+X41+Y41</f>
        <v>2.2400000000000002</v>
      </c>
      <c r="AA41" s="938">
        <v>0.38496154020331108</v>
      </c>
      <c r="AB41" s="938">
        <f>Z41*AA41</f>
        <v>0.86231385005541694</v>
      </c>
      <c r="AC41" s="938">
        <f>AB41+W41</f>
        <v>1.3668894076902083</v>
      </c>
      <c r="AD41" s="938">
        <f>+AE40</f>
        <v>22.79</v>
      </c>
      <c r="AE41" s="938">
        <f>22.79+0.4</f>
        <v>23.189999999999998</v>
      </c>
      <c r="AF41" s="938">
        <f>+AD41-AE41</f>
        <v>-0.39999999999999858</v>
      </c>
      <c r="AG41" s="938">
        <f t="shared" si="42"/>
        <v>9.3723811046386256</v>
      </c>
      <c r="AH41" s="935">
        <f t="shared" si="2"/>
        <v>7.6054916969484188</v>
      </c>
      <c r="AI41" s="937"/>
    </row>
    <row r="42" spans="2:35" hidden="1" x14ac:dyDescent="0.25">
      <c r="B42" s="876"/>
      <c r="C42" s="876"/>
      <c r="D42" s="876"/>
      <c r="E42" s="939"/>
      <c r="F42" s="938"/>
      <c r="G42" s="938"/>
      <c r="H42" s="938"/>
      <c r="I42" s="880"/>
      <c r="J42" s="938"/>
      <c r="K42" s="940"/>
      <c r="L42" s="938"/>
      <c r="M42" s="940"/>
      <c r="N42" s="938"/>
      <c r="O42" s="940"/>
      <c r="P42" s="938"/>
      <c r="Q42" s="940"/>
      <c r="R42" s="938"/>
      <c r="S42" s="940"/>
      <c r="T42" s="938"/>
      <c r="U42" s="940"/>
      <c r="V42" s="938"/>
      <c r="W42" s="938"/>
      <c r="X42" s="938"/>
      <c r="Y42" s="938"/>
      <c r="Z42" s="938"/>
      <c r="AA42" s="938"/>
      <c r="AB42" s="938"/>
      <c r="AC42" s="938"/>
      <c r="AD42" s="938"/>
      <c r="AE42" s="938"/>
      <c r="AF42" s="938"/>
      <c r="AG42" s="938"/>
      <c r="AH42" s="935"/>
      <c r="AI42" s="937"/>
    </row>
    <row r="43" spans="2:35" hidden="1" x14ac:dyDescent="0.25">
      <c r="B43" s="879">
        <v>1</v>
      </c>
      <c r="C43" s="876" t="s">
        <v>405</v>
      </c>
      <c r="D43" s="876">
        <v>16</v>
      </c>
      <c r="E43" s="934">
        <v>140</v>
      </c>
      <c r="F43" s="1083">
        <v>6.5</v>
      </c>
      <c r="G43" s="938">
        <f t="shared" ref="G43:G46" si="44">+G44+F43</f>
        <v>89</v>
      </c>
      <c r="H43" s="935">
        <f>VLOOKUP(ROUNDUP(G43,0),ANEXO!$E$5:$F$1003,2,TRUE)</f>
        <v>1.548</v>
      </c>
      <c r="I43" s="877">
        <v>1.5</v>
      </c>
      <c r="J43" s="935">
        <f t="shared" ref="J43:J44" si="45">4*(H43/1000)/(PI()*(I43*0.0254)^2)</f>
        <v>1.35778536607631</v>
      </c>
      <c r="K43" s="936">
        <v>1</v>
      </c>
      <c r="L43" s="935">
        <f t="shared" ref="L43:L47" si="46">K43*$K$13*(J43^2)/(2*9.8)</f>
        <v>9.4060260220968306E-2</v>
      </c>
      <c r="M43" s="936"/>
      <c r="N43" s="935">
        <f t="shared" ref="N43:N46" si="47">M43*$M$13*(J43^2)/(2*9.8)</f>
        <v>0</v>
      </c>
      <c r="O43" s="936">
        <v>1</v>
      </c>
      <c r="P43" s="935">
        <f t="shared" ref="P43:P47" si="48">O43*$O$13*(J43^2)/(2*9.8)</f>
        <v>0.18812052044193661</v>
      </c>
      <c r="Q43" s="936"/>
      <c r="R43" s="935">
        <f t="shared" ref="R43:R47" si="49">Q43*$Q$13*(J43^2)/(2*9.8)</f>
        <v>0</v>
      </c>
      <c r="S43" s="936"/>
      <c r="T43" s="935">
        <f t="shared" ref="T43:T47" si="50">S43*$S$13*(J43^2)/(2*9.8)</f>
        <v>0</v>
      </c>
      <c r="U43" s="936">
        <v>1</v>
      </c>
      <c r="V43" s="935">
        <f t="shared" ref="V43:V47" si="51">U43*$U$13*(J43^2)/(2*9.8)</f>
        <v>0.94060260220968317</v>
      </c>
      <c r="W43" s="935">
        <f t="shared" ref="W43:W46" si="52">V43+T43+R43+P43+N43+L43</f>
        <v>1.2227833828725883</v>
      </c>
      <c r="X43" s="935">
        <v>7.06</v>
      </c>
      <c r="Y43" s="935"/>
      <c r="Z43" s="935">
        <f t="shared" ref="Z43:Z47" si="53">+X43+Y43</f>
        <v>7.06</v>
      </c>
      <c r="AA43" s="935">
        <v>6.249764474025496E-2</v>
      </c>
      <c r="AB43" s="935">
        <f t="shared" ref="AB43:AB44" si="54">Z43*AA43</f>
        <v>0.44123337186619999</v>
      </c>
      <c r="AC43" s="938">
        <f t="shared" ref="AC43:AC44" si="55">AB43+W43</f>
        <v>1.6640167547387883</v>
      </c>
      <c r="AD43" s="935">
        <f>+AE25</f>
        <v>12.74</v>
      </c>
      <c r="AE43" s="1084">
        <v>12.74</v>
      </c>
      <c r="AF43" s="935">
        <f>+AD43-AE43</f>
        <v>0</v>
      </c>
      <c r="AG43" s="935">
        <f>+AH25</f>
        <v>29.650748854891855</v>
      </c>
      <c r="AH43" s="935">
        <f>AG43+AF43-AC43</f>
        <v>27.986732100153066</v>
      </c>
      <c r="AI43" s="937"/>
    </row>
    <row r="44" spans="2:35" hidden="1" x14ac:dyDescent="0.25">
      <c r="B44" s="879">
        <v>16</v>
      </c>
      <c r="C44" s="876" t="s">
        <v>405</v>
      </c>
      <c r="D44" s="876">
        <v>17</v>
      </c>
      <c r="E44" s="934">
        <v>140</v>
      </c>
      <c r="F44" s="1083">
        <f>18+2</f>
        <v>20</v>
      </c>
      <c r="G44" s="938">
        <f t="shared" si="44"/>
        <v>82.5</v>
      </c>
      <c r="H44" s="935">
        <f>VLOOKUP(ROUNDUP(G44,0),ANEXO!$E$5:$F$1003,2,TRUE)</f>
        <v>1.48</v>
      </c>
      <c r="I44" s="877">
        <v>1.5</v>
      </c>
      <c r="J44" s="935">
        <f t="shared" si="45"/>
        <v>1.2981410476698569</v>
      </c>
      <c r="K44" s="936">
        <v>3</v>
      </c>
      <c r="L44" s="935">
        <f t="shared" si="46"/>
        <v>0.25793421117021331</v>
      </c>
      <c r="M44" s="936"/>
      <c r="N44" s="935">
        <f t="shared" si="47"/>
        <v>0</v>
      </c>
      <c r="O44" s="936">
        <v>1</v>
      </c>
      <c r="P44" s="935">
        <f t="shared" si="48"/>
        <v>0.17195614078014221</v>
      </c>
      <c r="Q44" s="936"/>
      <c r="R44" s="935">
        <f t="shared" si="49"/>
        <v>0</v>
      </c>
      <c r="S44" s="936"/>
      <c r="T44" s="935">
        <f t="shared" si="50"/>
        <v>0</v>
      </c>
      <c r="U44" s="936"/>
      <c r="V44" s="935">
        <f t="shared" si="51"/>
        <v>0</v>
      </c>
      <c r="W44" s="935">
        <f t="shared" si="52"/>
        <v>0.42989035195035552</v>
      </c>
      <c r="X44" s="935">
        <f>5.21+2.73+26.59+4.64</f>
        <v>39.17</v>
      </c>
      <c r="Y44" s="935"/>
      <c r="Z44" s="935">
        <f t="shared" si="53"/>
        <v>39.17</v>
      </c>
      <c r="AA44" s="935">
        <v>5.7513732777574017E-2</v>
      </c>
      <c r="AB44" s="935">
        <f t="shared" si="54"/>
        <v>2.2528129128975745</v>
      </c>
      <c r="AC44" s="938">
        <f t="shared" si="55"/>
        <v>2.6827032648479299</v>
      </c>
      <c r="AD44" s="935">
        <f>+AE43</f>
        <v>12.74</v>
      </c>
      <c r="AE44" s="1084">
        <v>12.74</v>
      </c>
      <c r="AF44" s="935">
        <f t="shared" ref="AF44:AF48" si="56">+AD44-AE44</f>
        <v>0</v>
      </c>
      <c r="AG44" s="935">
        <f>+AH43</f>
        <v>27.986732100153066</v>
      </c>
      <c r="AH44" s="935">
        <f t="shared" ref="AH44:AH50" si="57">AG44+AF44-AC44</f>
        <v>25.304028835305136</v>
      </c>
      <c r="AI44" s="937"/>
    </row>
    <row r="45" spans="2:35" hidden="1" x14ac:dyDescent="0.25">
      <c r="B45" s="879">
        <v>17</v>
      </c>
      <c r="C45" s="876" t="s">
        <v>405</v>
      </c>
      <c r="D45" s="876">
        <v>18</v>
      </c>
      <c r="E45" s="934">
        <v>140</v>
      </c>
      <c r="F45" s="1083">
        <f>2+4</f>
        <v>6</v>
      </c>
      <c r="G45" s="938">
        <f t="shared" si="44"/>
        <v>62.5</v>
      </c>
      <c r="H45" s="935">
        <f>VLOOKUP(ROUNDUP(G45,0),ANEXO!$E$5:$F$1003,2,TRUE)</f>
        <v>1.286</v>
      </c>
      <c r="I45" s="877">
        <v>1.5</v>
      </c>
      <c r="J45" s="935">
        <f>4*(H45/1000)/(PI()*(I45*0.0254)^2)</f>
        <v>1.1279793157455651</v>
      </c>
      <c r="K45" s="936"/>
      <c r="L45" s="935">
        <f t="shared" si="46"/>
        <v>0</v>
      </c>
      <c r="M45" s="936"/>
      <c r="N45" s="935">
        <f t="shared" si="47"/>
        <v>0</v>
      </c>
      <c r="O45" s="936">
        <v>2</v>
      </c>
      <c r="P45" s="935">
        <f t="shared" si="48"/>
        <v>0.25966068096935369</v>
      </c>
      <c r="Q45" s="936"/>
      <c r="R45" s="935">
        <f t="shared" si="49"/>
        <v>0</v>
      </c>
      <c r="S45" s="936"/>
      <c r="T45" s="935">
        <f t="shared" si="50"/>
        <v>0</v>
      </c>
      <c r="U45" s="936"/>
      <c r="V45" s="935">
        <f t="shared" si="51"/>
        <v>0</v>
      </c>
      <c r="W45" s="935">
        <f t="shared" si="52"/>
        <v>0.25966068096935369</v>
      </c>
      <c r="X45" s="935">
        <v>12.02</v>
      </c>
      <c r="Y45" s="935"/>
      <c r="Z45" s="935">
        <f t="shared" si="53"/>
        <v>12.02</v>
      </c>
      <c r="AA45" s="935">
        <v>4.4348932810779618E-2</v>
      </c>
      <c r="AB45" s="935">
        <f>Z45*AA45</f>
        <v>0.53307417238557098</v>
      </c>
      <c r="AC45" s="938">
        <f>AB45+W45</f>
        <v>0.79273485335492466</v>
      </c>
      <c r="AD45" s="935">
        <f>+AE44</f>
        <v>12.74</v>
      </c>
      <c r="AE45" s="1084">
        <v>12.74</v>
      </c>
      <c r="AF45" s="935">
        <f t="shared" si="56"/>
        <v>0</v>
      </c>
      <c r="AG45" s="935">
        <f>+AH44</f>
        <v>25.304028835305136</v>
      </c>
      <c r="AH45" s="935">
        <f t="shared" si="57"/>
        <v>24.51129398195021</v>
      </c>
      <c r="AI45" s="937"/>
    </row>
    <row r="46" spans="2:35" hidden="1" x14ac:dyDescent="0.25">
      <c r="B46" s="879">
        <v>18</v>
      </c>
      <c r="C46" s="876" t="s">
        <v>405</v>
      </c>
      <c r="D46" s="876">
        <v>19</v>
      </c>
      <c r="E46" s="934">
        <v>140</v>
      </c>
      <c r="F46" s="1083">
        <v>16</v>
      </c>
      <c r="G46" s="938">
        <f t="shared" si="44"/>
        <v>56.5</v>
      </c>
      <c r="H46" s="935">
        <f>VLOOKUP(ROUNDUP(G46,0),ANEXO!$E$5:$F$1003,2,TRUE)</f>
        <v>1.214</v>
      </c>
      <c r="I46" s="877">
        <v>1</v>
      </c>
      <c r="J46" s="935">
        <f t="shared" ref="J46" si="58">4*(H46/1000)/(PI()*(I46*0.0254)^2)</f>
        <v>2.3958596430474421</v>
      </c>
      <c r="K46" s="936"/>
      <c r="L46" s="935">
        <f t="shared" si="46"/>
        <v>0</v>
      </c>
      <c r="M46" s="936"/>
      <c r="N46" s="935">
        <f t="shared" si="47"/>
        <v>0</v>
      </c>
      <c r="O46" s="936">
        <v>1</v>
      </c>
      <c r="P46" s="935">
        <f t="shared" si="48"/>
        <v>0.58572892134524657</v>
      </c>
      <c r="Q46" s="936"/>
      <c r="R46" s="935">
        <f t="shared" si="49"/>
        <v>0</v>
      </c>
      <c r="S46" s="936"/>
      <c r="T46" s="935">
        <f t="shared" si="50"/>
        <v>0</v>
      </c>
      <c r="U46" s="936">
        <v>1</v>
      </c>
      <c r="V46" s="935">
        <f t="shared" si="51"/>
        <v>2.9286446067262326</v>
      </c>
      <c r="W46" s="935">
        <f t="shared" si="52"/>
        <v>3.514373528071479</v>
      </c>
      <c r="X46" s="935">
        <v>14.46</v>
      </c>
      <c r="Y46" s="935"/>
      <c r="Z46" s="935">
        <f t="shared" si="53"/>
        <v>14.46</v>
      </c>
      <c r="AA46" s="935">
        <v>0.28665793840621218</v>
      </c>
      <c r="AB46" s="935">
        <f>Z46*AA46</f>
        <v>4.1450737893538285</v>
      </c>
      <c r="AC46" s="938">
        <f t="shared" ref="AC46:AC47" si="59">AB46+W46</f>
        <v>7.6594473174253075</v>
      </c>
      <c r="AD46" s="935">
        <f>+AE45</f>
        <v>12.74</v>
      </c>
      <c r="AE46" s="1084">
        <v>12.74</v>
      </c>
      <c r="AF46" s="935">
        <f t="shared" si="56"/>
        <v>0</v>
      </c>
      <c r="AG46" s="935">
        <f>+AH45</f>
        <v>24.51129398195021</v>
      </c>
      <c r="AH46" s="935">
        <f t="shared" si="57"/>
        <v>16.851846664524903</v>
      </c>
      <c r="AI46" s="937"/>
    </row>
    <row r="47" spans="2:35" hidden="1" x14ac:dyDescent="0.25">
      <c r="B47" s="876">
        <v>19</v>
      </c>
      <c r="C47" s="876" t="s">
        <v>405</v>
      </c>
      <c r="D47" s="876">
        <v>20</v>
      </c>
      <c r="E47" s="934">
        <v>140</v>
      </c>
      <c r="F47" s="1083">
        <v>30.5</v>
      </c>
      <c r="G47" s="938">
        <f>+G48+F47</f>
        <v>40.5</v>
      </c>
      <c r="H47" s="935">
        <f>VLOOKUP(ROUNDUP(G47,0),ANEXO!$E$5:$F$1003,2,TRUE)</f>
        <v>0.93505523681640623</v>
      </c>
      <c r="I47" s="877">
        <v>1</v>
      </c>
      <c r="J47" s="935">
        <f>4*(H47/1000)/(PI()*(I47*0.0254)^2)</f>
        <v>1.8453551119510681</v>
      </c>
      <c r="K47" s="936"/>
      <c r="L47" s="935">
        <f t="shared" si="46"/>
        <v>0</v>
      </c>
      <c r="M47" s="936"/>
      <c r="N47" s="935">
        <f>M47*$M$13*(J47^2)/(2*9.8)</f>
        <v>0</v>
      </c>
      <c r="O47" s="936">
        <v>1</v>
      </c>
      <c r="P47" s="935">
        <f t="shared" si="48"/>
        <v>0.34748321318407538</v>
      </c>
      <c r="Q47" s="936"/>
      <c r="R47" s="935">
        <f t="shared" si="49"/>
        <v>0</v>
      </c>
      <c r="S47" s="936"/>
      <c r="T47" s="935">
        <f t="shared" si="50"/>
        <v>0</v>
      </c>
      <c r="U47" s="936"/>
      <c r="V47" s="935">
        <f t="shared" si="51"/>
        <v>0</v>
      </c>
      <c r="W47" s="935">
        <f>V47+T47+R47+P47+N47+L47</f>
        <v>0.34748321318407538</v>
      </c>
      <c r="X47" s="935">
        <v>9.1199999999999992</v>
      </c>
      <c r="Y47" s="935"/>
      <c r="Z47" s="935">
        <f t="shared" si="53"/>
        <v>9.1199999999999992</v>
      </c>
      <c r="AA47" s="935">
        <v>0.1768513365667482</v>
      </c>
      <c r="AB47" s="935">
        <f t="shared" ref="AB47" si="60">Z47*AA47</f>
        <v>1.6128841894887436</v>
      </c>
      <c r="AC47" s="938">
        <f t="shared" si="59"/>
        <v>1.9603674026728188</v>
      </c>
      <c r="AD47" s="935">
        <f>+AE46</f>
        <v>12.74</v>
      </c>
      <c r="AE47" s="1084">
        <v>12.74</v>
      </c>
      <c r="AF47" s="935">
        <f t="shared" si="56"/>
        <v>0</v>
      </c>
      <c r="AG47" s="935">
        <f>+AH46</f>
        <v>16.851846664524903</v>
      </c>
      <c r="AH47" s="935">
        <f t="shared" si="57"/>
        <v>14.891479261852083</v>
      </c>
      <c r="AI47" s="937"/>
    </row>
    <row r="48" spans="2:35" hidden="1" x14ac:dyDescent="0.25">
      <c r="B48" s="876">
        <v>20</v>
      </c>
      <c r="C48" s="876" t="s">
        <v>405</v>
      </c>
      <c r="D48" s="876">
        <v>21</v>
      </c>
      <c r="E48" s="934">
        <v>140</v>
      </c>
      <c r="F48" s="1083">
        <v>4</v>
      </c>
      <c r="G48" s="938">
        <f>+G49+F48</f>
        <v>10</v>
      </c>
      <c r="H48" s="935">
        <f>VLOOKUP(ROUNDUP(G48,0),ANEXO!$E$5:$F$1003,2,TRUE)</f>
        <v>0.34</v>
      </c>
      <c r="I48" s="1085">
        <v>0.75</v>
      </c>
      <c r="J48" s="935">
        <f>4*(H48/1000)/(PI()*(I48*0.0254)^2)</f>
        <v>1.192886368129058</v>
      </c>
      <c r="K48" s="936"/>
      <c r="L48" s="935">
        <f>K48*$K$13*(J48^2)/(2*9.8)</f>
        <v>0</v>
      </c>
      <c r="M48" s="936"/>
      <c r="N48" s="935">
        <f>M48*$M$13*(J48^2)/(2*9.8)</f>
        <v>0</v>
      </c>
      <c r="O48" s="936">
        <v>1</v>
      </c>
      <c r="P48" s="935">
        <f>O48*$O$13*(J48^2)/(2*9.8)</f>
        <v>0.14520182523144229</v>
      </c>
      <c r="Q48" s="936"/>
      <c r="R48" s="935">
        <f>Q48*$Q$13*(J48^2)/(2*9.8)</f>
        <v>0</v>
      </c>
      <c r="S48" s="936"/>
      <c r="T48" s="935">
        <f>S48*$S$13*(J48^2)/(2*9.8)</f>
        <v>0</v>
      </c>
      <c r="U48" s="936"/>
      <c r="V48" s="935">
        <f>U48*$U$13*(J48^2)/(2*9.8)</f>
        <v>0</v>
      </c>
      <c r="W48" s="935">
        <f>V48+T48+R48+P48+N48+L48</f>
        <v>0.14520182523144229</v>
      </c>
      <c r="X48" s="935">
        <v>4.49</v>
      </c>
      <c r="Y48" s="935"/>
      <c r="Z48" s="935">
        <f>+X48+Y48</f>
        <v>4.49</v>
      </c>
      <c r="AA48" s="935">
        <v>0.11032776545624196</v>
      </c>
      <c r="AB48" s="935">
        <f>Z48*AA48</f>
        <v>0.49537166689852641</v>
      </c>
      <c r="AC48" s="938">
        <f>AB48+W48</f>
        <v>0.64057349212996872</v>
      </c>
      <c r="AD48" s="935">
        <f t="shared" ref="AD48" si="61">+AE47</f>
        <v>12.74</v>
      </c>
      <c r="AE48" s="1084">
        <v>12.74</v>
      </c>
      <c r="AF48" s="935">
        <f t="shared" si="56"/>
        <v>0</v>
      </c>
      <c r="AG48" s="935">
        <f>+AH47</f>
        <v>14.891479261852083</v>
      </c>
      <c r="AH48" s="935">
        <f t="shared" si="57"/>
        <v>14.250905769722115</v>
      </c>
      <c r="AI48" s="937"/>
    </row>
    <row r="49" spans="1:35" hidden="1" x14ac:dyDescent="0.25">
      <c r="B49" s="876">
        <v>21</v>
      </c>
      <c r="C49" s="876" t="s">
        <v>405</v>
      </c>
      <c r="D49" s="876">
        <v>22</v>
      </c>
      <c r="E49" s="934">
        <v>140</v>
      </c>
      <c r="F49" s="1083">
        <v>2</v>
      </c>
      <c r="G49" s="938">
        <f>+G50+F49</f>
        <v>6</v>
      </c>
      <c r="H49" s="935">
        <f>VLOOKUP(ROUNDUP(G49,0),ANEXO!$E$5:$F$1003,2,TRUE)</f>
        <v>0.25</v>
      </c>
      <c r="I49" s="877">
        <v>0.75</v>
      </c>
      <c r="J49" s="935">
        <f>4*(H49/1000)/(PI()*(I49*0.0254)^2)</f>
        <v>0.87712232950666014</v>
      </c>
      <c r="K49" s="936"/>
      <c r="L49" s="935">
        <f>K49*$K$13*(J49^2)/(2*9.8)</f>
        <v>0</v>
      </c>
      <c r="M49" s="936"/>
      <c r="N49" s="935">
        <f>M49*$M$13*(J49^2)/(2*9.8)</f>
        <v>0</v>
      </c>
      <c r="O49" s="936">
        <v>1</v>
      </c>
      <c r="P49" s="935">
        <f>O49*$O$13*(J49^2)/(2*9.8)</f>
        <v>7.850444703257041E-2</v>
      </c>
      <c r="Q49" s="936"/>
      <c r="R49" s="935">
        <f>Q49*$Q$13*(J49^2)/(2*9.8)</f>
        <v>0</v>
      </c>
      <c r="S49" s="936"/>
      <c r="T49" s="935">
        <f>S49*$S$13*(J49^2)/(2*9.8)</f>
        <v>0</v>
      </c>
      <c r="U49" s="936"/>
      <c r="V49" s="935">
        <f>U49*$U$13*(J49^2)/(2*9.8)</f>
        <v>0</v>
      </c>
      <c r="W49" s="935">
        <f>V49+T49+R49+P49+N49+L49</f>
        <v>7.850444703257041E-2</v>
      </c>
      <c r="X49" s="935">
        <v>10.47</v>
      </c>
      <c r="Y49" s="935"/>
      <c r="Z49" s="935">
        <f>+X49+Y49</f>
        <v>10.47</v>
      </c>
      <c r="AA49" s="935">
        <v>6.2465157841462116E-2</v>
      </c>
      <c r="AB49" s="935">
        <f>Z49*AA49</f>
        <v>0.65401020260010834</v>
      </c>
      <c r="AC49" s="938">
        <f>AB49+W49</f>
        <v>0.73251464963267876</v>
      </c>
      <c r="AD49" s="935">
        <f>+AE48</f>
        <v>12.74</v>
      </c>
      <c r="AE49" s="1084">
        <v>12.74</v>
      </c>
      <c r="AF49" s="935">
        <f>+AD49-AE49</f>
        <v>0</v>
      </c>
      <c r="AG49" s="935">
        <f t="shared" ref="AG49:AG50" si="62">+AH48</f>
        <v>14.250905769722115</v>
      </c>
      <c r="AH49" s="935">
        <f t="shared" si="57"/>
        <v>13.518391120089436</v>
      </c>
      <c r="AI49" s="937"/>
    </row>
    <row r="50" spans="1:35" hidden="1" x14ac:dyDescent="0.25">
      <c r="B50" s="876">
        <v>22</v>
      </c>
      <c r="C50" s="876" t="s">
        <v>405</v>
      </c>
      <c r="D50" s="876">
        <v>23</v>
      </c>
      <c r="E50" s="934">
        <v>140</v>
      </c>
      <c r="F50" s="1083">
        <v>4</v>
      </c>
      <c r="G50" s="938">
        <f>F50</f>
        <v>4</v>
      </c>
      <c r="H50" s="935">
        <f>VLOOKUP(ROUNDUP(G50,0),ANEXO!$E$5:$F$1003,2,TRUE)</f>
        <v>0.18</v>
      </c>
      <c r="I50" s="877">
        <v>0.5</v>
      </c>
      <c r="J50" s="935">
        <f>4*(H50/1000)/(PI()*(I50*0.0254)^2)</f>
        <v>1.4209381738007891</v>
      </c>
      <c r="K50" s="936">
        <v>4</v>
      </c>
      <c r="L50" s="935">
        <f>K50*$K$13*(J50^2)/(2*9.8)</f>
        <v>0.41205414158455539</v>
      </c>
      <c r="M50" s="936"/>
      <c r="N50" s="935">
        <f>M50*$M$13*(J50^2)/(2*9.8)</f>
        <v>0</v>
      </c>
      <c r="O50" s="936"/>
      <c r="P50" s="935">
        <f>O50*$O$13*(J50^2)/(2*9.8)</f>
        <v>0</v>
      </c>
      <c r="Q50" s="936"/>
      <c r="R50" s="935">
        <f>Q50*$Q$13*(J50^2)/(2*9.8)</f>
        <v>0</v>
      </c>
      <c r="S50" s="936"/>
      <c r="T50" s="935">
        <f>S50*$S$13*(J50^2)/(2*9.8)</f>
        <v>0</v>
      </c>
      <c r="U50" s="936"/>
      <c r="V50" s="935">
        <f>U50*$U$13*(J50^2)/(2*9.8)</f>
        <v>0</v>
      </c>
      <c r="W50" s="935">
        <f>V50+T50+R50+P50+N50+L50</f>
        <v>0.41205414158455539</v>
      </c>
      <c r="X50" s="935">
        <f>0.5+2.91+12.14+1.45</f>
        <v>17</v>
      </c>
      <c r="Y50" s="935"/>
      <c r="Z50" s="935">
        <f>+X50+Y50</f>
        <v>17</v>
      </c>
      <c r="AA50" s="935">
        <v>0.24461043561881804</v>
      </c>
      <c r="AB50" s="935">
        <f>Z50*AA50</f>
        <v>4.1583774055199063</v>
      </c>
      <c r="AC50" s="938">
        <f>AB50+W50</f>
        <v>4.5704315471044614</v>
      </c>
      <c r="AD50" s="935">
        <f>+AE49</f>
        <v>12.74</v>
      </c>
      <c r="AE50" s="1084">
        <v>12.74</v>
      </c>
      <c r="AF50" s="935">
        <f>+AD50-AE50</f>
        <v>0</v>
      </c>
      <c r="AG50" s="935">
        <f t="shared" si="62"/>
        <v>13.518391120089436</v>
      </c>
      <c r="AH50" s="935">
        <f t="shared" si="57"/>
        <v>8.9479595729849741</v>
      </c>
      <c r="AI50" s="937"/>
    </row>
    <row r="51" spans="1:35" hidden="1" x14ac:dyDescent="0.25">
      <c r="B51" s="979"/>
      <c r="C51" s="979"/>
      <c r="D51" s="979"/>
      <c r="E51" s="943"/>
      <c r="F51" s="944"/>
      <c r="G51" s="944"/>
      <c r="H51" s="944"/>
      <c r="I51" s="980"/>
      <c r="J51" s="944"/>
      <c r="K51" s="946"/>
      <c r="L51" s="944"/>
      <c r="M51" s="946"/>
      <c r="N51" s="944"/>
      <c r="O51" s="946"/>
      <c r="P51" s="944"/>
      <c r="Q51" s="946"/>
      <c r="R51" s="944"/>
      <c r="S51" s="946"/>
      <c r="T51" s="944"/>
      <c r="U51" s="946"/>
      <c r="V51" s="944"/>
      <c r="W51" s="944"/>
      <c r="X51" s="944"/>
      <c r="Y51" s="944"/>
      <c r="Z51" s="944"/>
      <c r="AA51" s="944"/>
      <c r="AB51" s="944"/>
      <c r="AC51" s="944"/>
      <c r="AD51" s="944"/>
      <c r="AE51" s="944"/>
      <c r="AF51" s="944"/>
      <c r="AG51" s="944"/>
      <c r="AH51" s="944"/>
      <c r="AI51" s="937"/>
    </row>
    <row r="52" spans="1:35" hidden="1" x14ac:dyDescent="0.25">
      <c r="B52" s="979"/>
      <c r="C52" s="979"/>
      <c r="D52" s="979"/>
      <c r="E52" s="943"/>
      <c r="F52" s="944"/>
      <c r="G52" s="944"/>
      <c r="H52" s="944"/>
      <c r="I52" s="980"/>
      <c r="J52" s="944"/>
      <c r="K52" s="946"/>
      <c r="L52" s="944"/>
      <c r="M52" s="946"/>
      <c r="N52" s="944"/>
      <c r="O52" s="946"/>
      <c r="P52" s="944"/>
      <c r="Q52" s="946"/>
      <c r="R52" s="944"/>
      <c r="S52" s="946"/>
      <c r="T52" s="944"/>
      <c r="U52" s="946"/>
      <c r="V52" s="944"/>
      <c r="W52" s="944"/>
      <c r="X52" s="944"/>
      <c r="Y52" s="944"/>
      <c r="Z52" s="944"/>
      <c r="AA52" s="944"/>
      <c r="AB52" s="944"/>
      <c r="AC52" s="944"/>
      <c r="AD52" s="944"/>
      <c r="AE52" s="944"/>
      <c r="AF52" s="944"/>
      <c r="AG52" s="944"/>
      <c r="AH52" s="944"/>
      <c r="AI52" s="937"/>
    </row>
    <row r="53" spans="1:35" hidden="1" x14ac:dyDescent="0.25">
      <c r="B53" s="979"/>
      <c r="C53" s="979"/>
      <c r="D53" s="979"/>
      <c r="E53" s="943"/>
      <c r="F53" s="944"/>
      <c r="G53" s="944"/>
      <c r="H53" s="944"/>
      <c r="I53" s="980"/>
      <c r="J53" s="944"/>
      <c r="K53" s="946"/>
      <c r="L53" s="944"/>
      <c r="M53" s="946"/>
      <c r="N53" s="944"/>
      <c r="O53" s="946"/>
      <c r="P53" s="944"/>
      <c r="Q53" s="946"/>
      <c r="R53" s="944"/>
      <c r="S53" s="946"/>
      <c r="T53" s="944"/>
      <c r="U53" s="946"/>
      <c r="V53" s="944"/>
      <c r="W53" s="944"/>
      <c r="X53" s="944"/>
      <c r="Y53" s="944"/>
      <c r="Z53" s="944"/>
      <c r="AA53" s="944"/>
      <c r="AB53" s="944"/>
      <c r="AC53" s="944"/>
      <c r="AD53" s="944"/>
      <c r="AE53" s="944"/>
      <c r="AF53" s="944"/>
      <c r="AG53" s="944"/>
      <c r="AH53" s="944"/>
      <c r="AI53" s="937"/>
    </row>
    <row r="54" spans="1:35" ht="9" hidden="1" customHeight="1" x14ac:dyDescent="0.25">
      <c r="A54" s="941"/>
      <c r="B54" s="942"/>
      <c r="C54" s="942"/>
      <c r="D54" s="942"/>
      <c r="E54" s="943"/>
      <c r="F54" s="943"/>
      <c r="G54" s="944"/>
      <c r="H54" s="944"/>
      <c r="I54" s="945"/>
      <c r="J54" s="944"/>
      <c r="K54" s="946"/>
      <c r="L54" s="944"/>
      <c r="M54" s="946"/>
      <c r="N54" s="944"/>
      <c r="O54" s="946"/>
      <c r="P54" s="944"/>
      <c r="Q54" s="946"/>
      <c r="R54" s="944"/>
      <c r="S54" s="946"/>
      <c r="T54" s="944"/>
      <c r="U54" s="946"/>
      <c r="V54" s="944"/>
      <c r="W54" s="944"/>
      <c r="X54" s="944"/>
      <c r="Y54" s="944"/>
      <c r="Z54" s="944"/>
      <c r="AA54" s="944"/>
      <c r="AB54" s="944"/>
      <c r="AC54" s="944"/>
      <c r="AD54" s="944"/>
      <c r="AE54" s="944"/>
      <c r="AF54" s="944"/>
      <c r="AG54" s="944"/>
      <c r="AH54" s="944"/>
      <c r="AI54" s="937"/>
    </row>
    <row r="55" spans="1:35" x14ac:dyDescent="0.25">
      <c r="A55" s="941"/>
      <c r="B55" s="589"/>
      <c r="C55" s="590" t="s">
        <v>1076</v>
      </c>
      <c r="D55" s="511"/>
      <c r="E55" s="511"/>
      <c r="F55" s="511"/>
      <c r="G55" s="511"/>
      <c r="H55" s="511"/>
      <c r="I55" s="945"/>
      <c r="J55" s="944"/>
      <c r="K55" s="946"/>
      <c r="L55" s="944"/>
      <c r="M55" s="946"/>
      <c r="N55" s="944"/>
      <c r="O55" s="946"/>
      <c r="P55" s="944"/>
      <c r="Q55" s="946"/>
      <c r="R55" s="944"/>
      <c r="S55" s="946"/>
      <c r="T55" s="944"/>
      <c r="U55" s="946"/>
      <c r="V55" s="944"/>
      <c r="W55" s="944"/>
      <c r="X55" s="944"/>
      <c r="Y55" s="944"/>
      <c r="Z55" s="944"/>
      <c r="AA55" s="944"/>
      <c r="AB55" s="944"/>
      <c r="AC55" s="944"/>
      <c r="AD55" s="944"/>
      <c r="AE55" s="944"/>
      <c r="AF55" s="944"/>
      <c r="AG55" s="944"/>
      <c r="AI55" s="937"/>
    </row>
    <row r="56" spans="1:35" x14ac:dyDescent="0.25">
      <c r="A56" s="941"/>
      <c r="B56" s="495"/>
      <c r="C56" s="591" t="s">
        <v>769</v>
      </c>
      <c r="D56" s="495"/>
      <c r="E56" s="912"/>
      <c r="F56" s="593"/>
      <c r="G56" s="594"/>
      <c r="H56" s="500"/>
      <c r="I56" s="945"/>
      <c r="J56" s="944"/>
      <c r="K56" s="946"/>
      <c r="L56" s="944"/>
      <c r="M56" s="946"/>
      <c r="N56" s="944"/>
      <c r="O56" s="946"/>
      <c r="P56" s="944"/>
      <c r="Q56" s="946"/>
      <c r="R56" s="944"/>
      <c r="S56" s="946"/>
      <c r="T56" s="944"/>
      <c r="U56" s="946"/>
      <c r="V56" s="944"/>
      <c r="W56" s="944"/>
      <c r="X56" s="944"/>
      <c r="Y56" s="944"/>
      <c r="Z56" s="944"/>
      <c r="AA56" s="944"/>
      <c r="AB56" s="944"/>
      <c r="AC56" s="944"/>
      <c r="AD56" s="944"/>
      <c r="AE56" s="944"/>
      <c r="AF56" s="944"/>
      <c r="AG56" s="944"/>
      <c r="AH56" s="944"/>
      <c r="AI56" s="937"/>
    </row>
    <row r="57" spans="1:35" ht="14.25" x14ac:dyDescent="0.25">
      <c r="A57" s="941"/>
      <c r="C57" s="947" t="s">
        <v>908</v>
      </c>
      <c r="D57" s="747"/>
      <c r="E57" s="747"/>
      <c r="F57" s="747"/>
      <c r="G57" s="751"/>
      <c r="H57" s="761"/>
      <c r="I57" s="945"/>
      <c r="J57" s="944"/>
      <c r="K57" s="946"/>
      <c r="L57" s="944"/>
      <c r="M57" s="946"/>
      <c r="N57" s="944"/>
      <c r="O57" s="946"/>
      <c r="P57" s="944"/>
      <c r="Q57" s="946"/>
      <c r="R57" s="944"/>
      <c r="S57" s="946"/>
      <c r="T57" s="944"/>
      <c r="U57" s="946"/>
      <c r="V57" s="944"/>
      <c r="W57" s="944"/>
      <c r="X57" s="944"/>
      <c r="Y57" s="944"/>
      <c r="Z57" s="944"/>
      <c r="AA57" s="944"/>
      <c r="AB57" s="944"/>
      <c r="AC57" s="944"/>
      <c r="AD57" s="944"/>
      <c r="AE57" s="944"/>
      <c r="AF57" s="944"/>
      <c r="AG57" s="944"/>
      <c r="AH57" s="944"/>
      <c r="AI57" s="937"/>
    </row>
    <row r="58" spans="1:35" ht="14.25" x14ac:dyDescent="0.25">
      <c r="A58" s="941"/>
      <c r="B58" s="747"/>
      <c r="C58" s="1178" t="s">
        <v>770</v>
      </c>
      <c r="D58" s="1179"/>
      <c r="E58" s="1179"/>
      <c r="F58" s="1180"/>
      <c r="G58" s="1036" t="s">
        <v>771</v>
      </c>
      <c r="H58" s="1037" t="s">
        <v>772</v>
      </c>
      <c r="I58" s="1038" t="s">
        <v>1010</v>
      </c>
      <c r="J58" s="944"/>
      <c r="K58" s="946"/>
      <c r="L58" s="944"/>
      <c r="M58" s="946"/>
      <c r="N58" s="944"/>
      <c r="O58" s="946"/>
      <c r="P58" s="944"/>
      <c r="Q58" s="946"/>
      <c r="R58" s="944"/>
      <c r="S58" s="946"/>
      <c r="T58" s="944"/>
      <c r="U58" s="946"/>
      <c r="V58" s="944"/>
      <c r="W58" s="944"/>
      <c r="X58" s="944"/>
      <c r="Y58" s="944"/>
      <c r="Z58" s="944"/>
      <c r="AA58" s="944"/>
      <c r="AB58" s="944"/>
      <c r="AC58" s="944"/>
      <c r="AD58" s="944"/>
      <c r="AE58" s="944"/>
      <c r="AF58" s="944"/>
      <c r="AG58" s="944"/>
      <c r="AH58" s="944"/>
      <c r="AI58" s="937"/>
    </row>
    <row r="59" spans="1:35" ht="14.25" x14ac:dyDescent="0.25">
      <c r="A59" s="941"/>
      <c r="B59" s="747"/>
      <c r="C59" s="1181" t="s">
        <v>1075</v>
      </c>
      <c r="D59" s="1182"/>
      <c r="E59" s="1182"/>
      <c r="F59" s="1183"/>
      <c r="G59" s="1039">
        <f>SUM(Z16:Z22)</f>
        <v>47.84</v>
      </c>
      <c r="H59" s="1040">
        <f>SUM(AC15:AC22)</f>
        <v>7.5596254578312649</v>
      </c>
      <c r="I59" s="1040">
        <f>AH22</f>
        <v>21.240374542168738</v>
      </c>
      <c r="J59" s="944"/>
      <c r="K59" s="946"/>
      <c r="L59" s="944"/>
      <c r="M59" s="946"/>
      <c r="N59" s="944"/>
      <c r="O59" s="946"/>
      <c r="P59" s="944"/>
      <c r="Q59" s="946"/>
      <c r="R59" s="944"/>
      <c r="S59" s="946"/>
      <c r="T59" s="944"/>
      <c r="U59" s="946"/>
      <c r="V59" s="944"/>
      <c r="W59" s="944"/>
      <c r="X59" s="944"/>
      <c r="Y59" s="944"/>
      <c r="Z59" s="944"/>
      <c r="AA59" s="944"/>
      <c r="AB59" s="944"/>
      <c r="AC59" s="944"/>
      <c r="AD59" s="944"/>
      <c r="AE59" s="944"/>
      <c r="AF59" s="944"/>
      <c r="AG59" s="944"/>
      <c r="AH59" s="944"/>
      <c r="AI59" s="937"/>
    </row>
    <row r="60" spans="1:35" x14ac:dyDescent="0.25">
      <c r="A60" s="941"/>
      <c r="B60" s="948"/>
      <c r="C60" s="948"/>
      <c r="D60" s="948"/>
      <c r="E60" s="173"/>
      <c r="F60" s="173"/>
      <c r="G60" s="933"/>
      <c r="H60" s="933"/>
      <c r="I60" s="949"/>
      <c r="J60" s="933"/>
      <c r="K60" s="950"/>
      <c r="L60" s="933"/>
      <c r="M60" s="950"/>
      <c r="N60" s="933"/>
      <c r="O60" s="950"/>
      <c r="P60" s="933"/>
      <c r="Q60" s="950"/>
      <c r="R60" s="933"/>
      <c r="S60" s="950"/>
      <c r="T60" s="933"/>
      <c r="U60" s="950"/>
      <c r="V60" s="933"/>
      <c r="W60" s="933"/>
      <c r="X60" s="933"/>
      <c r="Y60" s="933"/>
      <c r="Z60" s="933"/>
      <c r="AA60" s="933"/>
      <c r="AB60" s="933"/>
      <c r="AC60" s="933"/>
      <c r="AD60" s="933"/>
      <c r="AE60" s="933"/>
      <c r="AF60" s="933"/>
      <c r="AG60" s="933"/>
      <c r="AH60" s="933"/>
      <c r="AI60" s="137"/>
    </row>
    <row r="61" spans="1:35" x14ac:dyDescent="0.25">
      <c r="AG61" s="951"/>
    </row>
    <row r="62" spans="1:35" x14ac:dyDescent="0.25">
      <c r="AE62" s="951"/>
      <c r="AG62" s="951"/>
    </row>
    <row r="64" spans="1:35" x14ac:dyDescent="0.25">
      <c r="C64" s="590" t="s">
        <v>1079</v>
      </c>
      <c r="D64" s="511"/>
      <c r="E64" s="511"/>
      <c r="F64" s="511"/>
      <c r="G64" s="511"/>
      <c r="H64" s="511"/>
      <c r="I64" s="945"/>
    </row>
    <row r="65" spans="3:9" x14ac:dyDescent="0.25">
      <c r="C65" s="591" t="s">
        <v>769</v>
      </c>
      <c r="D65" s="495"/>
      <c r="E65" s="912"/>
      <c r="F65" s="593"/>
      <c r="G65" s="594"/>
      <c r="H65" s="500"/>
      <c r="I65" s="945"/>
    </row>
    <row r="66" spans="3:9" ht="14.25" x14ac:dyDescent="0.25">
      <c r="C66" s="947" t="s">
        <v>908</v>
      </c>
      <c r="D66" s="747"/>
      <c r="E66" s="747"/>
      <c r="F66" s="747"/>
      <c r="G66" s="751"/>
      <c r="H66" s="761"/>
      <c r="I66" s="945"/>
    </row>
    <row r="67" spans="3:9" x14ac:dyDescent="0.25">
      <c r="C67" s="1178" t="s">
        <v>770</v>
      </c>
      <c r="D67" s="1179"/>
      <c r="E67" s="1179"/>
      <c r="F67" s="1180"/>
      <c r="G67" s="1036" t="s">
        <v>771</v>
      </c>
      <c r="H67" s="1037" t="s">
        <v>772</v>
      </c>
      <c r="I67" s="1038" t="s">
        <v>1010</v>
      </c>
    </row>
    <row r="68" spans="3:9" x14ac:dyDescent="0.25">
      <c r="C68" s="1181" t="s">
        <v>1075</v>
      </c>
      <c r="D68" s="1182"/>
      <c r="E68" s="1182"/>
      <c r="F68" s="1183"/>
      <c r="G68" s="1039">
        <f>SUM(Z25:Z41)</f>
        <v>87.529999999999987</v>
      </c>
      <c r="H68" s="1040">
        <f>SUM(AC25:AC41)</f>
        <v>17.270708384837217</v>
      </c>
      <c r="I68" s="1040">
        <f>AH41</f>
        <v>7.6054916969484188</v>
      </c>
    </row>
  </sheetData>
  <mergeCells count="39">
    <mergeCell ref="C67:F67"/>
    <mergeCell ref="C68:F68"/>
    <mergeCell ref="AD11:AD14"/>
    <mergeCell ref="AE11:AE14"/>
    <mergeCell ref="AF11:AF14"/>
    <mergeCell ref="U13:V13"/>
    <mergeCell ref="AB11:AB14"/>
    <mergeCell ref="AG11:AG14"/>
    <mergeCell ref="AH11:AH14"/>
    <mergeCell ref="AC11:AC14"/>
    <mergeCell ref="U12:V12"/>
    <mergeCell ref="K11:P11"/>
    <mergeCell ref="Q11:V11"/>
    <mergeCell ref="W11:W14"/>
    <mergeCell ref="X11:X14"/>
    <mergeCell ref="Y11:Y14"/>
    <mergeCell ref="Z11:Z14"/>
    <mergeCell ref="K13:L13"/>
    <mergeCell ref="M13:N13"/>
    <mergeCell ref="O13:P13"/>
    <mergeCell ref="AA11:AA14"/>
    <mergeCell ref="Q13:R13"/>
    <mergeCell ref="S13:T13"/>
    <mergeCell ref="E2:AH2"/>
    <mergeCell ref="C58:F58"/>
    <mergeCell ref="C59:F59"/>
    <mergeCell ref="Y6:Z6"/>
    <mergeCell ref="B11:D14"/>
    <mergeCell ref="E11:E14"/>
    <mergeCell ref="F11:F14"/>
    <mergeCell ref="G11:G14"/>
    <mergeCell ref="H11:H14"/>
    <mergeCell ref="I11:I14"/>
    <mergeCell ref="J11:J14"/>
    <mergeCell ref="K12:L12"/>
    <mergeCell ref="M12:N12"/>
    <mergeCell ref="O12:P12"/>
    <mergeCell ref="Q12:R12"/>
    <mergeCell ref="S12:T12"/>
  </mergeCells>
  <printOptions horizontalCentered="1"/>
  <pageMargins left="0.70866141732283472" right="0.51181102362204722" top="0.9055118110236221" bottom="0.55118110236220474" header="0.31496062992125984" footer="0.31496062992125984"/>
  <pageSetup paperSize="9" scale="57" orientation="landscape" r:id="rId1"/>
  <headerFooter>
    <oddFooter>&amp;CPágina &amp;P de &amp;F</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AH186"/>
  <sheetViews>
    <sheetView topLeftCell="A19" zoomScale="80" zoomScaleNormal="80" zoomScaleSheetLayoutView="80" workbookViewId="0">
      <selection activeCell="D190" sqref="D190"/>
    </sheetView>
  </sheetViews>
  <sheetFormatPr baseColWidth="10" defaultRowHeight="14.25" x14ac:dyDescent="0.2"/>
  <cols>
    <col min="1" max="1" width="6.7109375" style="515" customWidth="1"/>
    <col min="2" max="2" width="24.5703125" style="515" customWidth="1"/>
    <col min="3" max="3" width="10.28515625" style="515" customWidth="1"/>
    <col min="4" max="4" width="13.85546875" style="565" customWidth="1"/>
    <col min="5" max="5" width="21" style="565" customWidth="1"/>
    <col min="6" max="6" width="12.7109375" style="565" customWidth="1"/>
    <col min="7" max="7" width="12.42578125" style="565" customWidth="1"/>
    <col min="8" max="8" width="11" style="565" customWidth="1"/>
    <col min="9" max="9" width="12.85546875" style="565" customWidth="1"/>
    <col min="10" max="10" width="11.140625" style="565" hidden="1" customWidth="1"/>
    <col min="11" max="11" width="6.7109375" style="515" customWidth="1"/>
    <col min="12" max="13" width="11.42578125" style="515"/>
    <col min="14" max="14" width="45.5703125" style="515" customWidth="1"/>
    <col min="15" max="16384" width="11.42578125" style="515"/>
  </cols>
  <sheetData>
    <row r="6" spans="1:34" s="19" customFormat="1" ht="15" customHeight="1" x14ac:dyDescent="0.25">
      <c r="A6" s="1187" t="s">
        <v>859</v>
      </c>
      <c r="B6" s="1187"/>
      <c r="C6" s="1187"/>
      <c r="D6" s="1187"/>
      <c r="E6" s="1187"/>
      <c r="F6" s="1187"/>
      <c r="G6" s="1187"/>
      <c r="H6" s="1187"/>
      <c r="I6" s="1187"/>
      <c r="J6" s="1187"/>
    </row>
    <row r="7" spans="1:34" s="19" customFormat="1" ht="12.75" x14ac:dyDescent="0.2">
      <c r="B7" s="597"/>
      <c r="C7" s="597"/>
      <c r="D7" s="597"/>
      <c r="E7" s="597"/>
      <c r="F7" s="597"/>
      <c r="G7" s="597"/>
      <c r="H7" s="597"/>
      <c r="I7" s="597"/>
      <c r="J7" s="20"/>
    </row>
    <row r="8" spans="1:34" s="19" customFormat="1" ht="33.75" customHeight="1" x14ac:dyDescent="0.2">
      <c r="B8" s="571" t="s">
        <v>1</v>
      </c>
      <c r="C8" s="1188" t="str">
        <f>+CALENTADOR!C3</f>
        <v>: "AMPLIACIÓN Y MEJORAMIENTO DE LA I.E. SEÑOR DE LOS MILAGROS DE PAITA, PROVINCIA DE PAITA - PIURA"</v>
      </c>
      <c r="D8" s="1188"/>
      <c r="E8" s="1188"/>
      <c r="F8" s="1188"/>
      <c r="G8" s="1188"/>
      <c r="H8" s="1188"/>
      <c r="I8" s="1188"/>
      <c r="J8" s="1188"/>
      <c r="K8" s="560"/>
      <c r="L8" s="560"/>
      <c r="M8" s="560"/>
      <c r="N8" s="1030" t="s">
        <v>1006</v>
      </c>
      <c r="O8" s="560"/>
      <c r="P8" s="560"/>
      <c r="Q8" s="560"/>
      <c r="S8" s="556"/>
      <c r="T8" s="556"/>
      <c r="U8" s="556"/>
      <c r="V8" s="556"/>
      <c r="W8" s="556"/>
      <c r="X8" s="556"/>
      <c r="Y8" s="556"/>
      <c r="Z8" s="556"/>
      <c r="AA8" s="556"/>
      <c r="AB8" s="556"/>
      <c r="AC8" s="556"/>
      <c r="AD8" s="556"/>
      <c r="AE8" s="556"/>
      <c r="AF8" s="556"/>
      <c r="AG8" s="556"/>
      <c r="AH8" s="556"/>
    </row>
    <row r="9" spans="1:34" s="19" customFormat="1" x14ac:dyDescent="0.2">
      <c r="B9" s="21" t="s">
        <v>2</v>
      </c>
      <c r="C9" s="21" t="str">
        <f>+CALENTADOR!C4</f>
        <v>: PAITA BAJA - PAITA - PIURA</v>
      </c>
      <c r="D9" s="21"/>
      <c r="E9" s="21"/>
      <c r="F9" s="21"/>
      <c r="G9" s="21"/>
      <c r="H9" s="21"/>
      <c r="I9" s="21"/>
      <c r="J9" s="21"/>
      <c r="N9" s="598" t="s">
        <v>17</v>
      </c>
      <c r="O9" s="599">
        <v>4</v>
      </c>
    </row>
    <row r="10" spans="1:34" s="19" customFormat="1" x14ac:dyDescent="0.2">
      <c r="B10" s="21" t="s">
        <v>3</v>
      </c>
      <c r="C10" s="21" t="s">
        <v>230</v>
      </c>
      <c r="D10" s="21"/>
      <c r="E10" s="21"/>
      <c r="F10" s="21"/>
      <c r="G10" s="21"/>
      <c r="H10" s="21"/>
      <c r="I10" s="21"/>
      <c r="J10" s="21"/>
      <c r="N10" s="598" t="s">
        <v>18</v>
      </c>
      <c r="O10" s="599">
        <v>2</v>
      </c>
    </row>
    <row r="11" spans="1:34" s="19" customFormat="1" x14ac:dyDescent="0.2">
      <c r="B11" s="21" t="s">
        <v>4</v>
      </c>
      <c r="C11" s="21" t="s">
        <v>171</v>
      </c>
      <c r="D11" s="21"/>
      <c r="E11" s="21"/>
      <c r="F11" s="21"/>
      <c r="G11" s="21"/>
      <c r="H11" s="21"/>
      <c r="I11" s="21"/>
      <c r="J11" s="21"/>
      <c r="N11" s="598" t="s">
        <v>19</v>
      </c>
      <c r="O11" s="599">
        <v>3</v>
      </c>
    </row>
    <row r="12" spans="1:34" s="19" customFormat="1" x14ac:dyDescent="0.2">
      <c r="B12" s="21" t="s">
        <v>5</v>
      </c>
      <c r="C12" s="745" t="str">
        <f>+CALENTADOR!C7</f>
        <v>: ENERO DEL 2021</v>
      </c>
      <c r="D12" s="21"/>
      <c r="E12" s="21"/>
      <c r="F12" s="21"/>
      <c r="G12" s="21"/>
      <c r="H12" s="21"/>
      <c r="I12" s="21"/>
      <c r="J12" s="21"/>
      <c r="N12" s="598" t="s">
        <v>20</v>
      </c>
      <c r="O12" s="599">
        <v>4</v>
      </c>
      <c r="Y12" s="1173" t="s">
        <v>26</v>
      </c>
      <c r="Z12" s="1173"/>
    </row>
    <row r="13" spans="1:34" x14ac:dyDescent="0.2">
      <c r="N13" s="598" t="s">
        <v>21</v>
      </c>
      <c r="O13" s="599">
        <v>2</v>
      </c>
    </row>
    <row r="14" spans="1:34" ht="15" x14ac:dyDescent="0.25">
      <c r="A14" s="779" t="s">
        <v>869</v>
      </c>
      <c r="B14" s="1117" t="s">
        <v>172</v>
      </c>
      <c r="C14" s="1177"/>
      <c r="D14" s="1177"/>
      <c r="E14" s="1177"/>
      <c r="F14" s="1177"/>
      <c r="G14" s="1177"/>
      <c r="H14" s="1177"/>
      <c r="I14" s="1177"/>
      <c r="J14" s="782"/>
      <c r="N14" s="598" t="s">
        <v>1007</v>
      </c>
      <c r="O14" s="599">
        <v>2</v>
      </c>
    </row>
    <row r="15" spans="1:34" ht="25.5" customHeight="1" x14ac:dyDescent="0.2">
      <c r="A15" s="781"/>
      <c r="B15" s="1108" t="s">
        <v>1080</v>
      </c>
      <c r="C15" s="1172"/>
      <c r="D15" s="1172"/>
      <c r="E15" s="1172"/>
      <c r="F15" s="1172"/>
      <c r="G15" s="1172"/>
      <c r="H15" s="1172"/>
      <c r="I15" s="1172"/>
      <c r="J15" s="1172"/>
      <c r="N15" s="598" t="s">
        <v>327</v>
      </c>
      <c r="O15" s="599">
        <v>18</v>
      </c>
    </row>
    <row r="16" spans="1:34" ht="15" x14ac:dyDescent="0.2">
      <c r="A16" s="781"/>
      <c r="B16" s="1108" t="s">
        <v>890</v>
      </c>
      <c r="C16" s="1177"/>
      <c r="D16" s="1177"/>
      <c r="E16" s="1177"/>
      <c r="F16" s="1177"/>
      <c r="G16" s="1177"/>
      <c r="H16" s="1177"/>
      <c r="I16" s="1177"/>
      <c r="J16" s="782"/>
    </row>
    <row r="17" spans="1:33" ht="9" customHeight="1" x14ac:dyDescent="0.2">
      <c r="A17" s="781"/>
      <c r="B17" s="783"/>
      <c r="C17" s="781"/>
      <c r="D17" s="782"/>
      <c r="E17" s="782"/>
      <c r="F17" s="782"/>
      <c r="G17" s="782"/>
      <c r="H17" s="782"/>
      <c r="I17" s="782"/>
      <c r="J17" s="782"/>
    </row>
    <row r="18" spans="1:33" ht="15.75" x14ac:dyDescent="0.25">
      <c r="A18" s="781"/>
      <c r="B18" s="1189" t="s">
        <v>193</v>
      </c>
      <c r="C18" s="1189"/>
      <c r="D18" s="1189"/>
      <c r="E18" s="1189"/>
      <c r="F18" s="1189"/>
      <c r="G18" s="1189"/>
      <c r="H18" s="1189"/>
      <c r="I18" s="1189"/>
      <c r="J18" s="1189"/>
    </row>
    <row r="19" spans="1:33" ht="4.5" customHeight="1" x14ac:dyDescent="0.2">
      <c r="A19" s="781"/>
      <c r="B19" s="780"/>
      <c r="C19" s="781"/>
      <c r="D19" s="782"/>
      <c r="E19" s="782"/>
      <c r="F19" s="782"/>
      <c r="G19" s="782"/>
      <c r="H19" s="782"/>
      <c r="I19" s="782"/>
      <c r="J19" s="782"/>
    </row>
    <row r="20" spans="1:33" x14ac:dyDescent="0.2">
      <c r="A20" s="781"/>
      <c r="B20" s="1190" t="s">
        <v>11</v>
      </c>
      <c r="C20" s="1190"/>
      <c r="D20" s="1193" t="s">
        <v>6</v>
      </c>
      <c r="E20" s="1193" t="s">
        <v>12</v>
      </c>
      <c r="F20" s="1193" t="s">
        <v>164</v>
      </c>
      <c r="G20" s="1193" t="s">
        <v>13</v>
      </c>
      <c r="H20" s="1193" t="s">
        <v>190</v>
      </c>
      <c r="I20" s="1193" t="s">
        <v>191</v>
      </c>
      <c r="J20" s="1193" t="s">
        <v>192</v>
      </c>
    </row>
    <row r="21" spans="1:33" ht="15" customHeight="1" x14ac:dyDescent="0.2">
      <c r="A21" s="781"/>
      <c r="B21" s="1191"/>
      <c r="C21" s="1191"/>
      <c r="D21" s="1194"/>
      <c r="E21" s="1194"/>
      <c r="F21" s="1194"/>
      <c r="G21" s="1194"/>
      <c r="H21" s="1194"/>
      <c r="I21" s="1194"/>
      <c r="J21" s="1194"/>
    </row>
    <row r="22" spans="1:33" ht="6.75" customHeight="1" x14ac:dyDescent="0.2">
      <c r="A22" s="781"/>
      <c r="B22" s="1192"/>
      <c r="C22" s="1192"/>
      <c r="D22" s="1195"/>
      <c r="E22" s="1195"/>
      <c r="F22" s="1195"/>
      <c r="G22" s="1195"/>
      <c r="H22" s="1195"/>
      <c r="I22" s="1195"/>
      <c r="J22" s="1195"/>
    </row>
    <row r="23" spans="1:33" ht="15" customHeight="1" x14ac:dyDescent="0.25">
      <c r="A23" s="781"/>
      <c r="B23" s="866" t="s">
        <v>920</v>
      </c>
      <c r="C23" s="784"/>
      <c r="D23" s="778"/>
      <c r="E23" s="778"/>
      <c r="F23" s="778"/>
      <c r="G23" s="778"/>
      <c r="H23" s="778"/>
      <c r="I23" s="778"/>
      <c r="J23" s="785"/>
    </row>
    <row r="24" spans="1:33" ht="6.75" customHeight="1" x14ac:dyDescent="0.25">
      <c r="A24" s="781"/>
      <c r="B24" s="786"/>
      <c r="C24" s="786"/>
      <c r="D24" s="778"/>
      <c r="E24" s="778"/>
      <c r="F24" s="778"/>
      <c r="G24" s="778"/>
      <c r="H24" s="778"/>
      <c r="I24" s="778"/>
      <c r="J24" s="785"/>
    </row>
    <row r="25" spans="1:33" ht="15" customHeight="1" x14ac:dyDescent="0.2">
      <c r="A25" s="781"/>
      <c r="B25" s="952" t="s">
        <v>743</v>
      </c>
      <c r="C25" s="953"/>
      <c r="D25" s="954"/>
      <c r="E25" s="954"/>
      <c r="F25" s="954"/>
      <c r="G25" s="954"/>
      <c r="H25" s="954"/>
      <c r="I25" s="954"/>
      <c r="J25" s="785"/>
    </row>
    <row r="26" spans="1:33" ht="15" customHeight="1" x14ac:dyDescent="0.2">
      <c r="A26" s="781"/>
      <c r="B26" s="787" t="s">
        <v>921</v>
      </c>
      <c r="C26" s="955"/>
      <c r="D26" s="954"/>
      <c r="E26" s="954"/>
      <c r="F26" s="954"/>
      <c r="G26" s="954"/>
      <c r="H26" s="954"/>
      <c r="I26" s="954"/>
      <c r="J26" s="785"/>
    </row>
    <row r="27" spans="1:33" ht="15" customHeight="1" x14ac:dyDescent="0.2">
      <c r="A27" s="781"/>
      <c r="B27" s="787" t="s">
        <v>922</v>
      </c>
      <c r="C27" s="956"/>
      <c r="D27" s="954"/>
      <c r="E27" s="954"/>
      <c r="F27" s="954"/>
      <c r="G27" s="954"/>
      <c r="H27" s="954"/>
      <c r="I27" s="954"/>
      <c r="J27" s="785"/>
    </row>
    <row r="28" spans="1:33" ht="15" customHeight="1" x14ac:dyDescent="0.2">
      <c r="A28" s="781"/>
      <c r="B28" s="787"/>
      <c r="C28" s="956"/>
      <c r="D28" s="914">
        <v>1</v>
      </c>
      <c r="E28" s="954" t="s">
        <v>17</v>
      </c>
      <c r="F28" s="954" t="s">
        <v>165</v>
      </c>
      <c r="G28" s="914">
        <v>1</v>
      </c>
      <c r="H28" s="954">
        <f>VLOOKUP(E28,udlab,2,)</f>
        <v>4</v>
      </c>
      <c r="I28" s="954">
        <f>D28*G28*H28</f>
        <v>4</v>
      </c>
      <c r="J28" s="785"/>
    </row>
    <row r="29" spans="1:33" ht="15" customHeight="1" x14ac:dyDescent="0.2">
      <c r="A29" s="781"/>
      <c r="B29" s="787"/>
      <c r="C29" s="956"/>
      <c r="D29" s="914">
        <v>1</v>
      </c>
      <c r="E29" s="954" t="s">
        <v>18</v>
      </c>
      <c r="F29" s="954" t="s">
        <v>165</v>
      </c>
      <c r="G29" s="914">
        <v>1</v>
      </c>
      <c r="H29" s="954">
        <f>VLOOKUP(E29,udlab,2,)</f>
        <v>2</v>
      </c>
      <c r="I29" s="954">
        <f>D29*G29*H29</f>
        <v>2</v>
      </c>
      <c r="J29" s="785"/>
    </row>
    <row r="30" spans="1:33" ht="15" customHeight="1" x14ac:dyDescent="0.2">
      <c r="A30" s="781"/>
      <c r="B30" s="787"/>
      <c r="C30" s="956"/>
      <c r="D30" s="914">
        <v>1</v>
      </c>
      <c r="E30" s="954" t="s">
        <v>20</v>
      </c>
      <c r="F30" s="954" t="s">
        <v>165</v>
      </c>
      <c r="G30" s="914">
        <v>1</v>
      </c>
      <c r="H30" s="954">
        <f>VLOOKUP(E30,udlab,2,)</f>
        <v>4</v>
      </c>
      <c r="I30" s="954">
        <f>D30*G30*H30</f>
        <v>4</v>
      </c>
      <c r="J30" s="785"/>
    </row>
    <row r="31" spans="1:33" ht="15" customHeight="1" x14ac:dyDescent="0.2">
      <c r="A31" s="781"/>
      <c r="B31" s="787" t="s">
        <v>923</v>
      </c>
      <c r="C31" s="956"/>
      <c r="D31" s="954"/>
      <c r="E31" s="954"/>
      <c r="F31" s="954"/>
      <c r="G31" s="954"/>
      <c r="H31" s="954"/>
      <c r="I31" s="954"/>
      <c r="J31" s="785"/>
    </row>
    <row r="32" spans="1:33" ht="15" customHeight="1" x14ac:dyDescent="0.2">
      <c r="A32" s="781"/>
      <c r="B32" s="787"/>
      <c r="C32" s="956"/>
      <c r="D32" s="914">
        <v>1</v>
      </c>
      <c r="E32" s="954" t="s">
        <v>17</v>
      </c>
      <c r="F32" s="954" t="s">
        <v>165</v>
      </c>
      <c r="G32" s="914">
        <v>1</v>
      </c>
      <c r="H32" s="954">
        <f>VLOOKUP(E32,udlab,2,)</f>
        <v>4</v>
      </c>
      <c r="I32" s="954">
        <f>D32*G32*H32</f>
        <v>4</v>
      </c>
      <c r="J32" s="785"/>
      <c r="Z32" s="515" t="e">
        <f>(POWER(((#REF!/1000)/(0.2785*#REF!*POWER((#REF!*0.025),2.63))),1.85))</f>
        <v>#REF!</v>
      </c>
      <c r="AA32" s="515" t="e">
        <f>Y32*Z32</f>
        <v>#REF!</v>
      </c>
      <c r="AB32" s="515" t="e">
        <f>AA32+V32</f>
        <v>#REF!</v>
      </c>
      <c r="AC32" s="515">
        <f>+AD31</f>
        <v>0</v>
      </c>
      <c r="AD32" s="515">
        <v>-1</v>
      </c>
      <c r="AE32" s="515">
        <f>+AC32-AD32</f>
        <v>1</v>
      </c>
      <c r="AF32" s="515">
        <f>+AG31</f>
        <v>0</v>
      </c>
      <c r="AG32" s="515" t="e">
        <f>AF32+AE32-AB32</f>
        <v>#REF!</v>
      </c>
    </row>
    <row r="33" spans="1:10" ht="15" customHeight="1" x14ac:dyDescent="0.2">
      <c r="A33" s="781"/>
      <c r="B33" s="787"/>
      <c r="C33" s="956"/>
      <c r="D33" s="914">
        <v>1</v>
      </c>
      <c r="E33" s="954" t="s">
        <v>18</v>
      </c>
      <c r="F33" s="954" t="s">
        <v>165</v>
      </c>
      <c r="G33" s="914">
        <v>1</v>
      </c>
      <c r="H33" s="954">
        <f>VLOOKUP(E33,udlab,2,)</f>
        <v>2</v>
      </c>
      <c r="I33" s="954">
        <f>D33*G33*H33</f>
        <v>2</v>
      </c>
      <c r="J33" s="785"/>
    </row>
    <row r="34" spans="1:10" ht="15" customHeight="1" x14ac:dyDescent="0.2">
      <c r="A34" s="781"/>
      <c r="B34" s="787" t="s">
        <v>924</v>
      </c>
      <c r="C34" s="955"/>
      <c r="D34" s="914"/>
      <c r="E34" s="914"/>
      <c r="F34" s="954"/>
      <c r="G34" s="914"/>
      <c r="H34" s="954"/>
      <c r="I34" s="954"/>
      <c r="J34" s="785"/>
    </row>
    <row r="35" spans="1:10" ht="15" customHeight="1" x14ac:dyDescent="0.2">
      <c r="A35" s="781"/>
      <c r="B35" s="787"/>
      <c r="C35" s="956"/>
      <c r="D35" s="914">
        <v>1</v>
      </c>
      <c r="E35" s="954" t="s">
        <v>21</v>
      </c>
      <c r="F35" s="954" t="s">
        <v>165</v>
      </c>
      <c r="G35" s="914">
        <v>1</v>
      </c>
      <c r="H35" s="954">
        <f>VLOOKUP(E35,udlab,2,)</f>
        <v>2</v>
      </c>
      <c r="I35" s="954">
        <f>D35*G35*H35</f>
        <v>2</v>
      </c>
      <c r="J35" s="785"/>
    </row>
    <row r="36" spans="1:10" ht="15" customHeight="1" x14ac:dyDescent="0.2">
      <c r="A36" s="781"/>
      <c r="B36" s="787" t="s">
        <v>925</v>
      </c>
      <c r="C36" s="955"/>
      <c r="D36" s="954"/>
      <c r="E36" s="954"/>
      <c r="F36" s="954"/>
      <c r="G36" s="954"/>
      <c r="H36" s="954"/>
      <c r="I36" s="954"/>
      <c r="J36" s="785"/>
    </row>
    <row r="37" spans="1:10" ht="15" customHeight="1" x14ac:dyDescent="0.2">
      <c r="A37" s="781"/>
      <c r="B37" s="787" t="s">
        <v>922</v>
      </c>
      <c r="C37" s="956"/>
      <c r="D37" s="914"/>
      <c r="E37" s="914"/>
      <c r="F37" s="954"/>
      <c r="G37" s="914"/>
      <c r="H37" s="954"/>
      <c r="I37" s="954"/>
      <c r="J37" s="785"/>
    </row>
    <row r="38" spans="1:10" ht="15" customHeight="1" x14ac:dyDescent="0.2">
      <c r="A38" s="781"/>
      <c r="B38" s="787"/>
      <c r="C38" s="956"/>
      <c r="D38" s="914">
        <v>1</v>
      </c>
      <c r="E38" s="954" t="s">
        <v>17</v>
      </c>
      <c r="F38" s="954" t="s">
        <v>165</v>
      </c>
      <c r="G38" s="914">
        <v>2</v>
      </c>
      <c r="H38" s="954">
        <f>VLOOKUP(E38,udlab,2,)</f>
        <v>4</v>
      </c>
      <c r="I38" s="954">
        <f>D38*G38*H38</f>
        <v>8</v>
      </c>
      <c r="J38" s="785"/>
    </row>
    <row r="39" spans="1:10" ht="15" customHeight="1" x14ac:dyDescent="0.2">
      <c r="A39" s="781"/>
      <c r="B39" s="787"/>
      <c r="C39" s="956"/>
      <c r="D39" s="914">
        <v>1</v>
      </c>
      <c r="E39" s="954" t="s">
        <v>18</v>
      </c>
      <c r="F39" s="954" t="s">
        <v>165</v>
      </c>
      <c r="G39" s="914">
        <v>2</v>
      </c>
      <c r="H39" s="954">
        <f>VLOOKUP(E39,udlab,2,)</f>
        <v>2</v>
      </c>
      <c r="I39" s="954">
        <f>D39*G39*H39</f>
        <v>4</v>
      </c>
      <c r="J39" s="785"/>
    </row>
    <row r="40" spans="1:10" ht="15" customHeight="1" x14ac:dyDescent="0.2">
      <c r="A40" s="781"/>
      <c r="B40" s="787"/>
      <c r="C40" s="956"/>
      <c r="D40" s="914">
        <v>1</v>
      </c>
      <c r="E40" s="954" t="s">
        <v>20</v>
      </c>
      <c r="F40" s="954" t="s">
        <v>165</v>
      </c>
      <c r="G40" s="914">
        <v>2</v>
      </c>
      <c r="H40" s="954">
        <f>VLOOKUP(E40,udlab,2,)</f>
        <v>4</v>
      </c>
      <c r="I40" s="954">
        <f>D40*G40*H40</f>
        <v>8</v>
      </c>
      <c r="J40" s="785"/>
    </row>
    <row r="41" spans="1:10" ht="15" customHeight="1" x14ac:dyDescent="0.2">
      <c r="A41" s="781"/>
      <c r="B41" s="787" t="s">
        <v>923</v>
      </c>
      <c r="C41" s="956"/>
      <c r="D41" s="914"/>
      <c r="E41" s="914"/>
      <c r="F41" s="954"/>
      <c r="G41" s="914"/>
      <c r="H41" s="954"/>
      <c r="I41" s="954"/>
      <c r="J41" s="785"/>
    </row>
    <row r="42" spans="1:10" ht="15" customHeight="1" x14ac:dyDescent="0.2">
      <c r="A42" s="781"/>
      <c r="B42" s="787"/>
      <c r="C42" s="956"/>
      <c r="D42" s="914">
        <v>1</v>
      </c>
      <c r="E42" s="954" t="s">
        <v>17</v>
      </c>
      <c r="F42" s="954" t="s">
        <v>165</v>
      </c>
      <c r="G42" s="914">
        <v>2</v>
      </c>
      <c r="H42" s="954">
        <f>VLOOKUP(E42,udlab,2,)</f>
        <v>4</v>
      </c>
      <c r="I42" s="954">
        <f>D42*G42*H42</f>
        <v>8</v>
      </c>
      <c r="J42" s="785"/>
    </row>
    <row r="43" spans="1:10" ht="15" customHeight="1" x14ac:dyDescent="0.2">
      <c r="A43" s="781"/>
      <c r="B43" s="787"/>
      <c r="C43" s="956"/>
      <c r="D43" s="914">
        <v>1</v>
      </c>
      <c r="E43" s="954" t="s">
        <v>18</v>
      </c>
      <c r="F43" s="954" t="s">
        <v>165</v>
      </c>
      <c r="G43" s="914">
        <v>2</v>
      </c>
      <c r="H43" s="954">
        <f>VLOOKUP(E43,udlab,2,)</f>
        <v>2</v>
      </c>
      <c r="I43" s="954">
        <f>D43*G43*H43</f>
        <v>4</v>
      </c>
      <c r="J43" s="785"/>
    </row>
    <row r="44" spans="1:10" ht="15" customHeight="1" x14ac:dyDescent="0.2">
      <c r="A44" s="781"/>
      <c r="B44" s="787" t="s">
        <v>744</v>
      </c>
      <c r="C44" s="956"/>
      <c r="D44" s="914"/>
      <c r="E44" s="914"/>
      <c r="F44" s="954"/>
      <c r="G44" s="914"/>
      <c r="H44" s="954"/>
      <c r="I44" s="954"/>
      <c r="J44" s="785"/>
    </row>
    <row r="45" spans="1:10" ht="15" customHeight="1" x14ac:dyDescent="0.2">
      <c r="A45" s="781"/>
      <c r="B45" s="787"/>
      <c r="C45" s="956"/>
      <c r="D45" s="914">
        <v>1</v>
      </c>
      <c r="E45" s="954" t="s">
        <v>17</v>
      </c>
      <c r="F45" s="954" t="s">
        <v>165</v>
      </c>
      <c r="G45" s="914">
        <v>1</v>
      </c>
      <c r="H45" s="954">
        <f>VLOOKUP(E45,udlab,2,)</f>
        <v>4</v>
      </c>
      <c r="I45" s="954">
        <f>D45*G45*H45</f>
        <v>4</v>
      </c>
      <c r="J45" s="785"/>
    </row>
    <row r="46" spans="1:10" ht="15" customHeight="1" x14ac:dyDescent="0.2">
      <c r="A46" s="781"/>
      <c r="B46" s="787"/>
      <c r="C46" s="956"/>
      <c r="D46" s="914">
        <v>1</v>
      </c>
      <c r="E46" s="954" t="s">
        <v>18</v>
      </c>
      <c r="F46" s="954" t="s">
        <v>165</v>
      </c>
      <c r="G46" s="914">
        <v>1</v>
      </c>
      <c r="H46" s="954">
        <f>VLOOKUP(E46,udlab,2,)</f>
        <v>2</v>
      </c>
      <c r="I46" s="954">
        <f>D46*G46*H46</f>
        <v>2</v>
      </c>
      <c r="J46" s="785"/>
    </row>
    <row r="47" spans="1:10" ht="15" customHeight="1" x14ac:dyDescent="0.2">
      <c r="A47" s="781"/>
      <c r="B47" s="787"/>
      <c r="C47" s="956"/>
      <c r="D47" s="914">
        <v>1</v>
      </c>
      <c r="E47" s="954" t="s">
        <v>20</v>
      </c>
      <c r="F47" s="954" t="s">
        <v>165</v>
      </c>
      <c r="G47" s="914">
        <v>1</v>
      </c>
      <c r="H47" s="954">
        <f>VLOOKUP(E47,udlab,2,)</f>
        <v>4</v>
      </c>
      <c r="I47" s="954">
        <f>D47*G47*H47</f>
        <v>4</v>
      </c>
      <c r="J47" s="785"/>
    </row>
    <row r="48" spans="1:10" ht="15" customHeight="1" x14ac:dyDescent="0.2">
      <c r="A48" s="781"/>
      <c r="B48" s="787" t="s">
        <v>929</v>
      </c>
      <c r="C48" s="955"/>
      <c r="D48" s="914"/>
      <c r="E48" s="914"/>
      <c r="F48" s="954"/>
      <c r="G48" s="914"/>
      <c r="H48" s="954"/>
      <c r="I48" s="954"/>
      <c r="J48" s="785"/>
    </row>
    <row r="49" spans="1:10" ht="15" customHeight="1" x14ac:dyDescent="0.2">
      <c r="A49" s="781"/>
      <c r="B49" s="787"/>
      <c r="C49" s="956"/>
      <c r="D49" s="914">
        <v>1</v>
      </c>
      <c r="E49" s="954" t="s">
        <v>1007</v>
      </c>
      <c r="F49" s="954" t="s">
        <v>165</v>
      </c>
      <c r="G49" s="914">
        <v>1</v>
      </c>
      <c r="H49" s="954">
        <f>VLOOKUP(E49,udlab,2,)</f>
        <v>2</v>
      </c>
      <c r="I49" s="954">
        <f>D49*G49*H49</f>
        <v>2</v>
      </c>
      <c r="J49" s="785"/>
    </row>
    <row r="50" spans="1:10" ht="15" customHeight="1" x14ac:dyDescent="0.2">
      <c r="A50" s="781"/>
      <c r="B50" s="787" t="s">
        <v>926</v>
      </c>
      <c r="C50" s="955"/>
      <c r="D50" s="954"/>
      <c r="E50" s="954"/>
      <c r="F50" s="954"/>
      <c r="G50" s="954"/>
      <c r="H50" s="954"/>
      <c r="I50" s="954"/>
      <c r="J50" s="785"/>
    </row>
    <row r="51" spans="1:10" ht="15" customHeight="1" x14ac:dyDescent="0.2">
      <c r="A51" s="781"/>
      <c r="B51" s="787" t="s">
        <v>927</v>
      </c>
      <c r="C51" s="956"/>
      <c r="D51" s="914"/>
      <c r="E51" s="914"/>
      <c r="F51" s="954"/>
      <c r="G51" s="914"/>
      <c r="H51" s="954"/>
      <c r="I51" s="954"/>
      <c r="J51" s="785"/>
    </row>
    <row r="52" spans="1:10" ht="15" customHeight="1" x14ac:dyDescent="0.2">
      <c r="A52" s="781"/>
      <c r="B52" s="787"/>
      <c r="C52" s="956"/>
      <c r="D52" s="914">
        <v>1</v>
      </c>
      <c r="E52" s="954" t="s">
        <v>21</v>
      </c>
      <c r="F52" s="954" t="s">
        <v>165</v>
      </c>
      <c r="G52" s="914">
        <v>4</v>
      </c>
      <c r="H52" s="954">
        <f>VLOOKUP(E52,udlab,2,)</f>
        <v>2</v>
      </c>
      <c r="I52" s="954">
        <f>D52*G52*H52</f>
        <v>8</v>
      </c>
      <c r="J52" s="785"/>
    </row>
    <row r="53" spans="1:10" ht="15" customHeight="1" x14ac:dyDescent="0.2">
      <c r="A53" s="781"/>
      <c r="B53" s="787" t="s">
        <v>327</v>
      </c>
      <c r="C53" s="955"/>
      <c r="D53" s="914"/>
      <c r="E53" s="914"/>
      <c r="F53" s="954"/>
      <c r="G53" s="914"/>
      <c r="H53" s="954"/>
      <c r="I53" s="954"/>
      <c r="J53" s="785"/>
    </row>
    <row r="54" spans="1:10" ht="30.75" customHeight="1" x14ac:dyDescent="0.2">
      <c r="A54" s="781"/>
      <c r="B54" s="787"/>
      <c r="C54" s="956"/>
      <c r="D54" s="914">
        <v>1</v>
      </c>
      <c r="E54" s="954" t="s">
        <v>327</v>
      </c>
      <c r="F54" s="954" t="s">
        <v>165</v>
      </c>
      <c r="G54" s="914">
        <v>1</v>
      </c>
      <c r="H54" s="954">
        <f>VLOOKUP(E54,udlab,2,)</f>
        <v>18</v>
      </c>
      <c r="I54" s="954">
        <f>D54*G54*H54</f>
        <v>18</v>
      </c>
      <c r="J54" s="785"/>
    </row>
    <row r="55" spans="1:10" ht="15" customHeight="1" x14ac:dyDescent="0.2">
      <c r="A55" s="781"/>
      <c r="B55" s="787" t="s">
        <v>756</v>
      </c>
      <c r="C55" s="955"/>
      <c r="D55" s="954"/>
      <c r="E55" s="954"/>
      <c r="F55" s="954"/>
      <c r="G55" s="954"/>
      <c r="H55" s="954"/>
      <c r="I55" s="954"/>
      <c r="J55" s="785"/>
    </row>
    <row r="56" spans="1:10" ht="15" customHeight="1" x14ac:dyDescent="0.2">
      <c r="A56" s="781"/>
      <c r="B56" s="787" t="s">
        <v>922</v>
      </c>
      <c r="C56" s="956"/>
      <c r="D56" s="914"/>
      <c r="E56" s="914"/>
      <c r="F56" s="954"/>
      <c r="G56" s="914"/>
      <c r="H56" s="954"/>
      <c r="I56" s="954"/>
      <c r="J56" s="785"/>
    </row>
    <row r="57" spans="1:10" ht="15" customHeight="1" x14ac:dyDescent="0.2">
      <c r="A57" s="781"/>
      <c r="B57" s="787"/>
      <c r="C57" s="956"/>
      <c r="D57" s="914">
        <v>1</v>
      </c>
      <c r="E57" s="954" t="s">
        <v>17</v>
      </c>
      <c r="F57" s="954" t="s">
        <v>165</v>
      </c>
      <c r="G57" s="914">
        <v>2</v>
      </c>
      <c r="H57" s="954">
        <f>VLOOKUP(E57,udlab,2,)</f>
        <v>4</v>
      </c>
      <c r="I57" s="954">
        <f>D57*G57*H57</f>
        <v>8</v>
      </c>
      <c r="J57" s="785"/>
    </row>
    <row r="58" spans="1:10" ht="15" customHeight="1" x14ac:dyDescent="0.2">
      <c r="A58" s="781"/>
      <c r="B58" s="787"/>
      <c r="C58" s="956"/>
      <c r="D58" s="914">
        <v>1</v>
      </c>
      <c r="E58" s="954" t="s">
        <v>18</v>
      </c>
      <c r="F58" s="954" t="s">
        <v>165</v>
      </c>
      <c r="G58" s="914">
        <v>2</v>
      </c>
      <c r="H58" s="954">
        <f>VLOOKUP(E58,udlab,2,)</f>
        <v>2</v>
      </c>
      <c r="I58" s="954">
        <f>D58*G58*H58</f>
        <v>4</v>
      </c>
      <c r="J58" s="785"/>
    </row>
    <row r="59" spans="1:10" ht="15" customHeight="1" x14ac:dyDescent="0.2">
      <c r="A59" s="781"/>
      <c r="B59" s="787"/>
      <c r="C59" s="956"/>
      <c r="D59" s="914">
        <v>1</v>
      </c>
      <c r="E59" s="954" t="s">
        <v>20</v>
      </c>
      <c r="F59" s="954" t="s">
        <v>165</v>
      </c>
      <c r="G59" s="914">
        <v>2</v>
      </c>
      <c r="H59" s="954">
        <f>VLOOKUP(E59,udlab,2,)</f>
        <v>4</v>
      </c>
      <c r="I59" s="954">
        <f>D59*G59*H59</f>
        <v>8</v>
      </c>
      <c r="J59" s="785"/>
    </row>
    <row r="60" spans="1:10" ht="15" customHeight="1" x14ac:dyDescent="0.2">
      <c r="A60" s="781"/>
      <c r="B60" s="787" t="s">
        <v>923</v>
      </c>
      <c r="C60" s="956"/>
      <c r="D60" s="914"/>
      <c r="E60" s="914"/>
      <c r="F60" s="954"/>
      <c r="G60" s="914"/>
      <c r="H60" s="954"/>
      <c r="I60" s="954"/>
      <c r="J60" s="785"/>
    </row>
    <row r="61" spans="1:10" ht="15" customHeight="1" x14ac:dyDescent="0.2">
      <c r="A61" s="781"/>
      <c r="B61" s="787"/>
      <c r="C61" s="956"/>
      <c r="D61" s="914">
        <v>1</v>
      </c>
      <c r="E61" s="954" t="s">
        <v>17</v>
      </c>
      <c r="F61" s="954" t="s">
        <v>165</v>
      </c>
      <c r="G61" s="914">
        <v>2</v>
      </c>
      <c r="H61" s="954">
        <f>VLOOKUP(E61,udlab,2,)</f>
        <v>4</v>
      </c>
      <c r="I61" s="954">
        <f>D61*G61*H61</f>
        <v>8</v>
      </c>
      <c r="J61" s="785"/>
    </row>
    <row r="62" spans="1:10" ht="15" customHeight="1" x14ac:dyDescent="0.2">
      <c r="A62" s="781"/>
      <c r="B62" s="787"/>
      <c r="C62" s="956"/>
      <c r="D62" s="914">
        <v>1</v>
      </c>
      <c r="E62" s="954" t="s">
        <v>18</v>
      </c>
      <c r="F62" s="954" t="s">
        <v>165</v>
      </c>
      <c r="G62" s="914">
        <v>2</v>
      </c>
      <c r="H62" s="954">
        <f>VLOOKUP(E62,udlab,2,)</f>
        <v>2</v>
      </c>
      <c r="I62" s="954">
        <f>D62*G62*H62</f>
        <v>4</v>
      </c>
      <c r="J62" s="785"/>
    </row>
    <row r="63" spans="1:10" ht="15" customHeight="1" x14ac:dyDescent="0.2">
      <c r="A63" s="781"/>
      <c r="B63" s="787" t="s">
        <v>744</v>
      </c>
      <c r="C63" s="956"/>
      <c r="D63" s="914"/>
      <c r="E63" s="914"/>
      <c r="F63" s="954"/>
      <c r="G63" s="914"/>
      <c r="H63" s="954"/>
      <c r="I63" s="954"/>
      <c r="J63" s="785"/>
    </row>
    <row r="64" spans="1:10" ht="15" customHeight="1" x14ac:dyDescent="0.2">
      <c r="A64" s="781"/>
      <c r="B64" s="787"/>
      <c r="C64" s="956"/>
      <c r="D64" s="914">
        <v>1</v>
      </c>
      <c r="E64" s="954" t="s">
        <v>17</v>
      </c>
      <c r="F64" s="954" t="s">
        <v>165</v>
      </c>
      <c r="G64" s="914">
        <v>1</v>
      </c>
      <c r="H64" s="954">
        <f>VLOOKUP(E64,udlab,2,)</f>
        <v>4</v>
      </c>
      <c r="I64" s="954">
        <f>D64*G64*H64</f>
        <v>4</v>
      </c>
      <c r="J64" s="785"/>
    </row>
    <row r="65" spans="1:12" ht="15" customHeight="1" x14ac:dyDescent="0.2">
      <c r="A65" s="781"/>
      <c r="B65" s="787"/>
      <c r="C65" s="956"/>
      <c r="D65" s="914">
        <v>1</v>
      </c>
      <c r="E65" s="954" t="s">
        <v>18</v>
      </c>
      <c r="F65" s="954" t="s">
        <v>165</v>
      </c>
      <c r="G65" s="914">
        <v>1</v>
      </c>
      <c r="H65" s="954">
        <f>VLOOKUP(E65,udlab,2,)</f>
        <v>2</v>
      </c>
      <c r="I65" s="954">
        <f>D65*G65*H65</f>
        <v>2</v>
      </c>
      <c r="J65" s="785"/>
      <c r="L65" s="515">
        <v>44</v>
      </c>
    </row>
    <row r="66" spans="1:12" ht="15" customHeight="1" x14ac:dyDescent="0.2">
      <c r="A66" s="781"/>
      <c r="B66" s="787"/>
      <c r="C66" s="956"/>
      <c r="D66" s="914">
        <v>1</v>
      </c>
      <c r="E66" s="954" t="s">
        <v>20</v>
      </c>
      <c r="F66" s="954" t="s">
        <v>165</v>
      </c>
      <c r="G66" s="914">
        <v>1</v>
      </c>
      <c r="H66" s="954">
        <f>VLOOKUP(E66,udlab,2,)</f>
        <v>4</v>
      </c>
      <c r="I66" s="954">
        <f>D66*G66*H66</f>
        <v>4</v>
      </c>
      <c r="J66" s="785"/>
      <c r="L66" s="515">
        <v>4</v>
      </c>
    </row>
    <row r="67" spans="1:12" ht="15" customHeight="1" x14ac:dyDescent="0.2">
      <c r="A67" s="781"/>
      <c r="B67" s="787" t="s">
        <v>929</v>
      </c>
      <c r="C67" s="955"/>
      <c r="D67" s="914"/>
      <c r="E67" s="914"/>
      <c r="F67" s="954"/>
      <c r="G67" s="914"/>
      <c r="H67" s="954"/>
      <c r="I67" s="954"/>
      <c r="J67" s="785"/>
      <c r="L67" s="515">
        <f>+L65*L66</f>
        <v>176</v>
      </c>
    </row>
    <row r="68" spans="1:12" ht="15" customHeight="1" x14ac:dyDescent="0.2">
      <c r="A68" s="781"/>
      <c r="B68" s="787"/>
      <c r="C68" s="956"/>
      <c r="D68" s="914">
        <v>1</v>
      </c>
      <c r="E68" s="954" t="s">
        <v>1007</v>
      </c>
      <c r="F68" s="954" t="s">
        <v>165</v>
      </c>
      <c r="G68" s="914">
        <v>1</v>
      </c>
      <c r="H68" s="954">
        <f>VLOOKUP(E68,udlab,2,)</f>
        <v>2</v>
      </c>
      <c r="I68" s="954">
        <f>D68*G68*H68</f>
        <v>2</v>
      </c>
      <c r="J68" s="785"/>
      <c r="L68" s="515">
        <v>8</v>
      </c>
    </row>
    <row r="69" spans="1:12" ht="15" customHeight="1" x14ac:dyDescent="0.2">
      <c r="A69" s="781"/>
      <c r="B69" s="787" t="s">
        <v>745</v>
      </c>
      <c r="C69" s="955"/>
      <c r="D69" s="954"/>
      <c r="E69" s="954"/>
      <c r="F69" s="954"/>
      <c r="G69" s="954"/>
      <c r="H69" s="954"/>
      <c r="I69" s="954"/>
      <c r="J69" s="785"/>
      <c r="L69" s="515">
        <v>18</v>
      </c>
    </row>
    <row r="70" spans="1:12" ht="15" customHeight="1" x14ac:dyDescent="0.2">
      <c r="A70" s="781"/>
      <c r="B70" s="787" t="s">
        <v>945</v>
      </c>
      <c r="C70" s="956"/>
      <c r="D70" s="914"/>
      <c r="E70" s="914"/>
      <c r="F70" s="954"/>
      <c r="G70" s="914"/>
      <c r="H70" s="954"/>
      <c r="I70" s="954"/>
      <c r="J70" s="785"/>
      <c r="L70" s="515">
        <f>+L67+L68+L69</f>
        <v>202</v>
      </c>
    </row>
    <row r="71" spans="1:12" ht="15" customHeight="1" x14ac:dyDescent="0.2">
      <c r="A71" s="781"/>
      <c r="B71" s="787"/>
      <c r="C71" s="956"/>
      <c r="D71" s="914">
        <v>1</v>
      </c>
      <c r="E71" s="954" t="s">
        <v>21</v>
      </c>
      <c r="F71" s="954" t="s">
        <v>165</v>
      </c>
      <c r="G71" s="914">
        <v>1</v>
      </c>
      <c r="H71" s="954">
        <f>VLOOKUP(E71,udlab,2,)</f>
        <v>2</v>
      </c>
      <c r="I71" s="954">
        <f>D71*G71*H71</f>
        <v>2</v>
      </c>
      <c r="J71" s="785"/>
    </row>
    <row r="72" spans="1:12" ht="15" customHeight="1" x14ac:dyDescent="0.2">
      <c r="A72" s="781"/>
      <c r="B72" s="787" t="s">
        <v>746</v>
      </c>
      <c r="C72" s="956"/>
      <c r="D72" s="914"/>
      <c r="E72" s="914"/>
      <c r="F72" s="954"/>
      <c r="G72" s="914"/>
      <c r="H72" s="954"/>
      <c r="I72" s="954"/>
      <c r="J72" s="785"/>
    </row>
    <row r="73" spans="1:12" ht="15" customHeight="1" x14ac:dyDescent="0.2">
      <c r="A73" s="781"/>
      <c r="B73" s="787" t="s">
        <v>931</v>
      </c>
      <c r="C73" s="956"/>
      <c r="D73" s="914"/>
      <c r="E73" s="914"/>
      <c r="F73" s="954"/>
      <c r="G73" s="914"/>
      <c r="H73" s="954"/>
      <c r="I73" s="954"/>
      <c r="J73" s="785"/>
    </row>
    <row r="74" spans="1:12" ht="15" customHeight="1" x14ac:dyDescent="0.2">
      <c r="A74" s="781"/>
      <c r="B74" s="787"/>
      <c r="C74" s="956"/>
      <c r="D74" s="914">
        <v>1</v>
      </c>
      <c r="E74" s="954" t="s">
        <v>17</v>
      </c>
      <c r="F74" s="954" t="s">
        <v>165</v>
      </c>
      <c r="G74" s="914">
        <v>1</v>
      </c>
      <c r="H74" s="954">
        <f>VLOOKUP(E74,udlab,2,)</f>
        <v>4</v>
      </c>
      <c r="I74" s="954">
        <f>D74*G74*H74</f>
        <v>4</v>
      </c>
      <c r="J74" s="785"/>
    </row>
    <row r="75" spans="1:12" ht="15" customHeight="1" x14ac:dyDescent="0.2">
      <c r="A75" s="781"/>
      <c r="B75" s="787"/>
      <c r="C75" s="956"/>
      <c r="D75" s="914">
        <v>1</v>
      </c>
      <c r="E75" s="954" t="s">
        <v>18</v>
      </c>
      <c r="F75" s="954" t="s">
        <v>165</v>
      </c>
      <c r="G75" s="914">
        <v>1</v>
      </c>
      <c r="H75" s="954">
        <f>VLOOKUP(E75,udlab,2,)</f>
        <v>2</v>
      </c>
      <c r="I75" s="954">
        <f>D75*G75*H75</f>
        <v>2</v>
      </c>
      <c r="J75" s="785"/>
    </row>
    <row r="76" spans="1:12" ht="15" customHeight="1" x14ac:dyDescent="0.2">
      <c r="A76" s="781"/>
      <c r="B76" s="787"/>
      <c r="C76" s="956"/>
      <c r="D76" s="914">
        <v>1</v>
      </c>
      <c r="E76" s="954" t="s">
        <v>20</v>
      </c>
      <c r="F76" s="954" t="s">
        <v>165</v>
      </c>
      <c r="G76" s="914">
        <v>1</v>
      </c>
      <c r="H76" s="954">
        <f>VLOOKUP(E76,udlab,2,)</f>
        <v>4</v>
      </c>
      <c r="I76" s="954">
        <f>D76*G76*H76</f>
        <v>4</v>
      </c>
      <c r="J76" s="785"/>
    </row>
    <row r="77" spans="1:12" ht="15" customHeight="1" x14ac:dyDescent="0.2">
      <c r="A77" s="781"/>
      <c r="B77" s="787" t="s">
        <v>932</v>
      </c>
      <c r="C77" s="956"/>
      <c r="D77" s="914"/>
      <c r="E77" s="914"/>
      <c r="F77" s="954"/>
      <c r="G77" s="914"/>
      <c r="H77" s="954"/>
      <c r="I77" s="954"/>
      <c r="J77" s="785"/>
    </row>
    <row r="78" spans="1:12" ht="15" customHeight="1" x14ac:dyDescent="0.2">
      <c r="A78" s="781"/>
      <c r="B78" s="787"/>
      <c r="C78" s="956"/>
      <c r="D78" s="914">
        <v>1</v>
      </c>
      <c r="E78" s="954" t="s">
        <v>17</v>
      </c>
      <c r="F78" s="954" t="s">
        <v>165</v>
      </c>
      <c r="G78" s="914">
        <v>1</v>
      </c>
      <c r="H78" s="954">
        <f>VLOOKUP(E78,udlab,2,)</f>
        <v>4</v>
      </c>
      <c r="I78" s="954">
        <f>D78*G78*H78</f>
        <v>4</v>
      </c>
      <c r="J78" s="785"/>
    </row>
    <row r="79" spans="1:12" ht="15" customHeight="1" x14ac:dyDescent="0.2">
      <c r="A79" s="781"/>
      <c r="B79" s="787"/>
      <c r="C79" s="956"/>
      <c r="D79" s="914">
        <v>1</v>
      </c>
      <c r="E79" s="954" t="s">
        <v>18</v>
      </c>
      <c r="F79" s="954" t="s">
        <v>165</v>
      </c>
      <c r="G79" s="914">
        <v>1</v>
      </c>
      <c r="H79" s="954">
        <f>VLOOKUP(E79,udlab,2,)</f>
        <v>2</v>
      </c>
      <c r="I79" s="954">
        <f>D79*G79*H79</f>
        <v>2</v>
      </c>
      <c r="J79" s="785"/>
    </row>
    <row r="80" spans="1:12" ht="15" customHeight="1" x14ac:dyDescent="0.2">
      <c r="A80" s="781"/>
      <c r="B80" s="787" t="s">
        <v>903</v>
      </c>
      <c r="C80" s="956"/>
      <c r="D80" s="914"/>
      <c r="E80" s="914"/>
      <c r="F80" s="954"/>
      <c r="G80" s="914"/>
      <c r="H80" s="954"/>
      <c r="I80" s="954"/>
      <c r="J80" s="785"/>
    </row>
    <row r="81" spans="1:10" ht="15" customHeight="1" x14ac:dyDescent="0.2">
      <c r="A81" s="781"/>
      <c r="B81" s="787"/>
      <c r="C81" s="956"/>
      <c r="D81" s="914">
        <v>1</v>
      </c>
      <c r="E81" s="954" t="s">
        <v>21</v>
      </c>
      <c r="F81" s="954" t="s">
        <v>165</v>
      </c>
      <c r="G81" s="914">
        <v>1</v>
      </c>
      <c r="H81" s="954">
        <f>VLOOKUP(E81,udlab,2,)</f>
        <v>2</v>
      </c>
      <c r="I81" s="954">
        <f>D81*G81*H81</f>
        <v>2</v>
      </c>
      <c r="J81" s="785"/>
    </row>
    <row r="82" spans="1:10" ht="15" customHeight="1" x14ac:dyDescent="0.2">
      <c r="A82" s="781"/>
      <c r="B82" s="787" t="s">
        <v>757</v>
      </c>
      <c r="C82" s="956"/>
      <c r="D82" s="914"/>
      <c r="E82" s="914"/>
      <c r="F82" s="954"/>
      <c r="G82" s="914"/>
      <c r="H82" s="954"/>
      <c r="I82" s="954"/>
      <c r="J82" s="785"/>
    </row>
    <row r="83" spans="1:10" ht="15" customHeight="1" x14ac:dyDescent="0.2">
      <c r="A83" s="781"/>
      <c r="B83" s="787" t="s">
        <v>933</v>
      </c>
      <c r="C83" s="956"/>
      <c r="D83" s="914"/>
      <c r="E83" s="914"/>
      <c r="F83" s="954"/>
      <c r="G83" s="914"/>
      <c r="H83" s="954"/>
      <c r="I83" s="954"/>
      <c r="J83" s="785"/>
    </row>
    <row r="84" spans="1:10" ht="15" customHeight="1" x14ac:dyDescent="0.2">
      <c r="A84" s="781"/>
      <c r="B84" s="787"/>
      <c r="C84" s="956"/>
      <c r="D84" s="914">
        <v>1</v>
      </c>
      <c r="E84" s="954" t="s">
        <v>17</v>
      </c>
      <c r="F84" s="954" t="s">
        <v>165</v>
      </c>
      <c r="G84" s="914">
        <v>4</v>
      </c>
      <c r="H84" s="954">
        <f>VLOOKUP(E84,udlab,2,)</f>
        <v>4</v>
      </c>
      <c r="I84" s="954">
        <f>D84*G84*H84</f>
        <v>16</v>
      </c>
      <c r="J84" s="785"/>
    </row>
    <row r="85" spans="1:10" ht="15" customHeight="1" x14ac:dyDescent="0.2">
      <c r="A85" s="781"/>
      <c r="B85" s="787"/>
      <c r="C85" s="956"/>
      <c r="D85" s="914">
        <v>1</v>
      </c>
      <c r="E85" s="954" t="s">
        <v>18</v>
      </c>
      <c r="F85" s="954" t="s">
        <v>165</v>
      </c>
      <c r="G85" s="914">
        <v>3</v>
      </c>
      <c r="H85" s="954">
        <f>VLOOKUP(E85,udlab,2,)</f>
        <v>2</v>
      </c>
      <c r="I85" s="954">
        <f>D85*G85*H85</f>
        <v>6</v>
      </c>
      <c r="J85" s="785"/>
    </row>
    <row r="86" spans="1:10" ht="15" customHeight="1" x14ac:dyDescent="0.2">
      <c r="A86" s="781"/>
      <c r="B86" s="787"/>
      <c r="C86" s="956"/>
      <c r="D86" s="914">
        <v>1</v>
      </c>
      <c r="E86" s="954" t="s">
        <v>20</v>
      </c>
      <c r="F86" s="954" t="s">
        <v>165</v>
      </c>
      <c r="G86" s="914">
        <v>2</v>
      </c>
      <c r="H86" s="954">
        <f>VLOOKUP(E86,udlab,2,)</f>
        <v>4</v>
      </c>
      <c r="I86" s="954">
        <f>D86*G86*H86</f>
        <v>8</v>
      </c>
      <c r="J86" s="785"/>
    </row>
    <row r="87" spans="1:10" ht="15" customHeight="1" x14ac:dyDescent="0.2">
      <c r="A87" s="781"/>
      <c r="B87" s="787" t="s">
        <v>1084</v>
      </c>
      <c r="C87" s="956"/>
      <c r="D87" s="914"/>
      <c r="E87" s="914"/>
      <c r="F87" s="954"/>
      <c r="G87" s="914"/>
      <c r="H87" s="954"/>
      <c r="I87" s="954"/>
      <c r="J87" s="785"/>
    </row>
    <row r="88" spans="1:10" ht="15" customHeight="1" x14ac:dyDescent="0.2">
      <c r="A88" s="781"/>
      <c r="B88" s="787" t="s">
        <v>946</v>
      </c>
      <c r="C88" s="956"/>
      <c r="D88" s="914"/>
      <c r="E88" s="914"/>
      <c r="F88" s="954"/>
      <c r="G88" s="914"/>
      <c r="H88" s="954"/>
      <c r="I88" s="954"/>
      <c r="J88" s="785"/>
    </row>
    <row r="89" spans="1:10" ht="15" customHeight="1" x14ac:dyDescent="0.2">
      <c r="A89" s="781"/>
      <c r="B89" s="787"/>
      <c r="C89" s="956"/>
      <c r="D89" s="914">
        <v>1</v>
      </c>
      <c r="E89" s="954" t="s">
        <v>1007</v>
      </c>
      <c r="F89" s="954" t="s">
        <v>165</v>
      </c>
      <c r="G89" s="914">
        <v>1</v>
      </c>
      <c r="H89" s="954">
        <f>VLOOKUP(E89,udlab,2,)</f>
        <v>2</v>
      </c>
      <c r="I89" s="954">
        <f>D89*G89*H89</f>
        <v>2</v>
      </c>
      <c r="J89" s="785"/>
    </row>
    <row r="90" spans="1:10" ht="15" customHeight="1" x14ac:dyDescent="0.2">
      <c r="A90" s="781"/>
      <c r="B90" s="787"/>
      <c r="C90" s="956"/>
      <c r="D90" s="914"/>
      <c r="E90" s="954"/>
      <c r="F90" s="954"/>
      <c r="G90" s="914"/>
      <c r="H90" s="954"/>
      <c r="I90" s="954"/>
      <c r="J90" s="785"/>
    </row>
    <row r="91" spans="1:10" ht="15" customHeight="1" x14ac:dyDescent="0.2">
      <c r="A91" s="781"/>
      <c r="B91" s="787" t="s">
        <v>934</v>
      </c>
      <c r="C91" s="956"/>
      <c r="D91" s="914"/>
      <c r="E91" s="914"/>
      <c r="F91" s="954"/>
      <c r="G91" s="914"/>
      <c r="H91" s="954"/>
      <c r="I91" s="954"/>
      <c r="J91" s="785"/>
    </row>
    <row r="92" spans="1:10" ht="15" customHeight="1" x14ac:dyDescent="0.2">
      <c r="A92" s="781"/>
      <c r="B92" s="914"/>
      <c r="C92" s="956"/>
      <c r="D92" s="914">
        <v>1</v>
      </c>
      <c r="E92" s="954" t="s">
        <v>17</v>
      </c>
      <c r="F92" s="954" t="s">
        <v>165</v>
      </c>
      <c r="G92" s="914">
        <v>1</v>
      </c>
      <c r="H92" s="954">
        <f>VLOOKUP(E92,udlab,2,)</f>
        <v>4</v>
      </c>
      <c r="I92" s="954">
        <f>D92*G92*H92</f>
        <v>4</v>
      </c>
      <c r="J92" s="785"/>
    </row>
    <row r="93" spans="1:10" ht="15" customHeight="1" x14ac:dyDescent="0.2">
      <c r="A93" s="781"/>
      <c r="B93" s="914"/>
      <c r="C93" s="956"/>
      <c r="D93" s="914">
        <v>1</v>
      </c>
      <c r="E93" s="954" t="s">
        <v>18</v>
      </c>
      <c r="F93" s="954" t="s">
        <v>165</v>
      </c>
      <c r="G93" s="914">
        <v>1</v>
      </c>
      <c r="H93" s="954">
        <f>VLOOKUP(E93,udlab,2,)</f>
        <v>2</v>
      </c>
      <c r="I93" s="954">
        <f>D93*G93*H93</f>
        <v>2</v>
      </c>
      <c r="J93" s="785"/>
    </row>
    <row r="94" spans="1:10" ht="15" customHeight="1" x14ac:dyDescent="0.2">
      <c r="A94" s="781"/>
      <c r="B94" s="952" t="s">
        <v>904</v>
      </c>
      <c r="C94" s="956"/>
      <c r="D94" s="914"/>
      <c r="E94" s="914"/>
      <c r="F94" s="954"/>
      <c r="G94" s="914"/>
      <c r="H94" s="954"/>
      <c r="I94" s="954"/>
      <c r="J94" s="785"/>
    </row>
    <row r="95" spans="1:10" ht="15" customHeight="1" x14ac:dyDescent="0.2">
      <c r="A95" s="781"/>
      <c r="B95" s="914" t="s">
        <v>925</v>
      </c>
      <c r="C95" s="955"/>
      <c r="D95" s="954"/>
      <c r="E95" s="954"/>
      <c r="F95" s="954"/>
      <c r="G95" s="954"/>
      <c r="H95" s="954"/>
      <c r="I95" s="954"/>
      <c r="J95" s="785"/>
    </row>
    <row r="96" spans="1:10" ht="15" customHeight="1" x14ac:dyDescent="0.2">
      <c r="A96" s="781"/>
      <c r="B96" s="914" t="s">
        <v>922</v>
      </c>
      <c r="C96" s="956"/>
      <c r="D96" s="914"/>
      <c r="E96" s="914"/>
      <c r="F96" s="954"/>
      <c r="G96" s="914"/>
      <c r="H96" s="954"/>
      <c r="I96" s="954"/>
      <c r="J96" s="785"/>
    </row>
    <row r="97" spans="1:10" ht="15" customHeight="1" x14ac:dyDescent="0.2">
      <c r="A97" s="781"/>
      <c r="B97" s="914"/>
      <c r="C97" s="956"/>
      <c r="D97" s="914">
        <v>1</v>
      </c>
      <c r="E97" s="954" t="s">
        <v>17</v>
      </c>
      <c r="F97" s="954" t="s">
        <v>165</v>
      </c>
      <c r="G97" s="914">
        <v>2</v>
      </c>
      <c r="H97" s="954">
        <f>VLOOKUP(E97,udlab,2,)</f>
        <v>4</v>
      </c>
      <c r="I97" s="954">
        <f>D97*G97*H97</f>
        <v>8</v>
      </c>
      <c r="J97" s="785"/>
    </row>
    <row r="98" spans="1:10" ht="15" customHeight="1" x14ac:dyDescent="0.2">
      <c r="A98" s="781"/>
      <c r="B98" s="914"/>
      <c r="C98" s="956"/>
      <c r="D98" s="914">
        <v>1</v>
      </c>
      <c r="E98" s="954" t="s">
        <v>18</v>
      </c>
      <c r="F98" s="954" t="s">
        <v>165</v>
      </c>
      <c r="G98" s="914">
        <v>2</v>
      </c>
      <c r="H98" s="954">
        <f>VLOOKUP(E98,udlab,2,)</f>
        <v>2</v>
      </c>
      <c r="I98" s="954">
        <f>D98*G98*H98</f>
        <v>4</v>
      </c>
      <c r="J98" s="785"/>
    </row>
    <row r="99" spans="1:10" ht="15" customHeight="1" x14ac:dyDescent="0.2">
      <c r="A99" s="781"/>
      <c r="B99" s="914"/>
      <c r="C99" s="956"/>
      <c r="D99" s="914">
        <v>1</v>
      </c>
      <c r="E99" s="954" t="s">
        <v>20</v>
      </c>
      <c r="F99" s="954" t="s">
        <v>165</v>
      </c>
      <c r="G99" s="914">
        <v>2</v>
      </c>
      <c r="H99" s="954">
        <f>VLOOKUP(E99,udlab,2,)</f>
        <v>4</v>
      </c>
      <c r="I99" s="954">
        <f>D99*G99*H99</f>
        <v>8</v>
      </c>
      <c r="J99" s="785"/>
    </row>
    <row r="100" spans="1:10" ht="15" customHeight="1" x14ac:dyDescent="0.2">
      <c r="A100" s="781"/>
      <c r="B100" s="914" t="s">
        <v>923</v>
      </c>
      <c r="C100" s="956"/>
      <c r="D100" s="914"/>
      <c r="E100" s="914"/>
      <c r="F100" s="954"/>
      <c r="G100" s="914"/>
      <c r="H100" s="954"/>
      <c r="I100" s="954"/>
      <c r="J100" s="785"/>
    </row>
    <row r="101" spans="1:10" ht="15" customHeight="1" x14ac:dyDescent="0.2">
      <c r="A101" s="781"/>
      <c r="B101" s="914"/>
      <c r="C101" s="956"/>
      <c r="D101" s="914">
        <v>1</v>
      </c>
      <c r="E101" s="954" t="s">
        <v>17</v>
      </c>
      <c r="F101" s="954" t="s">
        <v>165</v>
      </c>
      <c r="G101" s="914">
        <v>2</v>
      </c>
      <c r="H101" s="954">
        <f>VLOOKUP(E101,udlab,2,)</f>
        <v>4</v>
      </c>
      <c r="I101" s="954">
        <f>D101*G101*H101</f>
        <v>8</v>
      </c>
      <c r="J101" s="785"/>
    </row>
    <row r="102" spans="1:10" ht="15" customHeight="1" x14ac:dyDescent="0.2">
      <c r="A102" s="781"/>
      <c r="B102" s="914"/>
      <c r="C102" s="956"/>
      <c r="D102" s="914">
        <v>1</v>
      </c>
      <c r="E102" s="954" t="s">
        <v>18</v>
      </c>
      <c r="F102" s="954" t="s">
        <v>165</v>
      </c>
      <c r="G102" s="914">
        <v>2</v>
      </c>
      <c r="H102" s="954">
        <f>VLOOKUP(E102,udlab,2,)</f>
        <v>2</v>
      </c>
      <c r="I102" s="954">
        <f>D102*G102*H102</f>
        <v>4</v>
      </c>
      <c r="J102" s="785"/>
    </row>
    <row r="103" spans="1:10" ht="15" customHeight="1" x14ac:dyDescent="0.2">
      <c r="A103" s="781"/>
      <c r="B103" s="914" t="s">
        <v>744</v>
      </c>
      <c r="C103" s="956"/>
      <c r="D103" s="914"/>
      <c r="E103" s="914"/>
      <c r="F103" s="954"/>
      <c r="G103" s="914"/>
      <c r="H103" s="954"/>
      <c r="I103" s="954"/>
      <c r="J103" s="785"/>
    </row>
    <row r="104" spans="1:10" ht="15" customHeight="1" x14ac:dyDescent="0.2">
      <c r="A104" s="781"/>
      <c r="B104" s="914"/>
      <c r="C104" s="956"/>
      <c r="D104" s="914">
        <v>1</v>
      </c>
      <c r="E104" s="954" t="s">
        <v>17</v>
      </c>
      <c r="F104" s="954" t="s">
        <v>165</v>
      </c>
      <c r="G104" s="914">
        <v>1</v>
      </c>
      <c r="H104" s="954">
        <f>VLOOKUP(E104,udlab,2,)</f>
        <v>4</v>
      </c>
      <c r="I104" s="954">
        <f>D104*G104*H104</f>
        <v>4</v>
      </c>
      <c r="J104" s="785"/>
    </row>
    <row r="105" spans="1:10" ht="15" customHeight="1" x14ac:dyDescent="0.2">
      <c r="A105" s="781"/>
      <c r="B105" s="914"/>
      <c r="C105" s="956"/>
      <c r="D105" s="914">
        <v>1</v>
      </c>
      <c r="E105" s="954" t="s">
        <v>18</v>
      </c>
      <c r="F105" s="954" t="s">
        <v>165</v>
      </c>
      <c r="G105" s="914">
        <v>1</v>
      </c>
      <c r="H105" s="954">
        <f>VLOOKUP(E105,udlab,2,)</f>
        <v>2</v>
      </c>
      <c r="I105" s="954">
        <f>D105*G105*H105</f>
        <v>2</v>
      </c>
      <c r="J105" s="785"/>
    </row>
    <row r="106" spans="1:10" ht="15" customHeight="1" x14ac:dyDescent="0.2">
      <c r="A106" s="781"/>
      <c r="B106" s="914"/>
      <c r="C106" s="956"/>
      <c r="D106" s="914">
        <v>1</v>
      </c>
      <c r="E106" s="954" t="s">
        <v>20</v>
      </c>
      <c r="F106" s="954" t="s">
        <v>165</v>
      </c>
      <c r="G106" s="914">
        <v>1</v>
      </c>
      <c r="H106" s="954">
        <f>VLOOKUP(E106,udlab,2,)</f>
        <v>4</v>
      </c>
      <c r="I106" s="954">
        <f>D106*G106*H106</f>
        <v>4</v>
      </c>
      <c r="J106" s="785"/>
    </row>
    <row r="107" spans="1:10" ht="15" customHeight="1" x14ac:dyDescent="0.2">
      <c r="A107" s="781"/>
      <c r="B107" s="914" t="s">
        <v>929</v>
      </c>
      <c r="C107" s="955"/>
      <c r="D107" s="914"/>
      <c r="E107" s="914"/>
      <c r="F107" s="954"/>
      <c r="G107" s="914"/>
      <c r="H107" s="954"/>
      <c r="I107" s="954"/>
      <c r="J107" s="785"/>
    </row>
    <row r="108" spans="1:10" ht="15" customHeight="1" x14ac:dyDescent="0.2">
      <c r="A108" s="781"/>
      <c r="B108" s="914"/>
      <c r="C108" s="956"/>
      <c r="D108" s="914">
        <v>1</v>
      </c>
      <c r="E108" s="954" t="s">
        <v>1007</v>
      </c>
      <c r="F108" s="954" t="s">
        <v>165</v>
      </c>
      <c r="G108" s="914">
        <v>1</v>
      </c>
      <c r="H108" s="954">
        <f>VLOOKUP(E108,udlab,2,)</f>
        <v>2</v>
      </c>
      <c r="I108" s="954">
        <f>D108*G108*H108</f>
        <v>2</v>
      </c>
      <c r="J108" s="785"/>
    </row>
    <row r="109" spans="1:10" ht="15" customHeight="1" x14ac:dyDescent="0.2">
      <c r="A109" s="781"/>
      <c r="B109" s="914" t="s">
        <v>756</v>
      </c>
      <c r="C109" s="955"/>
      <c r="D109" s="954"/>
      <c r="E109" s="954"/>
      <c r="F109" s="954"/>
      <c r="G109" s="954"/>
      <c r="H109" s="954"/>
      <c r="I109" s="954"/>
      <c r="J109" s="785"/>
    </row>
    <row r="110" spans="1:10" ht="15" customHeight="1" x14ac:dyDescent="0.2">
      <c r="A110" s="781"/>
      <c r="B110" s="914" t="s">
        <v>922</v>
      </c>
      <c r="C110" s="956"/>
      <c r="D110" s="914"/>
      <c r="E110" s="914"/>
      <c r="F110" s="954"/>
      <c r="G110" s="914"/>
      <c r="H110" s="954"/>
      <c r="I110" s="954"/>
      <c r="J110" s="785"/>
    </row>
    <row r="111" spans="1:10" ht="15" customHeight="1" x14ac:dyDescent="0.2">
      <c r="A111" s="781"/>
      <c r="B111" s="914"/>
      <c r="C111" s="956"/>
      <c r="D111" s="914">
        <v>1</v>
      </c>
      <c r="E111" s="954" t="s">
        <v>17</v>
      </c>
      <c r="F111" s="954" t="s">
        <v>165</v>
      </c>
      <c r="G111" s="914">
        <v>2</v>
      </c>
      <c r="H111" s="954">
        <f>VLOOKUP(E111,udlab,2,)</f>
        <v>4</v>
      </c>
      <c r="I111" s="954">
        <f>D111*G111*H111</f>
        <v>8</v>
      </c>
      <c r="J111" s="785"/>
    </row>
    <row r="112" spans="1:10" ht="15" customHeight="1" x14ac:dyDescent="0.2">
      <c r="A112" s="781"/>
      <c r="B112" s="914"/>
      <c r="C112" s="956"/>
      <c r="D112" s="914">
        <v>1</v>
      </c>
      <c r="E112" s="954" t="s">
        <v>18</v>
      </c>
      <c r="F112" s="954" t="s">
        <v>165</v>
      </c>
      <c r="G112" s="914">
        <v>2</v>
      </c>
      <c r="H112" s="954">
        <f>VLOOKUP(E112,udlab,2,)</f>
        <v>2</v>
      </c>
      <c r="I112" s="954">
        <f>D112*G112*H112</f>
        <v>4</v>
      </c>
      <c r="J112" s="785"/>
    </row>
    <row r="113" spans="1:10" ht="15" customHeight="1" x14ac:dyDescent="0.2">
      <c r="A113" s="781"/>
      <c r="B113" s="914"/>
      <c r="C113" s="956"/>
      <c r="D113" s="914">
        <v>1</v>
      </c>
      <c r="E113" s="954" t="s">
        <v>20</v>
      </c>
      <c r="F113" s="954" t="s">
        <v>165</v>
      </c>
      <c r="G113" s="914">
        <v>2</v>
      </c>
      <c r="H113" s="954">
        <f>VLOOKUP(E113,udlab,2,)</f>
        <v>4</v>
      </c>
      <c r="I113" s="954">
        <f>D113*G113*H113</f>
        <v>8</v>
      </c>
      <c r="J113" s="785"/>
    </row>
    <row r="114" spans="1:10" ht="15" customHeight="1" x14ac:dyDescent="0.2">
      <c r="A114" s="781"/>
      <c r="B114" s="914" t="s">
        <v>923</v>
      </c>
      <c r="C114" s="956"/>
      <c r="D114" s="914"/>
      <c r="E114" s="914"/>
      <c r="F114" s="954"/>
      <c r="G114" s="914"/>
      <c r="H114" s="954"/>
      <c r="I114" s="954"/>
      <c r="J114" s="785"/>
    </row>
    <row r="115" spans="1:10" ht="15" customHeight="1" x14ac:dyDescent="0.2">
      <c r="A115" s="781"/>
      <c r="B115" s="914"/>
      <c r="C115" s="956"/>
      <c r="D115" s="914">
        <v>1</v>
      </c>
      <c r="E115" s="954" t="s">
        <v>17</v>
      </c>
      <c r="F115" s="954" t="s">
        <v>165</v>
      </c>
      <c r="G115" s="914">
        <v>2</v>
      </c>
      <c r="H115" s="954">
        <f>VLOOKUP(E115,udlab,2,)</f>
        <v>4</v>
      </c>
      <c r="I115" s="954">
        <f>D115*G115*H115</f>
        <v>8</v>
      </c>
      <c r="J115" s="785"/>
    </row>
    <row r="116" spans="1:10" ht="15" customHeight="1" x14ac:dyDescent="0.2">
      <c r="A116" s="781"/>
      <c r="B116" s="914"/>
      <c r="C116" s="956"/>
      <c r="D116" s="914">
        <v>1</v>
      </c>
      <c r="E116" s="954" t="s">
        <v>18</v>
      </c>
      <c r="F116" s="954" t="s">
        <v>165</v>
      </c>
      <c r="G116" s="914">
        <v>2</v>
      </c>
      <c r="H116" s="954">
        <f>VLOOKUP(E116,udlab,2,)</f>
        <v>2</v>
      </c>
      <c r="I116" s="954">
        <f>D116*G116*H116</f>
        <v>4</v>
      </c>
      <c r="J116" s="785"/>
    </row>
    <row r="117" spans="1:10" ht="15" customHeight="1" x14ac:dyDescent="0.2">
      <c r="A117" s="781"/>
      <c r="B117" s="914" t="s">
        <v>744</v>
      </c>
      <c r="C117" s="956"/>
      <c r="D117" s="914"/>
      <c r="E117" s="914"/>
      <c r="F117" s="954"/>
      <c r="G117" s="914"/>
      <c r="H117" s="954"/>
      <c r="I117" s="954"/>
      <c r="J117" s="785"/>
    </row>
    <row r="118" spans="1:10" ht="15" customHeight="1" x14ac:dyDescent="0.2">
      <c r="A118" s="781"/>
      <c r="B118" s="914"/>
      <c r="C118" s="956"/>
      <c r="D118" s="914">
        <v>1</v>
      </c>
      <c r="E118" s="954" t="s">
        <v>17</v>
      </c>
      <c r="F118" s="954" t="s">
        <v>165</v>
      </c>
      <c r="G118" s="914">
        <v>1</v>
      </c>
      <c r="H118" s="954">
        <f>VLOOKUP(E118,udlab,2,)</f>
        <v>4</v>
      </c>
      <c r="I118" s="954">
        <f>D118*G118*H118</f>
        <v>4</v>
      </c>
      <c r="J118" s="785"/>
    </row>
    <row r="119" spans="1:10" ht="15" customHeight="1" x14ac:dyDescent="0.2">
      <c r="A119" s="781"/>
      <c r="B119" s="914"/>
      <c r="C119" s="956"/>
      <c r="D119" s="914">
        <v>1</v>
      </c>
      <c r="E119" s="954" t="s">
        <v>18</v>
      </c>
      <c r="F119" s="954" t="s">
        <v>165</v>
      </c>
      <c r="G119" s="914">
        <v>1</v>
      </c>
      <c r="H119" s="954">
        <f>VLOOKUP(E119,udlab,2,)</f>
        <v>2</v>
      </c>
      <c r="I119" s="954">
        <f>D119*G119*H119</f>
        <v>2</v>
      </c>
      <c r="J119" s="785"/>
    </row>
    <row r="120" spans="1:10" ht="15" customHeight="1" x14ac:dyDescent="0.2">
      <c r="A120" s="781"/>
      <c r="B120" s="914"/>
      <c r="C120" s="956"/>
      <c r="D120" s="914">
        <v>1</v>
      </c>
      <c r="E120" s="954" t="s">
        <v>20</v>
      </c>
      <c r="F120" s="954" t="s">
        <v>165</v>
      </c>
      <c r="G120" s="914">
        <v>1</v>
      </c>
      <c r="H120" s="954">
        <f>VLOOKUP(E120,udlab,2,)</f>
        <v>4</v>
      </c>
      <c r="I120" s="954">
        <f>D120*G120*H120</f>
        <v>4</v>
      </c>
      <c r="J120" s="785"/>
    </row>
    <row r="121" spans="1:10" ht="15" customHeight="1" x14ac:dyDescent="0.2">
      <c r="A121" s="781"/>
      <c r="B121" s="914" t="s">
        <v>929</v>
      </c>
      <c r="C121" s="955"/>
      <c r="D121" s="914"/>
      <c r="E121" s="914"/>
      <c r="F121" s="954"/>
      <c r="G121" s="914"/>
      <c r="H121" s="954"/>
      <c r="I121" s="954"/>
      <c r="J121" s="785"/>
    </row>
    <row r="122" spans="1:10" ht="22.5" customHeight="1" x14ac:dyDescent="0.2">
      <c r="A122" s="781"/>
      <c r="B122" s="914"/>
      <c r="C122" s="956"/>
      <c r="D122" s="914">
        <v>1</v>
      </c>
      <c r="E122" s="954" t="s">
        <v>1007</v>
      </c>
      <c r="F122" s="954" t="s">
        <v>165</v>
      </c>
      <c r="G122" s="914">
        <v>1</v>
      </c>
      <c r="H122" s="954">
        <f>VLOOKUP(E122,udlab,2,)</f>
        <v>2</v>
      </c>
      <c r="I122" s="954">
        <f>D122*G122*H122</f>
        <v>2</v>
      </c>
      <c r="J122" s="785"/>
    </row>
    <row r="123" spans="1:10" ht="15" customHeight="1" x14ac:dyDescent="0.2">
      <c r="A123" s="781"/>
      <c r="B123" s="952" t="s">
        <v>935</v>
      </c>
      <c r="C123" s="956"/>
      <c r="D123" s="914"/>
      <c r="E123" s="914"/>
      <c r="F123" s="954"/>
      <c r="G123" s="914"/>
      <c r="H123" s="954"/>
      <c r="I123" s="954"/>
      <c r="J123" s="785"/>
    </row>
    <row r="124" spans="1:10" ht="15" customHeight="1" x14ac:dyDescent="0.2">
      <c r="A124" s="781"/>
      <c r="B124" s="914" t="s">
        <v>925</v>
      </c>
      <c r="C124" s="955"/>
      <c r="D124" s="954"/>
      <c r="E124" s="954"/>
      <c r="F124" s="954"/>
      <c r="G124" s="954"/>
      <c r="H124" s="954"/>
      <c r="I124" s="954"/>
      <c r="J124" s="785"/>
    </row>
    <row r="125" spans="1:10" ht="15" customHeight="1" x14ac:dyDescent="0.2">
      <c r="A125" s="781"/>
      <c r="B125" s="914" t="s">
        <v>922</v>
      </c>
      <c r="C125" s="956"/>
      <c r="D125" s="914"/>
      <c r="E125" s="914"/>
      <c r="F125" s="954"/>
      <c r="G125" s="914"/>
      <c r="H125" s="954"/>
      <c r="I125" s="954"/>
      <c r="J125" s="785"/>
    </row>
    <row r="126" spans="1:10" ht="15" customHeight="1" x14ac:dyDescent="0.2">
      <c r="A126" s="781"/>
      <c r="B126" s="914"/>
      <c r="C126" s="956"/>
      <c r="D126" s="914">
        <v>1</v>
      </c>
      <c r="E126" s="954" t="s">
        <v>17</v>
      </c>
      <c r="F126" s="954" t="s">
        <v>165</v>
      </c>
      <c r="G126" s="914">
        <v>2</v>
      </c>
      <c r="H126" s="954">
        <f>VLOOKUP(E126,udlab,2,)</f>
        <v>4</v>
      </c>
      <c r="I126" s="954">
        <f>D126*G126*H126</f>
        <v>8</v>
      </c>
      <c r="J126" s="785"/>
    </row>
    <row r="127" spans="1:10" ht="15" customHeight="1" x14ac:dyDescent="0.2">
      <c r="A127" s="781"/>
      <c r="B127" s="914"/>
      <c r="C127" s="956"/>
      <c r="D127" s="914">
        <v>1</v>
      </c>
      <c r="E127" s="954" t="s">
        <v>18</v>
      </c>
      <c r="F127" s="954" t="s">
        <v>165</v>
      </c>
      <c r="G127" s="914">
        <v>2</v>
      </c>
      <c r="H127" s="954">
        <f>VLOOKUP(E127,udlab,2,)</f>
        <v>2</v>
      </c>
      <c r="I127" s="954">
        <f>D127*G127*H127</f>
        <v>4</v>
      </c>
      <c r="J127" s="785"/>
    </row>
    <row r="128" spans="1:10" ht="15" customHeight="1" x14ac:dyDescent="0.2">
      <c r="A128" s="781"/>
      <c r="B128" s="914"/>
      <c r="C128" s="956"/>
      <c r="D128" s="914">
        <v>1</v>
      </c>
      <c r="E128" s="954" t="s">
        <v>20</v>
      </c>
      <c r="F128" s="954" t="s">
        <v>165</v>
      </c>
      <c r="G128" s="914">
        <v>2</v>
      </c>
      <c r="H128" s="954">
        <f>VLOOKUP(E128,udlab,2,)</f>
        <v>4</v>
      </c>
      <c r="I128" s="954">
        <f>D128*G128*H128</f>
        <v>8</v>
      </c>
      <c r="J128" s="785"/>
    </row>
    <row r="129" spans="1:10" ht="15" customHeight="1" x14ac:dyDescent="0.2">
      <c r="A129" s="781"/>
      <c r="B129" s="914" t="s">
        <v>923</v>
      </c>
      <c r="C129" s="956"/>
      <c r="D129" s="914"/>
      <c r="E129" s="914"/>
      <c r="F129" s="954"/>
      <c r="G129" s="914"/>
      <c r="H129" s="954"/>
      <c r="I129" s="954"/>
      <c r="J129" s="785"/>
    </row>
    <row r="130" spans="1:10" ht="15" customHeight="1" x14ac:dyDescent="0.2">
      <c r="A130" s="781"/>
      <c r="B130" s="914"/>
      <c r="C130" s="956"/>
      <c r="D130" s="914">
        <v>1</v>
      </c>
      <c r="E130" s="954" t="s">
        <v>17</v>
      </c>
      <c r="F130" s="954" t="s">
        <v>165</v>
      </c>
      <c r="G130" s="914">
        <v>2</v>
      </c>
      <c r="H130" s="954">
        <f>VLOOKUP(E130,udlab,2,)</f>
        <v>4</v>
      </c>
      <c r="I130" s="954">
        <f>D130*G130*H130</f>
        <v>8</v>
      </c>
      <c r="J130" s="785"/>
    </row>
    <row r="131" spans="1:10" ht="15" customHeight="1" x14ac:dyDescent="0.2">
      <c r="A131" s="781"/>
      <c r="B131" s="914"/>
      <c r="C131" s="956"/>
      <c r="D131" s="914">
        <v>1</v>
      </c>
      <c r="E131" s="954" t="s">
        <v>18</v>
      </c>
      <c r="F131" s="954" t="s">
        <v>165</v>
      </c>
      <c r="G131" s="914">
        <v>2</v>
      </c>
      <c r="H131" s="954">
        <f>VLOOKUP(E131,udlab,2,)</f>
        <v>2</v>
      </c>
      <c r="I131" s="954">
        <f>D131*G131*H131</f>
        <v>4</v>
      </c>
      <c r="J131" s="785"/>
    </row>
    <row r="132" spans="1:10" ht="15" customHeight="1" x14ac:dyDescent="0.2">
      <c r="A132" s="781"/>
      <c r="B132" s="914" t="s">
        <v>744</v>
      </c>
      <c r="C132" s="956"/>
      <c r="D132" s="914"/>
      <c r="E132" s="914"/>
      <c r="F132" s="954"/>
      <c r="G132" s="914"/>
      <c r="H132" s="954"/>
      <c r="I132" s="954"/>
      <c r="J132" s="785"/>
    </row>
    <row r="133" spans="1:10" ht="15" customHeight="1" x14ac:dyDescent="0.2">
      <c r="A133" s="781"/>
      <c r="B133" s="914"/>
      <c r="C133" s="956"/>
      <c r="D133" s="914">
        <v>1</v>
      </c>
      <c r="E133" s="954" t="s">
        <v>17</v>
      </c>
      <c r="F133" s="954" t="s">
        <v>165</v>
      </c>
      <c r="G133" s="914">
        <v>1</v>
      </c>
      <c r="H133" s="954">
        <f>VLOOKUP(E133,udlab,2,)</f>
        <v>4</v>
      </c>
      <c r="I133" s="954">
        <f>D133*G133*H133</f>
        <v>4</v>
      </c>
      <c r="J133" s="785"/>
    </row>
    <row r="134" spans="1:10" ht="15" customHeight="1" x14ac:dyDescent="0.2">
      <c r="A134" s="781"/>
      <c r="B134" s="914"/>
      <c r="C134" s="956"/>
      <c r="D134" s="914">
        <v>1</v>
      </c>
      <c r="E134" s="954" t="s">
        <v>18</v>
      </c>
      <c r="F134" s="954" t="s">
        <v>165</v>
      </c>
      <c r="G134" s="914">
        <v>1</v>
      </c>
      <c r="H134" s="954">
        <f>VLOOKUP(E134,udlab,2,)</f>
        <v>2</v>
      </c>
      <c r="I134" s="954">
        <f>D134*G134*H134</f>
        <v>2</v>
      </c>
      <c r="J134" s="785"/>
    </row>
    <row r="135" spans="1:10" ht="15" customHeight="1" x14ac:dyDescent="0.2">
      <c r="A135" s="781"/>
      <c r="B135" s="914"/>
      <c r="C135" s="956"/>
      <c r="D135" s="914">
        <v>1</v>
      </c>
      <c r="E135" s="954" t="s">
        <v>20</v>
      </c>
      <c r="F135" s="954" t="s">
        <v>165</v>
      </c>
      <c r="G135" s="914">
        <v>1</v>
      </c>
      <c r="H135" s="954">
        <f>VLOOKUP(E135,udlab,2,)</f>
        <v>4</v>
      </c>
      <c r="I135" s="954">
        <f>D135*G135*H135</f>
        <v>4</v>
      </c>
      <c r="J135" s="785"/>
    </row>
    <row r="136" spans="1:10" ht="15" customHeight="1" x14ac:dyDescent="0.2">
      <c r="A136" s="781"/>
      <c r="B136" s="914" t="s">
        <v>929</v>
      </c>
      <c r="C136" s="955"/>
      <c r="D136" s="914"/>
      <c r="E136" s="914"/>
      <c r="F136" s="954"/>
      <c r="G136" s="914"/>
      <c r="H136" s="954"/>
      <c r="I136" s="954"/>
      <c r="J136" s="785"/>
    </row>
    <row r="137" spans="1:10" ht="17.25" customHeight="1" x14ac:dyDescent="0.2">
      <c r="A137" s="781"/>
      <c r="B137" s="914"/>
      <c r="C137" s="956"/>
      <c r="D137" s="914">
        <v>1</v>
      </c>
      <c r="E137" s="954" t="s">
        <v>1007</v>
      </c>
      <c r="F137" s="954" t="s">
        <v>165</v>
      </c>
      <c r="G137" s="914">
        <v>1</v>
      </c>
      <c r="H137" s="954">
        <f>VLOOKUP(E137,udlab,2,)</f>
        <v>2</v>
      </c>
      <c r="I137" s="954">
        <f>D137*G137*H137</f>
        <v>2</v>
      </c>
      <c r="J137" s="785"/>
    </row>
    <row r="138" spans="1:10" ht="15" customHeight="1" x14ac:dyDescent="0.2">
      <c r="A138" s="781"/>
      <c r="B138" s="914" t="s">
        <v>756</v>
      </c>
      <c r="C138" s="955"/>
      <c r="D138" s="954"/>
      <c r="E138" s="954"/>
      <c r="F138" s="954"/>
      <c r="G138" s="954"/>
      <c r="H138" s="954"/>
      <c r="I138" s="954"/>
      <c r="J138" s="785"/>
    </row>
    <row r="139" spans="1:10" ht="15" customHeight="1" x14ac:dyDescent="0.2">
      <c r="A139" s="781"/>
      <c r="B139" s="914" t="s">
        <v>922</v>
      </c>
      <c r="C139" s="956"/>
      <c r="D139" s="914"/>
      <c r="E139" s="914"/>
      <c r="F139" s="954"/>
      <c r="G139" s="914"/>
      <c r="H139" s="954"/>
      <c r="I139" s="954"/>
      <c r="J139" s="785"/>
    </row>
    <row r="140" spans="1:10" ht="15" customHeight="1" x14ac:dyDescent="0.2">
      <c r="A140" s="781"/>
      <c r="B140" s="914"/>
      <c r="C140" s="956"/>
      <c r="D140" s="914">
        <v>1</v>
      </c>
      <c r="E140" s="954" t="s">
        <v>17</v>
      </c>
      <c r="F140" s="954" t="s">
        <v>165</v>
      </c>
      <c r="G140" s="914">
        <v>2</v>
      </c>
      <c r="H140" s="954">
        <f>VLOOKUP(E140,udlab,2,)</f>
        <v>4</v>
      </c>
      <c r="I140" s="954">
        <f>D140*G140*H140</f>
        <v>8</v>
      </c>
      <c r="J140" s="785"/>
    </row>
    <row r="141" spans="1:10" ht="15" customHeight="1" x14ac:dyDescent="0.2">
      <c r="A141" s="781"/>
      <c r="B141" s="914"/>
      <c r="C141" s="956"/>
      <c r="D141" s="914">
        <v>1</v>
      </c>
      <c r="E141" s="954" t="s">
        <v>18</v>
      </c>
      <c r="F141" s="954" t="s">
        <v>165</v>
      </c>
      <c r="G141" s="914">
        <v>2</v>
      </c>
      <c r="H141" s="954">
        <f>VLOOKUP(E141,udlab,2,)</f>
        <v>2</v>
      </c>
      <c r="I141" s="954">
        <f>D141*G141*H141</f>
        <v>4</v>
      </c>
      <c r="J141" s="785"/>
    </row>
    <row r="142" spans="1:10" ht="15" customHeight="1" x14ac:dyDescent="0.2">
      <c r="A142" s="781"/>
      <c r="B142" s="914"/>
      <c r="C142" s="956"/>
      <c r="D142" s="914">
        <v>1</v>
      </c>
      <c r="E142" s="954" t="s">
        <v>20</v>
      </c>
      <c r="F142" s="954" t="s">
        <v>165</v>
      </c>
      <c r="G142" s="914">
        <v>2</v>
      </c>
      <c r="H142" s="954">
        <f>VLOOKUP(E142,udlab,2,)</f>
        <v>4</v>
      </c>
      <c r="I142" s="954">
        <f>D142*G142*H142</f>
        <v>8</v>
      </c>
      <c r="J142" s="785"/>
    </row>
    <row r="143" spans="1:10" ht="15" customHeight="1" x14ac:dyDescent="0.2">
      <c r="A143" s="781"/>
      <c r="B143" s="914" t="s">
        <v>923</v>
      </c>
      <c r="C143" s="956"/>
      <c r="D143" s="914"/>
      <c r="E143" s="914"/>
      <c r="F143" s="954"/>
      <c r="G143" s="914"/>
      <c r="H143" s="954"/>
      <c r="I143" s="954"/>
      <c r="J143" s="785"/>
    </row>
    <row r="144" spans="1:10" ht="15" customHeight="1" x14ac:dyDescent="0.2">
      <c r="A144" s="781"/>
      <c r="B144" s="914"/>
      <c r="C144" s="956"/>
      <c r="D144" s="914">
        <v>1</v>
      </c>
      <c r="E144" s="954" t="s">
        <v>17</v>
      </c>
      <c r="F144" s="954" t="s">
        <v>165</v>
      </c>
      <c r="G144" s="914">
        <v>2</v>
      </c>
      <c r="H144" s="954">
        <f>VLOOKUP(E144,udlab,2,)</f>
        <v>4</v>
      </c>
      <c r="I144" s="954">
        <f>D144*G144*H144</f>
        <v>8</v>
      </c>
      <c r="J144" s="785"/>
    </row>
    <row r="145" spans="1:10" ht="15" customHeight="1" x14ac:dyDescent="0.2">
      <c r="A145" s="781"/>
      <c r="B145" s="914"/>
      <c r="C145" s="956"/>
      <c r="D145" s="914">
        <v>1</v>
      </c>
      <c r="E145" s="954" t="s">
        <v>18</v>
      </c>
      <c r="F145" s="954" t="s">
        <v>165</v>
      </c>
      <c r="G145" s="914">
        <v>2</v>
      </c>
      <c r="H145" s="954">
        <f>VLOOKUP(E145,udlab,2,)</f>
        <v>2</v>
      </c>
      <c r="I145" s="954">
        <f>D145*G145*H145</f>
        <v>4</v>
      </c>
      <c r="J145" s="785"/>
    </row>
    <row r="146" spans="1:10" ht="15" customHeight="1" x14ac:dyDescent="0.2">
      <c r="A146" s="781"/>
      <c r="B146" s="914" t="s">
        <v>744</v>
      </c>
      <c r="C146" s="956"/>
      <c r="D146" s="914"/>
      <c r="E146" s="914"/>
      <c r="F146" s="954"/>
      <c r="G146" s="914"/>
      <c r="H146" s="954"/>
      <c r="I146" s="954"/>
      <c r="J146" s="785"/>
    </row>
    <row r="147" spans="1:10" ht="15" customHeight="1" x14ac:dyDescent="0.2">
      <c r="A147" s="781"/>
      <c r="B147" s="914"/>
      <c r="C147" s="956"/>
      <c r="D147" s="914">
        <v>1</v>
      </c>
      <c r="E147" s="954" t="s">
        <v>17</v>
      </c>
      <c r="F147" s="954" t="s">
        <v>165</v>
      </c>
      <c r="G147" s="914">
        <v>1</v>
      </c>
      <c r="H147" s="954">
        <f>VLOOKUP(E147,udlab,2,)</f>
        <v>4</v>
      </c>
      <c r="I147" s="954">
        <f>D147*G147*H147</f>
        <v>4</v>
      </c>
      <c r="J147" s="785"/>
    </row>
    <row r="148" spans="1:10" ht="15" customHeight="1" x14ac:dyDescent="0.2">
      <c r="A148" s="781"/>
      <c r="B148" s="914"/>
      <c r="C148" s="956"/>
      <c r="D148" s="914">
        <v>1</v>
      </c>
      <c r="E148" s="954" t="s">
        <v>18</v>
      </c>
      <c r="F148" s="954" t="s">
        <v>165</v>
      </c>
      <c r="G148" s="914">
        <v>1</v>
      </c>
      <c r="H148" s="954">
        <f>VLOOKUP(E148,udlab,2,)</f>
        <v>2</v>
      </c>
      <c r="I148" s="954">
        <f>D148*G148*H148</f>
        <v>2</v>
      </c>
      <c r="J148" s="785"/>
    </row>
    <row r="149" spans="1:10" ht="15" customHeight="1" x14ac:dyDescent="0.2">
      <c r="A149" s="781"/>
      <c r="B149" s="914"/>
      <c r="C149" s="956"/>
      <c r="D149" s="914">
        <v>1</v>
      </c>
      <c r="E149" s="954" t="s">
        <v>20</v>
      </c>
      <c r="F149" s="954" t="s">
        <v>165</v>
      </c>
      <c r="G149" s="914">
        <v>1</v>
      </c>
      <c r="H149" s="954">
        <f>VLOOKUP(E149,udlab,2,)</f>
        <v>4</v>
      </c>
      <c r="I149" s="954">
        <f>D149*G149*H149</f>
        <v>4</v>
      </c>
      <c r="J149" s="785"/>
    </row>
    <row r="150" spans="1:10" ht="15" customHeight="1" x14ac:dyDescent="0.2">
      <c r="A150" s="781"/>
      <c r="B150" s="914" t="s">
        <v>929</v>
      </c>
      <c r="C150" s="955"/>
      <c r="D150" s="914"/>
      <c r="E150" s="914"/>
      <c r="F150" s="954"/>
      <c r="G150" s="914"/>
      <c r="H150" s="954"/>
      <c r="I150" s="954"/>
      <c r="J150" s="785"/>
    </row>
    <row r="151" spans="1:10" ht="15" customHeight="1" x14ac:dyDescent="0.2">
      <c r="A151" s="781"/>
      <c r="B151" s="914"/>
      <c r="C151" s="956"/>
      <c r="D151" s="914">
        <v>1</v>
      </c>
      <c r="E151" s="954" t="s">
        <v>1007</v>
      </c>
      <c r="F151" s="954" t="s">
        <v>165</v>
      </c>
      <c r="G151" s="914">
        <v>1</v>
      </c>
      <c r="H151" s="954">
        <f>VLOOKUP(E151,udlab,2,)</f>
        <v>2</v>
      </c>
      <c r="I151" s="954">
        <f>D151*G151*H151</f>
        <v>2</v>
      </c>
      <c r="J151" s="785"/>
    </row>
    <row r="152" spans="1:10" ht="15" customHeight="1" x14ac:dyDescent="0.2">
      <c r="A152" s="781"/>
      <c r="B152" s="952" t="s">
        <v>936</v>
      </c>
      <c r="C152" s="956"/>
      <c r="D152" s="914"/>
      <c r="E152" s="914"/>
      <c r="F152" s="954"/>
      <c r="G152" s="914"/>
      <c r="H152" s="954"/>
      <c r="I152" s="954"/>
      <c r="J152" s="785"/>
    </row>
    <row r="153" spans="1:10" ht="15" customHeight="1" x14ac:dyDescent="0.2">
      <c r="A153" s="781"/>
      <c r="B153" s="914" t="s">
        <v>925</v>
      </c>
      <c r="C153" s="955"/>
      <c r="D153" s="954"/>
      <c r="E153" s="954"/>
      <c r="F153" s="954"/>
      <c r="G153" s="954"/>
      <c r="H153" s="954"/>
      <c r="I153" s="954"/>
      <c r="J153" s="785"/>
    </row>
    <row r="154" spans="1:10" ht="15" customHeight="1" x14ac:dyDescent="0.2">
      <c r="A154" s="781"/>
      <c r="B154" s="914" t="s">
        <v>922</v>
      </c>
      <c r="C154" s="956"/>
      <c r="D154" s="914"/>
      <c r="E154" s="914"/>
      <c r="F154" s="954"/>
      <c r="G154" s="914"/>
      <c r="H154" s="954"/>
      <c r="I154" s="954"/>
      <c r="J154" s="785"/>
    </row>
    <row r="155" spans="1:10" ht="15" customHeight="1" x14ac:dyDescent="0.2">
      <c r="A155" s="781"/>
      <c r="B155" s="914"/>
      <c r="C155" s="956"/>
      <c r="D155" s="914">
        <v>1</v>
      </c>
      <c r="E155" s="954" t="s">
        <v>17</v>
      </c>
      <c r="F155" s="954" t="s">
        <v>165</v>
      </c>
      <c r="G155" s="914">
        <v>2</v>
      </c>
      <c r="H155" s="954">
        <f>VLOOKUP(E155,udlab,2,)</f>
        <v>4</v>
      </c>
      <c r="I155" s="954">
        <f>D155*G155*H155</f>
        <v>8</v>
      </c>
      <c r="J155" s="785"/>
    </row>
    <row r="156" spans="1:10" ht="15" customHeight="1" x14ac:dyDescent="0.2">
      <c r="A156" s="781"/>
      <c r="B156" s="914"/>
      <c r="C156" s="956"/>
      <c r="D156" s="914">
        <v>1</v>
      </c>
      <c r="E156" s="954" t="s">
        <v>18</v>
      </c>
      <c r="F156" s="954" t="s">
        <v>165</v>
      </c>
      <c r="G156" s="914">
        <v>2</v>
      </c>
      <c r="H156" s="954">
        <f>VLOOKUP(E156,udlab,2,)</f>
        <v>2</v>
      </c>
      <c r="I156" s="954">
        <f>D156*G156*H156</f>
        <v>4</v>
      </c>
      <c r="J156" s="785"/>
    </row>
    <row r="157" spans="1:10" ht="15" customHeight="1" x14ac:dyDescent="0.2">
      <c r="A157" s="781"/>
      <c r="B157" s="914"/>
      <c r="C157" s="956"/>
      <c r="D157" s="914">
        <v>1</v>
      </c>
      <c r="E157" s="954" t="s">
        <v>20</v>
      </c>
      <c r="F157" s="954" t="s">
        <v>165</v>
      </c>
      <c r="G157" s="914">
        <v>2</v>
      </c>
      <c r="H157" s="954">
        <f>VLOOKUP(E157,udlab,2,)</f>
        <v>4</v>
      </c>
      <c r="I157" s="954">
        <f>D157*G157*H157</f>
        <v>8</v>
      </c>
      <c r="J157" s="785"/>
    </row>
    <row r="158" spans="1:10" ht="15" customHeight="1" x14ac:dyDescent="0.2">
      <c r="A158" s="781"/>
      <c r="B158" s="914" t="s">
        <v>923</v>
      </c>
      <c r="C158" s="956"/>
      <c r="D158" s="914"/>
      <c r="E158" s="914"/>
      <c r="F158" s="954"/>
      <c r="G158" s="914"/>
      <c r="H158" s="954"/>
      <c r="I158" s="954"/>
      <c r="J158" s="785"/>
    </row>
    <row r="159" spans="1:10" ht="15" customHeight="1" x14ac:dyDescent="0.2">
      <c r="A159" s="781"/>
      <c r="B159" s="914"/>
      <c r="C159" s="956"/>
      <c r="D159" s="914">
        <v>1</v>
      </c>
      <c r="E159" s="954" t="s">
        <v>17</v>
      </c>
      <c r="F159" s="954" t="s">
        <v>165</v>
      </c>
      <c r="G159" s="914">
        <v>2</v>
      </c>
      <c r="H159" s="954">
        <f>VLOOKUP(E159,udlab,2,)</f>
        <v>4</v>
      </c>
      <c r="I159" s="954">
        <f>D159*G159*H159</f>
        <v>8</v>
      </c>
      <c r="J159" s="785"/>
    </row>
    <row r="160" spans="1:10" ht="15" customHeight="1" x14ac:dyDescent="0.2">
      <c r="A160" s="781"/>
      <c r="B160" s="914"/>
      <c r="C160" s="956"/>
      <c r="D160" s="914">
        <v>1</v>
      </c>
      <c r="E160" s="954" t="s">
        <v>18</v>
      </c>
      <c r="F160" s="954" t="s">
        <v>165</v>
      </c>
      <c r="G160" s="914">
        <v>2</v>
      </c>
      <c r="H160" s="954">
        <f>VLOOKUP(E160,udlab,2,)</f>
        <v>2</v>
      </c>
      <c r="I160" s="954">
        <f>D160*G160*H160</f>
        <v>4</v>
      </c>
      <c r="J160" s="785"/>
    </row>
    <row r="161" spans="1:10" ht="15" customHeight="1" x14ac:dyDescent="0.2">
      <c r="A161" s="781"/>
      <c r="B161" s="914" t="s">
        <v>744</v>
      </c>
      <c r="C161" s="956"/>
      <c r="D161" s="914"/>
      <c r="E161" s="914"/>
      <c r="F161" s="954"/>
      <c r="G161" s="914"/>
      <c r="H161" s="954"/>
      <c r="I161" s="954"/>
      <c r="J161" s="785"/>
    </row>
    <row r="162" spans="1:10" ht="15" customHeight="1" x14ac:dyDescent="0.2">
      <c r="A162" s="781"/>
      <c r="B162" s="914"/>
      <c r="C162" s="956"/>
      <c r="D162" s="914">
        <v>1</v>
      </c>
      <c r="E162" s="954" t="s">
        <v>17</v>
      </c>
      <c r="F162" s="954" t="s">
        <v>165</v>
      </c>
      <c r="G162" s="914">
        <v>1</v>
      </c>
      <c r="H162" s="954">
        <f>VLOOKUP(E162,udlab,2,)</f>
        <v>4</v>
      </c>
      <c r="I162" s="954">
        <f>D162*G162*H162</f>
        <v>4</v>
      </c>
      <c r="J162" s="785"/>
    </row>
    <row r="163" spans="1:10" ht="15" customHeight="1" x14ac:dyDescent="0.2">
      <c r="A163" s="781"/>
      <c r="B163" s="914"/>
      <c r="C163" s="956"/>
      <c r="D163" s="914">
        <v>1</v>
      </c>
      <c r="E163" s="954" t="s">
        <v>18</v>
      </c>
      <c r="F163" s="954" t="s">
        <v>165</v>
      </c>
      <c r="G163" s="914">
        <v>1</v>
      </c>
      <c r="H163" s="954">
        <f>VLOOKUP(E163,udlab,2,)</f>
        <v>2</v>
      </c>
      <c r="I163" s="954">
        <f>D163*G163*H163</f>
        <v>2</v>
      </c>
      <c r="J163" s="785"/>
    </row>
    <row r="164" spans="1:10" ht="15" customHeight="1" x14ac:dyDescent="0.2">
      <c r="A164" s="781"/>
      <c r="B164" s="914"/>
      <c r="C164" s="956"/>
      <c r="D164" s="914">
        <v>1</v>
      </c>
      <c r="E164" s="954" t="s">
        <v>20</v>
      </c>
      <c r="F164" s="954" t="s">
        <v>165</v>
      </c>
      <c r="G164" s="914">
        <v>1</v>
      </c>
      <c r="H164" s="954">
        <f>VLOOKUP(E164,udlab,2,)</f>
        <v>4</v>
      </c>
      <c r="I164" s="954">
        <f>D164*G164*H164</f>
        <v>4</v>
      </c>
      <c r="J164" s="785"/>
    </row>
    <row r="165" spans="1:10" ht="15" customHeight="1" x14ac:dyDescent="0.2">
      <c r="A165" s="781"/>
      <c r="B165" s="914" t="s">
        <v>929</v>
      </c>
      <c r="C165" s="955"/>
      <c r="D165" s="914"/>
      <c r="E165" s="914"/>
      <c r="F165" s="954"/>
      <c r="G165" s="914"/>
      <c r="H165" s="954"/>
      <c r="I165" s="954"/>
      <c r="J165" s="785"/>
    </row>
    <row r="166" spans="1:10" ht="15" customHeight="1" x14ac:dyDescent="0.2">
      <c r="A166" s="781"/>
      <c r="B166" s="914"/>
      <c r="C166" s="956"/>
      <c r="D166" s="914">
        <v>1</v>
      </c>
      <c r="E166" s="954" t="s">
        <v>1007</v>
      </c>
      <c r="F166" s="954" t="s">
        <v>165</v>
      </c>
      <c r="G166" s="914">
        <v>1</v>
      </c>
      <c r="H166" s="954">
        <f>VLOOKUP(E166,udlab,2,)</f>
        <v>2</v>
      </c>
      <c r="I166" s="954">
        <f>D166*G166*H166</f>
        <v>2</v>
      </c>
      <c r="J166" s="785"/>
    </row>
    <row r="167" spans="1:10" ht="15" customHeight="1" x14ac:dyDescent="0.2">
      <c r="A167" s="781"/>
      <c r="B167" s="914" t="s">
        <v>756</v>
      </c>
      <c r="C167" s="955"/>
      <c r="D167" s="954"/>
      <c r="E167" s="954"/>
      <c r="F167" s="954"/>
      <c r="G167" s="954"/>
      <c r="H167" s="954"/>
      <c r="I167" s="954"/>
      <c r="J167" s="785"/>
    </row>
    <row r="168" spans="1:10" ht="15" customHeight="1" x14ac:dyDescent="0.2">
      <c r="A168" s="781"/>
      <c r="B168" s="914" t="s">
        <v>922</v>
      </c>
      <c r="C168" s="956"/>
      <c r="D168" s="914"/>
      <c r="E168" s="914"/>
      <c r="F168" s="954"/>
      <c r="G168" s="914"/>
      <c r="H168" s="954"/>
      <c r="I168" s="954"/>
      <c r="J168" s="785"/>
    </row>
    <row r="169" spans="1:10" ht="15" customHeight="1" x14ac:dyDescent="0.2">
      <c r="A169" s="781"/>
      <c r="B169" s="914"/>
      <c r="C169" s="956"/>
      <c r="D169" s="914">
        <v>1</v>
      </c>
      <c r="E169" s="954" t="s">
        <v>17</v>
      </c>
      <c r="F169" s="954" t="s">
        <v>165</v>
      </c>
      <c r="G169" s="914">
        <v>2</v>
      </c>
      <c r="H169" s="954">
        <f>VLOOKUP(E169,udlab,2,)</f>
        <v>4</v>
      </c>
      <c r="I169" s="954">
        <f>D169*G169*H169</f>
        <v>8</v>
      </c>
      <c r="J169" s="785"/>
    </row>
    <row r="170" spans="1:10" ht="15" customHeight="1" x14ac:dyDescent="0.2">
      <c r="A170" s="781"/>
      <c r="B170" s="914"/>
      <c r="C170" s="956"/>
      <c r="D170" s="914">
        <v>1</v>
      </c>
      <c r="E170" s="954" t="s">
        <v>18</v>
      </c>
      <c r="F170" s="954" t="s">
        <v>165</v>
      </c>
      <c r="G170" s="914">
        <v>2</v>
      </c>
      <c r="H170" s="954">
        <f>VLOOKUP(E170,udlab,2,)</f>
        <v>2</v>
      </c>
      <c r="I170" s="954">
        <f>D170*G170*H170</f>
        <v>4</v>
      </c>
      <c r="J170" s="785"/>
    </row>
    <row r="171" spans="1:10" ht="15" customHeight="1" x14ac:dyDescent="0.2">
      <c r="A171" s="781"/>
      <c r="B171" s="914"/>
      <c r="C171" s="956"/>
      <c r="D171" s="914">
        <v>1</v>
      </c>
      <c r="E171" s="954" t="s">
        <v>20</v>
      </c>
      <c r="F171" s="954" t="s">
        <v>165</v>
      </c>
      <c r="G171" s="914">
        <v>2</v>
      </c>
      <c r="H171" s="954">
        <f>VLOOKUP(E171,udlab,2,)</f>
        <v>4</v>
      </c>
      <c r="I171" s="954">
        <f>D171*G171*H171</f>
        <v>8</v>
      </c>
      <c r="J171" s="785"/>
    </row>
    <row r="172" spans="1:10" ht="15" customHeight="1" x14ac:dyDescent="0.2">
      <c r="A172" s="781"/>
      <c r="B172" s="914" t="s">
        <v>923</v>
      </c>
      <c r="C172" s="956"/>
      <c r="D172" s="914"/>
      <c r="E172" s="914"/>
      <c r="F172" s="954"/>
      <c r="G172" s="914"/>
      <c r="H172" s="954"/>
      <c r="I172" s="954"/>
      <c r="J172" s="785"/>
    </row>
    <row r="173" spans="1:10" ht="15" customHeight="1" x14ac:dyDescent="0.2">
      <c r="A173" s="781"/>
      <c r="B173" s="914"/>
      <c r="C173" s="956"/>
      <c r="D173" s="914">
        <v>1</v>
      </c>
      <c r="E173" s="954" t="s">
        <v>17</v>
      </c>
      <c r="F173" s="954" t="s">
        <v>165</v>
      </c>
      <c r="G173" s="914">
        <v>2</v>
      </c>
      <c r="H173" s="954">
        <f>VLOOKUP(E173,udlab,2,)</f>
        <v>4</v>
      </c>
      <c r="I173" s="954">
        <f>D173*G173*H173</f>
        <v>8</v>
      </c>
      <c r="J173" s="785"/>
    </row>
    <row r="174" spans="1:10" ht="15" customHeight="1" x14ac:dyDescent="0.2">
      <c r="A174" s="781"/>
      <c r="B174" s="914"/>
      <c r="C174" s="956"/>
      <c r="D174" s="914">
        <v>1</v>
      </c>
      <c r="E174" s="954" t="s">
        <v>18</v>
      </c>
      <c r="F174" s="954" t="s">
        <v>165</v>
      </c>
      <c r="G174" s="914">
        <v>2</v>
      </c>
      <c r="H174" s="954">
        <f>VLOOKUP(E174,udlab,2,)</f>
        <v>2</v>
      </c>
      <c r="I174" s="954">
        <f>D174*G174*H174</f>
        <v>4</v>
      </c>
      <c r="J174" s="785"/>
    </row>
    <row r="175" spans="1:10" ht="15" customHeight="1" x14ac:dyDescent="0.2">
      <c r="A175" s="781"/>
      <c r="B175" s="914" t="s">
        <v>744</v>
      </c>
      <c r="C175" s="956"/>
      <c r="D175" s="914"/>
      <c r="E175" s="914"/>
      <c r="F175" s="954"/>
      <c r="G175" s="914"/>
      <c r="H175" s="954"/>
      <c r="I175" s="954"/>
      <c r="J175" s="785"/>
    </row>
    <row r="176" spans="1:10" ht="15" customHeight="1" x14ac:dyDescent="0.2">
      <c r="A176" s="781"/>
      <c r="B176" s="914"/>
      <c r="C176" s="956"/>
      <c r="D176" s="914">
        <v>1</v>
      </c>
      <c r="E176" s="954" t="s">
        <v>17</v>
      </c>
      <c r="F176" s="954" t="s">
        <v>165</v>
      </c>
      <c r="G176" s="914">
        <v>1</v>
      </c>
      <c r="H176" s="954">
        <f>VLOOKUP(E176,udlab,2,)</f>
        <v>4</v>
      </c>
      <c r="I176" s="954">
        <f>D176*G176*H176</f>
        <v>4</v>
      </c>
      <c r="J176" s="785"/>
    </row>
    <row r="177" spans="1:10" ht="15" customHeight="1" x14ac:dyDescent="0.2">
      <c r="A177" s="781"/>
      <c r="B177" s="914"/>
      <c r="C177" s="956"/>
      <c r="D177" s="914">
        <v>1</v>
      </c>
      <c r="E177" s="954" t="s">
        <v>18</v>
      </c>
      <c r="F177" s="954" t="s">
        <v>165</v>
      </c>
      <c r="G177" s="914">
        <v>1</v>
      </c>
      <c r="H177" s="954">
        <f>VLOOKUP(E177,udlab,2,)</f>
        <v>2</v>
      </c>
      <c r="I177" s="954">
        <f>D177*G177*H177</f>
        <v>2</v>
      </c>
      <c r="J177" s="785"/>
    </row>
    <row r="178" spans="1:10" ht="15" customHeight="1" x14ac:dyDescent="0.2">
      <c r="A178" s="781"/>
      <c r="B178" s="914"/>
      <c r="C178" s="956"/>
      <c r="D178" s="914">
        <v>1</v>
      </c>
      <c r="E178" s="954" t="s">
        <v>20</v>
      </c>
      <c r="F178" s="954" t="s">
        <v>165</v>
      </c>
      <c r="G178" s="914">
        <v>1</v>
      </c>
      <c r="H178" s="954">
        <f>VLOOKUP(E178,udlab,2,)</f>
        <v>4</v>
      </c>
      <c r="I178" s="954">
        <f>D178*G178*H178</f>
        <v>4</v>
      </c>
      <c r="J178" s="785"/>
    </row>
    <row r="179" spans="1:10" ht="15" customHeight="1" x14ac:dyDescent="0.2">
      <c r="A179" s="781"/>
      <c r="B179" s="914" t="s">
        <v>929</v>
      </c>
      <c r="C179" s="955"/>
      <c r="D179" s="914"/>
      <c r="E179" s="914"/>
      <c r="F179" s="954"/>
      <c r="G179" s="914"/>
      <c r="H179" s="954"/>
      <c r="I179" s="954"/>
      <c r="J179" s="785"/>
    </row>
    <row r="180" spans="1:10" ht="15" customHeight="1" thickBot="1" x14ac:dyDescent="0.25">
      <c r="A180" s="781"/>
      <c r="B180" s="914"/>
      <c r="C180" s="956"/>
      <c r="D180" s="914">
        <v>1</v>
      </c>
      <c r="E180" s="954" t="s">
        <v>1007</v>
      </c>
      <c r="F180" s="954" t="s">
        <v>165</v>
      </c>
      <c r="G180" s="914">
        <v>1</v>
      </c>
      <c r="H180" s="954">
        <f>VLOOKUP(E180,udlab,2,)</f>
        <v>2</v>
      </c>
      <c r="I180" s="954">
        <f>D180*G180*H180</f>
        <v>2</v>
      </c>
      <c r="J180" s="785"/>
    </row>
    <row r="181" spans="1:10" ht="15.75" thickBot="1" x14ac:dyDescent="0.3">
      <c r="B181" s="789" t="s">
        <v>712</v>
      </c>
      <c r="C181" s="790"/>
      <c r="D181" s="791"/>
      <c r="E181" s="792"/>
      <c r="F181" s="793"/>
      <c r="G181" s="793"/>
      <c r="H181" s="793"/>
      <c r="I181" s="794">
        <f>SUM(I28:I180)</f>
        <v>454</v>
      </c>
    </row>
    <row r="183" spans="1:10" x14ac:dyDescent="0.2">
      <c r="B183" s="21" t="s">
        <v>715</v>
      </c>
    </row>
    <row r="186" spans="1:10" x14ac:dyDescent="0.2">
      <c r="I186" s="565" t="s">
        <v>713</v>
      </c>
    </row>
  </sheetData>
  <mergeCells count="15">
    <mergeCell ref="A6:J6"/>
    <mergeCell ref="C8:J8"/>
    <mergeCell ref="Y12:Z12"/>
    <mergeCell ref="B18:J18"/>
    <mergeCell ref="B20:C22"/>
    <mergeCell ref="D20:D22"/>
    <mergeCell ref="E20:E22"/>
    <mergeCell ref="F20:F22"/>
    <mergeCell ref="H20:H22"/>
    <mergeCell ref="I20:I22"/>
    <mergeCell ref="B16:I16"/>
    <mergeCell ref="B14:I14"/>
    <mergeCell ref="J20:J22"/>
    <mergeCell ref="G20:G22"/>
    <mergeCell ref="B15:J15"/>
  </mergeCells>
  <printOptions horizontalCentered="1"/>
  <pageMargins left="0.70866141732283472" right="0.51181102362204722" top="0.9055118110236221" bottom="0.55118110236220474" header="0.31496062992125984" footer="0.31496062992125984"/>
  <pageSetup paperSize="9" scale="47" fitToHeight="5" orientation="portrait" r:id="rId1"/>
  <headerFooter>
    <oddFooter>&amp;CPágina &amp;P de &amp;F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10"/>
  <sheetViews>
    <sheetView workbookViewId="0"/>
  </sheetViews>
  <sheetFormatPr baseColWidth="10" defaultRowHeight="15" x14ac:dyDescent="0.25"/>
  <cols>
    <col min="1" max="1" width="3.85546875" style="59" bestFit="1" customWidth="1"/>
    <col min="2" max="2" width="13.5703125" style="59" customWidth="1"/>
    <col min="3" max="3" width="2.85546875" style="59" customWidth="1"/>
    <col min="4" max="4" width="16" style="59" customWidth="1"/>
    <col min="5" max="5" width="15.7109375" style="60" customWidth="1"/>
    <col min="6" max="6" width="15" style="60" customWidth="1"/>
    <col min="7" max="7" width="14.42578125" style="60" customWidth="1"/>
    <col min="8" max="8" width="15.140625" style="60" customWidth="1"/>
    <col min="9" max="9" width="14.7109375" style="60" customWidth="1"/>
    <col min="10" max="10" width="20.140625" style="60" hidden="1" customWidth="1"/>
    <col min="11" max="11" width="17" style="60" hidden="1" customWidth="1"/>
    <col min="12" max="12" width="6.7109375" style="59" customWidth="1"/>
    <col min="13" max="16384" width="11.42578125" style="59"/>
  </cols>
  <sheetData>
    <row r="1" spans="1:35" s="68" customFormat="1" ht="15" customHeight="1" x14ac:dyDescent="0.2">
      <c r="A1" s="74"/>
      <c r="B1" s="74"/>
      <c r="C1" s="74"/>
      <c r="D1" s="74"/>
      <c r="E1" s="74"/>
      <c r="F1" s="74"/>
      <c r="G1" s="74"/>
      <c r="H1" s="74"/>
      <c r="I1" s="74"/>
      <c r="J1" s="74"/>
      <c r="K1" s="74"/>
    </row>
    <row r="2" spans="1:35" s="68" customFormat="1" ht="12.75" x14ac:dyDescent="0.2">
      <c r="B2" s="1206" t="str">
        <f>+UG!C3</f>
        <v>MEMORIA DE CALCULO - UNIDADES GASTO</v>
      </c>
      <c r="C2" s="1206"/>
      <c r="D2" s="1206"/>
      <c r="E2" s="1206"/>
      <c r="F2" s="1206"/>
      <c r="G2" s="1206"/>
      <c r="H2" s="1206"/>
      <c r="I2" s="1206"/>
      <c r="J2" s="1206"/>
      <c r="K2" s="1206"/>
    </row>
    <row r="3" spans="1:35" s="68" customFormat="1" ht="35.25" customHeight="1" x14ac:dyDescent="0.2">
      <c r="B3" s="71" t="s">
        <v>1</v>
      </c>
      <c r="C3" s="1197" t="str">
        <f>+UG!D4</f>
        <v>: "AMPLIACIÓN Y MEJORAMIENTO DE LA I.E. SEÑOR DE LOS MILAGROS DE PAITA, PROVINCIA DE PAITA - PIURA"</v>
      </c>
      <c r="D3" s="1197"/>
      <c r="E3" s="1197"/>
      <c r="F3" s="1197"/>
      <c r="G3" s="1197"/>
      <c r="H3" s="1197"/>
      <c r="I3" s="1197"/>
      <c r="J3" s="1197"/>
      <c r="K3" s="1197"/>
      <c r="L3" s="1197"/>
      <c r="M3" s="1197"/>
      <c r="N3" s="1197"/>
      <c r="O3" s="1197"/>
      <c r="P3" s="1197"/>
      <c r="Q3" s="1197"/>
      <c r="R3" s="1197"/>
      <c r="T3" s="72"/>
      <c r="U3" s="72"/>
      <c r="V3" s="72"/>
      <c r="W3" s="72"/>
      <c r="X3" s="72"/>
      <c r="Y3" s="72"/>
      <c r="Z3" s="72"/>
      <c r="AA3" s="72"/>
      <c r="AB3" s="72"/>
      <c r="AC3" s="72"/>
      <c r="AD3" s="72"/>
      <c r="AE3" s="72"/>
      <c r="AF3" s="72"/>
      <c r="AG3" s="72"/>
      <c r="AH3" s="72"/>
      <c r="AI3" s="72"/>
    </row>
    <row r="4" spans="1:35" s="68" customFormat="1" x14ac:dyDescent="0.25">
      <c r="B4" s="67" t="s">
        <v>2</v>
      </c>
      <c r="C4" s="68" t="str">
        <f>+UG!D5</f>
        <v>: PAITA BAJA - PAITA - PIURA</v>
      </c>
      <c r="O4" s="73" t="s">
        <v>17</v>
      </c>
      <c r="P4" s="66">
        <v>8</v>
      </c>
    </row>
    <row r="5" spans="1:35" s="68" customFormat="1" x14ac:dyDescent="0.25">
      <c r="B5" s="67" t="s">
        <v>3</v>
      </c>
      <c r="C5" s="68" t="str">
        <f>+UG!D6</f>
        <v xml:space="preserve">: AGUA </v>
      </c>
      <c r="O5" s="73" t="s">
        <v>18</v>
      </c>
      <c r="P5" s="66">
        <v>2</v>
      </c>
    </row>
    <row r="6" spans="1:35" s="68" customFormat="1" x14ac:dyDescent="0.25">
      <c r="B6" s="67" t="s">
        <v>4</v>
      </c>
      <c r="C6" s="68" t="s">
        <v>215</v>
      </c>
      <c r="O6" s="73" t="s">
        <v>19</v>
      </c>
      <c r="P6" s="66">
        <v>3</v>
      </c>
    </row>
    <row r="7" spans="1:35" s="68" customFormat="1" x14ac:dyDescent="0.25">
      <c r="B7" s="67" t="s">
        <v>5</v>
      </c>
      <c r="C7" s="69" t="str">
        <f>+UG!D8</f>
        <v>: ENERO DEL 2021</v>
      </c>
      <c r="D7" s="69"/>
      <c r="O7" s="73" t="s">
        <v>20</v>
      </c>
      <c r="P7" s="66">
        <v>4</v>
      </c>
      <c r="Z7" s="1198" t="s">
        <v>26</v>
      </c>
      <c r="AA7" s="1198"/>
    </row>
    <row r="8" spans="1:35" x14ac:dyDescent="0.25">
      <c r="O8" s="73" t="s">
        <v>21</v>
      </c>
      <c r="P8" s="66">
        <v>2</v>
      </c>
    </row>
    <row r="9" spans="1:35" x14ac:dyDescent="0.25">
      <c r="A9" s="64" t="s">
        <v>126</v>
      </c>
      <c r="B9" s="67" t="s">
        <v>221</v>
      </c>
    </row>
    <row r="10" spans="1:35" x14ac:dyDescent="0.25">
      <c r="B10" s="1199" t="s">
        <v>193</v>
      </c>
      <c r="C10" s="1199"/>
      <c r="D10" s="1199"/>
      <c r="E10" s="1199"/>
      <c r="F10" s="1199"/>
      <c r="G10" s="1199"/>
      <c r="H10" s="1199"/>
      <c r="I10" s="1199"/>
      <c r="J10" s="1199"/>
      <c r="K10" s="1199"/>
    </row>
    <row r="11" spans="1:35" x14ac:dyDescent="0.25">
      <c r="B11" s="67"/>
    </row>
    <row r="12" spans="1:35" ht="15" customHeight="1" x14ac:dyDescent="0.25">
      <c r="B12" s="1200" t="s">
        <v>222</v>
      </c>
      <c r="C12" s="1200"/>
      <c r="D12" s="1200"/>
      <c r="E12" s="1203" t="s">
        <v>13</v>
      </c>
      <c r="F12" s="1203" t="s">
        <v>224</v>
      </c>
      <c r="G12" s="1203" t="s">
        <v>216</v>
      </c>
      <c r="H12" s="1203" t="s">
        <v>219</v>
      </c>
      <c r="I12" s="1203" t="s">
        <v>220</v>
      </c>
      <c r="J12" s="1203" t="s">
        <v>217</v>
      </c>
      <c r="K12" s="1203" t="s">
        <v>218</v>
      </c>
    </row>
    <row r="13" spans="1:35" ht="33" customHeight="1" x14ac:dyDescent="0.25">
      <c r="B13" s="1201"/>
      <c r="C13" s="1201"/>
      <c r="D13" s="1201"/>
      <c r="E13" s="1204"/>
      <c r="F13" s="1204"/>
      <c r="G13" s="1204"/>
      <c r="H13" s="1204"/>
      <c r="I13" s="1204"/>
      <c r="J13" s="1204"/>
      <c r="K13" s="1204"/>
    </row>
    <row r="14" spans="1:35" ht="18.75" customHeight="1" x14ac:dyDescent="0.25">
      <c r="B14" s="1202"/>
      <c r="C14" s="1202"/>
      <c r="D14" s="1202"/>
      <c r="E14" s="1205"/>
      <c r="F14" s="1205"/>
      <c r="G14" s="1205"/>
      <c r="H14" s="1205"/>
      <c r="I14" s="1205"/>
      <c r="J14" s="1205"/>
      <c r="K14" s="1205"/>
    </row>
    <row r="15" spans="1:35" x14ac:dyDescent="0.25">
      <c r="B15" s="1207" t="e">
        <f>+UG!#REF!</f>
        <v>#REF!</v>
      </c>
      <c r="C15" s="1208"/>
      <c r="D15" s="1208"/>
      <c r="E15" s="63">
        <f>SUMIF(UG!F173:F177,"Lavadero",UG!H173:H177)</f>
        <v>0</v>
      </c>
      <c r="F15" s="63">
        <v>75</v>
      </c>
      <c r="G15" s="63">
        <v>0.3</v>
      </c>
      <c r="H15" s="63">
        <f>PRODUCT(E15:G15)</f>
        <v>0</v>
      </c>
      <c r="I15" s="63">
        <f>+H15/60</f>
        <v>0</v>
      </c>
      <c r="J15" s="63">
        <v>0.8</v>
      </c>
      <c r="K15" s="63">
        <f>+J15*H15</f>
        <v>0</v>
      </c>
    </row>
    <row r="16" spans="1:35" x14ac:dyDescent="0.25">
      <c r="B16" s="1207" t="e">
        <f>+UG!#REF!</f>
        <v>#REF!</v>
      </c>
      <c r="C16" s="1208"/>
      <c r="D16" s="1208"/>
      <c r="E16" s="63">
        <f>SUMIF(UG!$F$173:$F$177,"Ducha",UG!$H$173:$H$177)</f>
        <v>0</v>
      </c>
      <c r="F16" s="63">
        <v>280</v>
      </c>
      <c r="G16" s="63">
        <v>0.3</v>
      </c>
      <c r="H16" s="63">
        <f>PRODUCT(E16:G16)</f>
        <v>0</v>
      </c>
      <c r="I16" s="63">
        <f>+H16/60</f>
        <v>0</v>
      </c>
      <c r="J16" s="63">
        <v>0.8</v>
      </c>
      <c r="K16" s="63">
        <f>+J16*H16</f>
        <v>0</v>
      </c>
    </row>
    <row r="17" spans="2:16" x14ac:dyDescent="0.25">
      <c r="B17" s="1210" t="s">
        <v>223</v>
      </c>
      <c r="C17" s="1211"/>
      <c r="D17" s="1211"/>
      <c r="E17" s="65"/>
      <c r="F17" s="65"/>
      <c r="G17" s="65"/>
      <c r="H17" s="65">
        <f>SUM(H15:H16)</f>
        <v>0</v>
      </c>
      <c r="I17" s="65">
        <f>SUM(I15:I16)</f>
        <v>0</v>
      </c>
      <c r="J17" s="65"/>
      <c r="K17" s="65">
        <f>SUM(K15:K16)</f>
        <v>0</v>
      </c>
    </row>
    <row r="20" spans="2:16" x14ac:dyDescent="0.25">
      <c r="B20" s="59" t="s">
        <v>338</v>
      </c>
    </row>
    <row r="24" spans="2:16" x14ac:dyDescent="0.25">
      <c r="P24" s="61" t="s">
        <v>229</v>
      </c>
    </row>
    <row r="25" spans="2:16" x14ac:dyDescent="0.25">
      <c r="M25" s="62" t="s">
        <v>227</v>
      </c>
      <c r="N25" s="62"/>
      <c r="O25" s="62" t="s">
        <v>228</v>
      </c>
      <c r="P25" s="62">
        <v>8500</v>
      </c>
    </row>
    <row r="28" spans="2:16" x14ac:dyDescent="0.25">
      <c r="M28" s="59">
        <v>966480697</v>
      </c>
      <c r="O28" s="59" t="s">
        <v>225</v>
      </c>
    </row>
    <row r="29" spans="2:16" x14ac:dyDescent="0.25">
      <c r="O29" s="77" t="s">
        <v>226</v>
      </c>
    </row>
    <row r="64" spans="2:2" x14ac:dyDescent="0.25">
      <c r="B64" s="59" t="s">
        <v>214</v>
      </c>
    </row>
    <row r="66" spans="3:11" x14ac:dyDescent="0.25">
      <c r="F66" s="63" t="s">
        <v>19</v>
      </c>
      <c r="G66" s="63" t="s">
        <v>165</v>
      </c>
      <c r="H66" s="63">
        <v>3</v>
      </c>
      <c r="I66" s="63">
        <v>3</v>
      </c>
      <c r="J66" s="63">
        <v>3</v>
      </c>
      <c r="K66" s="63"/>
    </row>
    <row r="69" spans="3:11" x14ac:dyDescent="0.25">
      <c r="C69" s="1209"/>
      <c r="D69" s="1209"/>
      <c r="E69" s="1209"/>
      <c r="F69" s="1209"/>
      <c r="G69" s="1209"/>
      <c r="H69" s="1209"/>
      <c r="I69" s="1209"/>
      <c r="J69" s="1209"/>
    </row>
    <row r="210" spans="11:11" x14ac:dyDescent="0.25">
      <c r="K210" s="60" t="s">
        <v>541</v>
      </c>
    </row>
  </sheetData>
  <mergeCells count="17">
    <mergeCell ref="B2:K2"/>
    <mergeCell ref="C3:K3"/>
    <mergeCell ref="B15:D15"/>
    <mergeCell ref="B16:D16"/>
    <mergeCell ref="C69:J69"/>
    <mergeCell ref="F12:F14"/>
    <mergeCell ref="G12:G14"/>
    <mergeCell ref="B17:D17"/>
    <mergeCell ref="L3:R3"/>
    <mergeCell ref="Z7:AA7"/>
    <mergeCell ref="B10:K10"/>
    <mergeCell ref="B12:D14"/>
    <mergeCell ref="E12:E14"/>
    <mergeCell ref="H12:H14"/>
    <mergeCell ref="I12:I14"/>
    <mergeCell ref="J12:J14"/>
    <mergeCell ref="K12:K14"/>
  </mergeCells>
  <hyperlinks>
    <hyperlink ref="O29" r:id="rId1"/>
  </hyperlinks>
  <printOptions horizontalCentered="1"/>
  <pageMargins left="0.70866141732283472" right="0.70866141732283472" top="1.299212598425197" bottom="0.74803149606299213" header="0.31496062992125984" footer="0.31496062992125984"/>
  <pageSetup paperSize="9" scale="78" fitToHeight="3"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Z210"/>
  <sheetViews>
    <sheetView workbookViewId="0"/>
  </sheetViews>
  <sheetFormatPr baseColWidth="10" defaultRowHeight="12.75" x14ac:dyDescent="0.2"/>
  <cols>
    <col min="1" max="1" width="1" style="78" customWidth="1"/>
    <col min="2" max="2" width="20.5703125" style="78" customWidth="1"/>
    <col min="3" max="3" width="14.42578125" style="78" customWidth="1"/>
    <col min="4" max="4" width="13.42578125" style="78" customWidth="1"/>
    <col min="5" max="5" width="11.5703125" style="78" customWidth="1"/>
    <col min="6" max="6" width="12.28515625" style="78" customWidth="1"/>
    <col min="7" max="9" width="7.85546875" style="78" customWidth="1"/>
    <col min="10" max="10" width="12.42578125" style="78" customWidth="1"/>
    <col min="11" max="11" width="8.5703125" style="78" customWidth="1"/>
    <col min="12" max="12" width="6" style="78" customWidth="1"/>
    <col min="13" max="13" width="11" style="78" customWidth="1"/>
    <col min="14" max="19" width="5.85546875" style="78" hidden="1" customWidth="1"/>
    <col min="20" max="20" width="6.42578125" style="78" hidden="1" customWidth="1"/>
    <col min="21" max="21" width="5.85546875" style="78" hidden="1" customWidth="1"/>
    <col min="22" max="22" width="7" style="78" hidden="1" customWidth="1"/>
    <col min="23" max="23" width="5.85546875" style="78" hidden="1" customWidth="1"/>
    <col min="24" max="24" width="8.5703125" style="78" hidden="1" customWidth="1"/>
    <col min="25" max="25" width="5.85546875" style="78" hidden="1" customWidth="1"/>
    <col min="26" max="26" width="7.140625" style="78" hidden="1" customWidth="1"/>
    <col min="27" max="27" width="5.85546875" style="78" hidden="1" customWidth="1"/>
    <col min="28" max="28" width="7.5703125" style="78" hidden="1" customWidth="1"/>
    <col min="29" max="29" width="5.85546875" style="78" hidden="1" customWidth="1"/>
    <col min="30" max="30" width="8.140625" style="78" hidden="1" customWidth="1"/>
    <col min="31" max="37" width="5.85546875" style="78" hidden="1" customWidth="1"/>
    <col min="38" max="38" width="7" style="78" hidden="1" customWidth="1"/>
    <col min="39" max="39" width="5.85546875" style="78" hidden="1" customWidth="1"/>
    <col min="40" max="40" width="6.5703125" style="78" hidden="1" customWidth="1"/>
    <col min="41" max="41" width="5.85546875" style="78" hidden="1" customWidth="1"/>
    <col min="42" max="42" width="6.5703125" style="78" hidden="1" customWidth="1"/>
    <col min="43" max="43" width="5.85546875" style="78" hidden="1" customWidth="1"/>
    <col min="44" max="44" width="7.140625" style="78" hidden="1" customWidth="1"/>
    <col min="45" max="45" width="5.85546875" style="78" hidden="1" customWidth="1"/>
    <col min="46" max="46" width="7.28515625" style="78" hidden="1" customWidth="1"/>
    <col min="47" max="47" width="5.85546875" style="78" hidden="1" customWidth="1"/>
    <col min="48" max="48" width="7.28515625" style="78" hidden="1" customWidth="1"/>
    <col min="49" max="105" width="5.85546875" style="78" hidden="1" customWidth="1"/>
    <col min="106" max="106" width="6.7109375" style="78" hidden="1" customWidth="1"/>
    <col min="107" max="109" width="5.85546875" style="78" hidden="1" customWidth="1"/>
    <col min="110" max="110" width="7.42578125" style="78" hidden="1" customWidth="1"/>
    <col min="111" max="111" width="5.85546875" style="78" hidden="1" customWidth="1"/>
    <col min="112" max="112" width="7.5703125" style="78" hidden="1" customWidth="1"/>
    <col min="113" max="113" width="5.85546875" style="78" hidden="1" customWidth="1"/>
    <col min="114" max="114" width="7.7109375" style="78" hidden="1" customWidth="1"/>
    <col min="115" max="115" width="5.85546875" style="78" hidden="1" customWidth="1"/>
    <col min="116" max="116" width="6.5703125" style="78" hidden="1" customWidth="1"/>
    <col min="117" max="117" width="6" style="78" hidden="1" customWidth="1"/>
    <col min="118" max="118" width="7.7109375" style="78" hidden="1" customWidth="1"/>
    <col min="119" max="120" width="5.85546875" style="78" hidden="1" customWidth="1"/>
    <col min="121" max="121" width="7.7109375" style="78" hidden="1" customWidth="1"/>
    <col min="122" max="122" width="5.85546875" style="78" hidden="1" customWidth="1"/>
    <col min="123" max="123" width="7.7109375" style="78" hidden="1" customWidth="1"/>
    <col min="124" max="124" width="5.85546875" style="78" hidden="1" customWidth="1"/>
    <col min="125" max="125" width="7.7109375" style="78" hidden="1" customWidth="1"/>
    <col min="126" max="126" width="5.85546875" style="78" hidden="1" customWidth="1"/>
    <col min="127" max="127" width="7.7109375" style="78" hidden="1" customWidth="1"/>
    <col min="128" max="128" width="5.85546875" style="78" hidden="1" customWidth="1"/>
    <col min="129" max="133" width="7.7109375" style="78" hidden="1" customWidth="1"/>
    <col min="134" max="134" width="7.5703125" style="78" hidden="1" customWidth="1"/>
    <col min="135" max="137" width="5.85546875" style="78" hidden="1" customWidth="1"/>
    <col min="138" max="138" width="7.42578125" style="78" hidden="1" customWidth="1"/>
    <col min="139" max="139" width="5.85546875" style="78" hidden="1" customWidth="1"/>
    <col min="140" max="140" width="7.42578125" style="78" hidden="1" customWidth="1"/>
    <col min="141" max="141" width="5.85546875" style="78" hidden="1" customWidth="1"/>
    <col min="142" max="142" width="7.42578125" style="78" hidden="1" customWidth="1"/>
    <col min="143" max="143" width="5.85546875" style="78" hidden="1" customWidth="1"/>
    <col min="144" max="144" width="8.140625" style="78" hidden="1" customWidth="1"/>
    <col min="145" max="145" width="7.7109375" style="78" hidden="1" customWidth="1"/>
    <col min="146" max="146" width="14.140625" style="78" customWidth="1"/>
    <col min="147" max="148" width="9.85546875" style="78" customWidth="1"/>
    <col min="149" max="149" width="11.7109375" style="78" customWidth="1"/>
    <col min="150" max="150" width="9" style="78" customWidth="1"/>
    <col min="151" max="151" width="10.140625" style="78" customWidth="1"/>
    <col min="152" max="152" width="8.5703125" style="78" customWidth="1"/>
    <col min="153" max="153" width="8.42578125" style="78" customWidth="1"/>
    <col min="154" max="154" width="9.140625" style="78" customWidth="1"/>
    <col min="155" max="155" width="4" style="78" customWidth="1"/>
    <col min="156" max="156" width="2.140625" style="78" customWidth="1"/>
    <col min="157" max="157" width="6.5703125" style="78" customWidth="1"/>
    <col min="158" max="16384" width="11.42578125" style="78"/>
  </cols>
  <sheetData>
    <row r="1" spans="2:153" x14ac:dyDescent="0.2">
      <c r="B1" s="1221" t="s">
        <v>0</v>
      </c>
      <c r="C1" s="1221"/>
      <c r="D1" s="1221"/>
      <c r="E1" s="1221"/>
      <c r="F1" s="1221"/>
      <c r="G1" s="1221"/>
      <c r="H1" s="1221"/>
      <c r="I1" s="1221"/>
      <c r="J1" s="1221"/>
      <c r="K1" s="1221"/>
      <c r="L1" s="1221"/>
      <c r="M1" s="1221"/>
      <c r="N1" s="1221"/>
      <c r="O1" s="1221"/>
      <c r="P1" s="1221"/>
      <c r="Q1" s="1221"/>
      <c r="R1" s="1221"/>
      <c r="S1" s="1221"/>
      <c r="T1" s="1221"/>
      <c r="U1" s="1221"/>
      <c r="V1" s="1221"/>
      <c r="W1" s="1221"/>
      <c r="X1" s="1221"/>
      <c r="Y1" s="1221"/>
      <c r="Z1" s="1221"/>
      <c r="AA1" s="1221"/>
      <c r="AB1" s="1221"/>
      <c r="AC1" s="1221"/>
      <c r="AD1" s="1221"/>
      <c r="AE1" s="1221"/>
      <c r="AF1" s="1221"/>
      <c r="AG1" s="1221"/>
      <c r="AH1" s="1221"/>
      <c r="AI1" s="1221"/>
      <c r="AJ1" s="1221"/>
      <c r="AK1" s="1221"/>
      <c r="AL1" s="1221"/>
      <c r="AM1" s="1221"/>
      <c r="AN1" s="1221"/>
      <c r="AO1" s="1221"/>
      <c r="AP1" s="1221"/>
      <c r="AQ1" s="1221"/>
      <c r="AR1" s="1221"/>
      <c r="AS1" s="1221"/>
      <c r="AT1" s="1221"/>
      <c r="AU1" s="1221"/>
      <c r="AV1" s="1221"/>
      <c r="AW1" s="1221"/>
      <c r="AX1" s="1221"/>
      <c r="AY1" s="1221"/>
      <c r="AZ1" s="1221"/>
      <c r="BA1" s="1221"/>
      <c r="BB1" s="1221"/>
      <c r="BC1" s="1221"/>
      <c r="BD1" s="1221"/>
      <c r="BE1" s="1221"/>
      <c r="BF1" s="1221"/>
      <c r="BG1" s="1221"/>
      <c r="BH1" s="1221"/>
      <c r="BI1" s="1221"/>
      <c r="BJ1" s="1221"/>
      <c r="BK1" s="1221"/>
      <c r="BL1" s="1221"/>
      <c r="BM1" s="1221"/>
      <c r="BN1" s="1221"/>
      <c r="BO1" s="1221"/>
      <c r="BP1" s="1221"/>
      <c r="BQ1" s="1221"/>
      <c r="BR1" s="1221"/>
      <c r="BS1" s="1221"/>
      <c r="BT1" s="1221"/>
      <c r="BU1" s="1221"/>
      <c r="BV1" s="1221"/>
      <c r="BW1" s="1221"/>
      <c r="BX1" s="1221"/>
      <c r="BY1" s="1221"/>
      <c r="BZ1" s="1221"/>
      <c r="CA1" s="1221"/>
      <c r="CB1" s="1221"/>
      <c r="CC1" s="1221"/>
      <c r="CD1" s="1221"/>
      <c r="CE1" s="1221"/>
      <c r="CF1" s="1221"/>
      <c r="CG1" s="1221"/>
      <c r="CH1" s="1221"/>
      <c r="CI1" s="1221"/>
      <c r="CJ1" s="1221"/>
      <c r="CK1" s="1221"/>
      <c r="CL1" s="1221"/>
      <c r="CM1" s="1221"/>
      <c r="CN1" s="1221"/>
      <c r="CO1" s="1221"/>
      <c r="CP1" s="1221"/>
      <c r="CQ1" s="1221"/>
      <c r="CR1" s="1221"/>
      <c r="CS1" s="1221"/>
      <c r="CT1" s="1221"/>
      <c r="CU1" s="1221"/>
      <c r="CV1" s="1221"/>
      <c r="CW1" s="1221"/>
      <c r="CX1" s="1221"/>
      <c r="CY1" s="1221"/>
      <c r="CZ1" s="1221"/>
      <c r="DA1" s="1221"/>
      <c r="DB1" s="1221"/>
      <c r="DC1" s="1221"/>
      <c r="DD1" s="1221"/>
      <c r="DE1" s="1221"/>
      <c r="DF1" s="1221"/>
      <c r="DG1" s="1221"/>
      <c r="DH1" s="1221"/>
      <c r="DI1" s="1221"/>
      <c r="DJ1" s="1221"/>
      <c r="DK1" s="1221"/>
      <c r="DL1" s="1221"/>
      <c r="DM1" s="1221"/>
      <c r="DN1" s="1221"/>
      <c r="DO1" s="1221"/>
      <c r="DP1" s="1221"/>
      <c r="DQ1" s="1221"/>
      <c r="DR1" s="1221"/>
      <c r="DS1" s="1221"/>
      <c r="DT1" s="1221"/>
      <c r="DU1" s="1221"/>
      <c r="DV1" s="1221"/>
      <c r="DW1" s="1221"/>
      <c r="DX1" s="1221"/>
      <c r="DY1" s="1221"/>
      <c r="DZ1" s="1221"/>
      <c r="EA1" s="1221"/>
      <c r="EB1" s="1221"/>
      <c r="EC1" s="1221"/>
      <c r="ED1" s="1221"/>
      <c r="EE1" s="1221"/>
      <c r="EF1" s="1221"/>
      <c r="EG1" s="1221"/>
      <c r="EH1" s="1221"/>
      <c r="EI1" s="1221"/>
      <c r="EJ1" s="1221"/>
      <c r="EK1" s="1221"/>
      <c r="EL1" s="1221"/>
      <c r="EM1" s="1221"/>
      <c r="EN1" s="1221"/>
      <c r="EO1" s="1221"/>
      <c r="EP1" s="1221"/>
      <c r="EQ1" s="1221"/>
      <c r="ER1" s="1221"/>
      <c r="ES1" s="1221"/>
      <c r="ET1" s="1221"/>
      <c r="EU1" s="1221"/>
      <c r="EV1" s="1221"/>
    </row>
    <row r="2" spans="2:153" x14ac:dyDescent="0.2">
      <c r="B2" s="242" t="s">
        <v>1</v>
      </c>
      <c r="C2" s="1213" t="str">
        <f>+UG!D4</f>
        <v>: "AMPLIACIÓN Y MEJORAMIENTO DE LA I.E. SEÑOR DE LOS MILAGROS DE PAITA, PROVINCIA DE PAITA - PIURA"</v>
      </c>
      <c r="D2" s="1213"/>
      <c r="E2" s="1213"/>
      <c r="F2" s="1213"/>
      <c r="G2" s="1213"/>
      <c r="H2" s="1213"/>
      <c r="I2" s="1213"/>
      <c r="J2" s="1213"/>
      <c r="K2" s="1213"/>
      <c r="L2" s="1213"/>
      <c r="M2" s="1213"/>
      <c r="N2" s="1213"/>
      <c r="O2" s="1213"/>
      <c r="P2" s="1213"/>
      <c r="Q2" s="1213"/>
      <c r="R2" s="1213"/>
      <c r="S2" s="1213"/>
      <c r="T2" s="1213"/>
      <c r="U2" s="1213"/>
      <c r="V2" s="1213"/>
      <c r="W2" s="1213"/>
      <c r="X2" s="1213"/>
      <c r="Y2" s="1213"/>
      <c r="Z2" s="1213"/>
      <c r="AA2" s="1213"/>
      <c r="AB2" s="1213"/>
      <c r="AC2" s="1213"/>
      <c r="AD2" s="1213"/>
      <c r="AE2" s="1213"/>
      <c r="AF2" s="1213"/>
      <c r="AG2" s="1213"/>
      <c r="AH2" s="1213"/>
      <c r="AI2" s="1213"/>
      <c r="AJ2" s="1213"/>
      <c r="AK2" s="1213"/>
      <c r="AL2" s="1213"/>
      <c r="AM2" s="1213"/>
      <c r="AN2" s="1213"/>
      <c r="AO2" s="1213"/>
      <c r="AP2" s="1213"/>
      <c r="AQ2" s="1213"/>
      <c r="AR2" s="1213"/>
      <c r="AS2" s="1213"/>
      <c r="AT2" s="1213"/>
      <c r="AU2" s="1213"/>
      <c r="AV2" s="1213"/>
      <c r="AW2" s="1213"/>
      <c r="AX2" s="1213"/>
      <c r="AY2" s="1213"/>
      <c r="AZ2" s="1213"/>
      <c r="BA2" s="1213"/>
      <c r="BB2" s="1213"/>
      <c r="BC2" s="1213"/>
      <c r="BD2" s="1213"/>
      <c r="BE2" s="1213"/>
      <c r="BF2" s="1213"/>
      <c r="BG2" s="1213"/>
      <c r="BH2" s="1213"/>
      <c r="BI2" s="1213"/>
      <c r="BJ2" s="1213"/>
      <c r="BK2" s="1213"/>
      <c r="BL2" s="1213"/>
      <c r="BM2" s="1213"/>
      <c r="BN2" s="1213"/>
      <c r="BO2" s="1213"/>
      <c r="BP2" s="1213"/>
      <c r="BQ2" s="1213"/>
      <c r="BR2" s="1213"/>
      <c r="BS2" s="1213"/>
      <c r="BT2" s="1213"/>
      <c r="BU2" s="1213"/>
      <c r="BV2" s="1213"/>
      <c r="BW2" s="1213"/>
      <c r="BX2" s="1213"/>
      <c r="BY2" s="1213"/>
      <c r="BZ2" s="1213"/>
      <c r="CA2" s="1213"/>
      <c r="CB2" s="1213"/>
      <c r="CC2" s="1213"/>
      <c r="CD2" s="1213"/>
      <c r="CE2" s="1213"/>
      <c r="CF2" s="1213"/>
      <c r="CG2" s="1213"/>
      <c r="CH2" s="1213"/>
      <c r="CI2" s="1213"/>
      <c r="CJ2" s="1213"/>
      <c r="CK2" s="1213"/>
      <c r="CL2" s="1213"/>
      <c r="CM2" s="1213"/>
      <c r="CN2" s="1213"/>
      <c r="CO2" s="1213"/>
      <c r="CP2" s="1213"/>
      <c r="CQ2" s="1213"/>
      <c r="CR2" s="1213"/>
      <c r="CS2" s="1213"/>
      <c r="CT2" s="1213"/>
      <c r="CU2" s="1213"/>
      <c r="CV2" s="1213"/>
      <c r="CW2" s="1213"/>
      <c r="CX2" s="1213"/>
      <c r="CY2" s="1213"/>
      <c r="CZ2" s="1213"/>
      <c r="DA2" s="1213"/>
      <c r="DB2" s="1213"/>
      <c r="DC2" s="1213"/>
      <c r="DD2" s="1213"/>
      <c r="DE2" s="1213"/>
      <c r="DF2" s="1213"/>
      <c r="DG2" s="1213"/>
      <c r="DH2" s="1213"/>
      <c r="DI2" s="1213"/>
      <c r="DJ2" s="1213"/>
      <c r="DK2" s="1213"/>
      <c r="DL2" s="1213"/>
      <c r="DM2" s="1213"/>
      <c r="DN2" s="1213"/>
      <c r="DO2" s="1213"/>
      <c r="DP2" s="1213"/>
      <c r="DQ2" s="1213"/>
      <c r="DR2" s="1213"/>
      <c r="DS2" s="1213"/>
      <c r="DT2" s="1213"/>
      <c r="DU2" s="1213"/>
      <c r="DV2" s="1213"/>
      <c r="DW2" s="1213"/>
      <c r="DX2" s="1213"/>
      <c r="DY2" s="1213"/>
      <c r="DZ2" s="1213"/>
      <c r="EA2" s="1213"/>
      <c r="EB2" s="1213"/>
      <c r="EC2" s="1213"/>
      <c r="ED2" s="1213"/>
      <c r="EE2" s="1213"/>
      <c r="EF2" s="1213"/>
      <c r="EG2" s="1213"/>
      <c r="EH2" s="1213"/>
      <c r="EI2" s="1213"/>
      <c r="EJ2" s="1213"/>
      <c r="EK2" s="1213"/>
      <c r="EL2" s="1213"/>
      <c r="EM2" s="1213"/>
      <c r="EN2" s="1213"/>
      <c r="EO2" s="1213"/>
      <c r="EP2" s="1213"/>
      <c r="EQ2" s="1213"/>
      <c r="ER2" s="1213"/>
      <c r="ES2" s="1213"/>
      <c r="ET2" s="1213"/>
      <c r="EU2" s="1213"/>
      <c r="EV2" s="1213"/>
    </row>
    <row r="3" spans="2:153" x14ac:dyDescent="0.2">
      <c r="B3" s="81" t="s">
        <v>380</v>
      </c>
      <c r="C3" s="78" t="str">
        <f>+UG!D5</f>
        <v>: PAITA BAJA - PAITA - PIURA</v>
      </c>
      <c r="E3" s="81"/>
    </row>
    <row r="4" spans="2:153" x14ac:dyDescent="0.2">
      <c r="B4" s="81" t="s">
        <v>3</v>
      </c>
      <c r="C4" s="78" t="str">
        <f>+'Conex+Acom'!C10</f>
        <v>: ENERO DEL 2021</v>
      </c>
      <c r="E4" s="81"/>
      <c r="ES4" s="215"/>
    </row>
    <row r="5" spans="2:153" x14ac:dyDescent="0.2">
      <c r="B5" s="81" t="s">
        <v>4</v>
      </c>
      <c r="C5" s="78" t="s">
        <v>381</v>
      </c>
      <c r="E5" s="81"/>
    </row>
    <row r="6" spans="2:153" ht="13.5" thickBot="1" x14ac:dyDescent="0.25">
      <c r="B6" s="81" t="s">
        <v>5</v>
      </c>
      <c r="C6" s="216" t="str">
        <f>+UG!D8</f>
        <v>: ENERO DEL 2021</v>
      </c>
      <c r="D6" s="216"/>
      <c r="E6" s="81"/>
    </row>
    <row r="7" spans="2:153" ht="15.75" customHeight="1" thickBot="1" x14ac:dyDescent="0.25">
      <c r="N7" s="1217" t="s">
        <v>339</v>
      </c>
      <c r="O7" s="1215"/>
      <c r="P7" s="1215"/>
      <c r="Q7" s="1215"/>
      <c r="R7" s="1215"/>
      <c r="S7" s="1215"/>
      <c r="T7" s="1215"/>
      <c r="U7" s="1215"/>
      <c r="V7" s="1215"/>
      <c r="W7" s="1215"/>
      <c r="X7" s="1215"/>
      <c r="Y7" s="1215"/>
      <c r="Z7" s="1215"/>
      <c r="AA7" s="1215"/>
      <c r="AB7" s="1215"/>
      <c r="AC7" s="1215"/>
      <c r="AD7" s="221"/>
      <c r="AE7" s="221"/>
      <c r="AF7" s="1217" t="s">
        <v>340</v>
      </c>
      <c r="AG7" s="1215"/>
      <c r="AH7" s="1215"/>
      <c r="AI7" s="1215"/>
      <c r="AJ7" s="1215"/>
      <c r="AK7" s="1215"/>
      <c r="AL7" s="1215"/>
      <c r="AM7" s="1215"/>
      <c r="AN7" s="1215"/>
      <c r="AO7" s="1215"/>
      <c r="AP7" s="1215"/>
      <c r="AQ7" s="1215"/>
      <c r="AR7" s="1215"/>
      <c r="AS7" s="1215"/>
      <c r="AT7" s="1215"/>
      <c r="AU7" s="1215"/>
      <c r="AV7" s="221"/>
      <c r="AW7" s="221"/>
      <c r="AX7" s="1217" t="s">
        <v>392</v>
      </c>
      <c r="AY7" s="1215"/>
      <c r="AZ7" s="1215"/>
      <c r="BA7" s="1215"/>
      <c r="BB7" s="1215"/>
      <c r="BC7" s="1218"/>
      <c r="BD7" s="1217" t="s">
        <v>393</v>
      </c>
      <c r="BE7" s="1215"/>
      <c r="BF7" s="1215"/>
      <c r="BG7" s="1215"/>
      <c r="BH7" s="1215"/>
      <c r="BI7" s="1218"/>
      <c r="BJ7" s="1217" t="s">
        <v>394</v>
      </c>
      <c r="BK7" s="1215"/>
      <c r="BL7" s="1215"/>
      <c r="BM7" s="1215"/>
      <c r="BN7" s="1215"/>
      <c r="BO7" s="1218"/>
      <c r="BP7" s="1217" t="s">
        <v>395</v>
      </c>
      <c r="BQ7" s="1215"/>
      <c r="BR7" s="1215"/>
      <c r="BS7" s="1215"/>
      <c r="BT7" s="1215"/>
      <c r="BU7" s="1218"/>
      <c r="BV7" s="1217" t="s">
        <v>396</v>
      </c>
      <c r="BW7" s="1215"/>
      <c r="BX7" s="1215"/>
      <c r="BY7" s="1215"/>
      <c r="BZ7" s="1215"/>
      <c r="CA7" s="1218"/>
      <c r="CB7" s="1217" t="s">
        <v>397</v>
      </c>
      <c r="CC7" s="1215"/>
      <c r="CD7" s="1215"/>
      <c r="CE7" s="1215"/>
      <c r="CF7" s="1215"/>
      <c r="CG7" s="1218"/>
      <c r="CH7" s="1217" t="s">
        <v>398</v>
      </c>
      <c r="CI7" s="1215"/>
      <c r="CJ7" s="1215"/>
      <c r="CK7" s="1215"/>
      <c r="CL7" s="1215"/>
      <c r="CM7" s="1218"/>
      <c r="CN7" s="1217" t="s">
        <v>400</v>
      </c>
      <c r="CO7" s="1215"/>
      <c r="CP7" s="1215"/>
      <c r="CQ7" s="1215"/>
      <c r="CR7" s="1215"/>
      <c r="CS7" s="1218"/>
      <c r="CT7" s="1217" t="s">
        <v>401</v>
      </c>
      <c r="CU7" s="1215"/>
      <c r="CV7" s="1215"/>
      <c r="CW7" s="1215"/>
      <c r="CX7" s="1215"/>
      <c r="CY7" s="1218"/>
      <c r="CZ7" s="221"/>
      <c r="DA7" s="1215" t="s">
        <v>399</v>
      </c>
      <c r="DB7" s="1215"/>
      <c r="DC7" s="1215"/>
      <c r="DD7" s="1215"/>
      <c r="DE7" s="1215"/>
      <c r="DF7" s="1215"/>
      <c r="DG7" s="1215"/>
      <c r="DH7" s="1215"/>
      <c r="DI7" s="1215"/>
      <c r="DJ7" s="1215"/>
      <c r="DK7" s="1215"/>
      <c r="DL7" s="1215"/>
      <c r="DM7" s="1215"/>
      <c r="DN7" s="1215"/>
      <c r="DO7" s="1216"/>
      <c r="DP7" s="1214" t="s">
        <v>341</v>
      </c>
      <c r="DQ7" s="1215"/>
      <c r="DR7" s="1215"/>
      <c r="DS7" s="1215"/>
      <c r="DT7" s="1215"/>
      <c r="DU7" s="1215"/>
      <c r="DV7" s="1215"/>
      <c r="DW7" s="1215"/>
      <c r="DX7" s="1215"/>
      <c r="DY7" s="1215"/>
      <c r="DZ7" s="1215"/>
      <c r="EA7" s="1215"/>
      <c r="EB7" s="1215"/>
      <c r="EC7" s="1215"/>
      <c r="ED7" s="1215"/>
      <c r="EE7" s="1216"/>
      <c r="EF7" s="1214" t="s">
        <v>342</v>
      </c>
      <c r="EG7" s="1215"/>
      <c r="EH7" s="1215"/>
      <c r="EI7" s="1215"/>
      <c r="EJ7" s="1215"/>
      <c r="EK7" s="1215"/>
      <c r="EL7" s="1215"/>
      <c r="EM7" s="1215"/>
      <c r="EN7" s="1215"/>
      <c r="EO7" s="1218"/>
    </row>
    <row r="8" spans="2:153" ht="15" customHeight="1" x14ac:dyDescent="0.2">
      <c r="B8" s="1219" t="s">
        <v>27</v>
      </c>
      <c r="C8" s="1212"/>
      <c r="D8" s="243" t="s">
        <v>382</v>
      </c>
      <c r="E8" s="243" t="s">
        <v>383</v>
      </c>
      <c r="F8" s="1212" t="s">
        <v>387</v>
      </c>
      <c r="G8" s="1212" t="s">
        <v>343</v>
      </c>
      <c r="H8" s="243" t="s">
        <v>343</v>
      </c>
      <c r="I8" s="1212" t="s">
        <v>344</v>
      </c>
      <c r="J8" s="1212"/>
      <c r="K8" s="243" t="s">
        <v>345</v>
      </c>
      <c r="L8" s="243" t="s">
        <v>346</v>
      </c>
      <c r="M8" s="243" t="s">
        <v>347</v>
      </c>
      <c r="N8" s="1212" t="s">
        <v>348</v>
      </c>
      <c r="O8" s="1212"/>
      <c r="P8" s="1212" t="s">
        <v>349</v>
      </c>
      <c r="Q8" s="1212"/>
      <c r="R8" s="1212" t="s">
        <v>350</v>
      </c>
      <c r="S8" s="1212"/>
      <c r="T8" s="1212" t="s">
        <v>351</v>
      </c>
      <c r="U8" s="1212"/>
      <c r="V8" s="1212" t="s">
        <v>352</v>
      </c>
      <c r="W8" s="1212"/>
      <c r="X8" s="1212" t="s">
        <v>353</v>
      </c>
      <c r="Y8" s="1212"/>
      <c r="Z8" s="1212" t="s">
        <v>354</v>
      </c>
      <c r="AA8" s="1212"/>
      <c r="AB8" s="1212" t="s">
        <v>355</v>
      </c>
      <c r="AC8" s="1212"/>
      <c r="AD8" s="1212" t="s">
        <v>356</v>
      </c>
      <c r="AE8" s="1212"/>
      <c r="AF8" s="1212" t="s">
        <v>348</v>
      </c>
      <c r="AG8" s="1212"/>
      <c r="AH8" s="1212" t="s">
        <v>349</v>
      </c>
      <c r="AI8" s="1212"/>
      <c r="AJ8" s="1212" t="s">
        <v>350</v>
      </c>
      <c r="AK8" s="1212"/>
      <c r="AL8" s="1212" t="s">
        <v>351</v>
      </c>
      <c r="AM8" s="1212"/>
      <c r="AN8" s="1212" t="s">
        <v>352</v>
      </c>
      <c r="AO8" s="1212"/>
      <c r="AP8" s="1212" t="s">
        <v>353</v>
      </c>
      <c r="AQ8" s="1212"/>
      <c r="AR8" s="1212" t="s">
        <v>354</v>
      </c>
      <c r="AS8" s="1212"/>
      <c r="AT8" s="1212" t="s">
        <v>355</v>
      </c>
      <c r="AU8" s="1212"/>
      <c r="AV8" s="1212" t="s">
        <v>356</v>
      </c>
      <c r="AW8" s="1212"/>
      <c r="AX8" s="1212" t="s">
        <v>357</v>
      </c>
      <c r="AY8" s="1212"/>
      <c r="AZ8" s="1212" t="s">
        <v>358</v>
      </c>
      <c r="BA8" s="1212"/>
      <c r="BB8" s="1212" t="s">
        <v>359</v>
      </c>
      <c r="BC8" s="1212"/>
      <c r="BD8" s="1212" t="s">
        <v>357</v>
      </c>
      <c r="BE8" s="1212"/>
      <c r="BF8" s="1212" t="s">
        <v>358</v>
      </c>
      <c r="BG8" s="1212"/>
      <c r="BH8" s="1212" t="s">
        <v>359</v>
      </c>
      <c r="BI8" s="1212"/>
      <c r="BJ8" s="1212" t="s">
        <v>357</v>
      </c>
      <c r="BK8" s="1212"/>
      <c r="BL8" s="1212" t="s">
        <v>358</v>
      </c>
      <c r="BM8" s="1212"/>
      <c r="BN8" s="1212" t="s">
        <v>359</v>
      </c>
      <c r="BO8" s="1212"/>
      <c r="BP8" s="1212" t="s">
        <v>357</v>
      </c>
      <c r="BQ8" s="1212"/>
      <c r="BR8" s="1212" t="s">
        <v>358</v>
      </c>
      <c r="BS8" s="1212"/>
      <c r="BT8" s="1212" t="s">
        <v>359</v>
      </c>
      <c r="BU8" s="1212"/>
      <c r="BV8" s="1212" t="s">
        <v>357</v>
      </c>
      <c r="BW8" s="1212"/>
      <c r="BX8" s="1212" t="s">
        <v>358</v>
      </c>
      <c r="BY8" s="1212"/>
      <c r="BZ8" s="1212" t="s">
        <v>359</v>
      </c>
      <c r="CA8" s="1212"/>
      <c r="CB8" s="1212" t="s">
        <v>357</v>
      </c>
      <c r="CC8" s="1212"/>
      <c r="CD8" s="1212" t="s">
        <v>358</v>
      </c>
      <c r="CE8" s="1212"/>
      <c r="CF8" s="1212" t="s">
        <v>359</v>
      </c>
      <c r="CG8" s="1212"/>
      <c r="CH8" s="1212" t="s">
        <v>357</v>
      </c>
      <c r="CI8" s="1212"/>
      <c r="CJ8" s="1212" t="s">
        <v>358</v>
      </c>
      <c r="CK8" s="1212"/>
      <c r="CL8" s="1212" t="s">
        <v>359</v>
      </c>
      <c r="CM8" s="1212"/>
      <c r="CN8" s="1212" t="s">
        <v>357</v>
      </c>
      <c r="CO8" s="1212"/>
      <c r="CP8" s="1212" t="s">
        <v>358</v>
      </c>
      <c r="CQ8" s="1212"/>
      <c r="CR8" s="1212" t="s">
        <v>359</v>
      </c>
      <c r="CS8" s="1212"/>
      <c r="CT8" s="1212" t="s">
        <v>357</v>
      </c>
      <c r="CU8" s="1212"/>
      <c r="CV8" s="1212" t="s">
        <v>358</v>
      </c>
      <c r="CW8" s="1212"/>
      <c r="CX8" s="1212" t="s">
        <v>359</v>
      </c>
      <c r="CY8" s="1212"/>
      <c r="CZ8" s="1212" t="s">
        <v>348</v>
      </c>
      <c r="DA8" s="1212"/>
      <c r="DB8" s="1212" t="s">
        <v>349</v>
      </c>
      <c r="DC8" s="1212"/>
      <c r="DD8" s="1212" t="s">
        <v>350</v>
      </c>
      <c r="DE8" s="1212"/>
      <c r="DF8" s="1212" t="s">
        <v>351</v>
      </c>
      <c r="DG8" s="1212"/>
      <c r="DH8" s="1212" t="s">
        <v>352</v>
      </c>
      <c r="DI8" s="1212"/>
      <c r="DJ8" s="1212" t="s">
        <v>353</v>
      </c>
      <c r="DK8" s="1212"/>
      <c r="DL8" s="1212" t="s">
        <v>354</v>
      </c>
      <c r="DM8" s="1212"/>
      <c r="DN8" s="1212" t="s">
        <v>355</v>
      </c>
      <c r="DO8" s="1212"/>
      <c r="DP8" s="1212" t="s">
        <v>348</v>
      </c>
      <c r="DQ8" s="1212"/>
      <c r="DR8" s="1212" t="s">
        <v>349</v>
      </c>
      <c r="DS8" s="1212"/>
      <c r="DT8" s="1212" t="s">
        <v>350</v>
      </c>
      <c r="DU8" s="1212"/>
      <c r="DV8" s="1212" t="s">
        <v>402</v>
      </c>
      <c r="DW8" s="1212"/>
      <c r="DX8" s="1212" t="s">
        <v>352</v>
      </c>
      <c r="DY8" s="1212"/>
      <c r="DZ8" s="1212" t="s">
        <v>353</v>
      </c>
      <c r="EA8" s="1212"/>
      <c r="EB8" s="1212" t="s">
        <v>354</v>
      </c>
      <c r="EC8" s="1212"/>
      <c r="ED8" s="1212" t="s">
        <v>355</v>
      </c>
      <c r="EE8" s="1212"/>
      <c r="EF8" s="1212" t="s">
        <v>352</v>
      </c>
      <c r="EG8" s="1212"/>
      <c r="EH8" s="1212" t="s">
        <v>353</v>
      </c>
      <c r="EI8" s="1212"/>
      <c r="EJ8" s="1212" t="s">
        <v>403</v>
      </c>
      <c r="EK8" s="1212"/>
      <c r="EL8" s="1212" t="s">
        <v>355</v>
      </c>
      <c r="EM8" s="1212"/>
      <c r="EN8" s="1212" t="s">
        <v>356</v>
      </c>
      <c r="EO8" s="1212"/>
      <c r="EP8" s="243" t="s">
        <v>360</v>
      </c>
      <c r="EQ8" s="243" t="s">
        <v>360</v>
      </c>
      <c r="ER8" s="243" t="s">
        <v>408</v>
      </c>
      <c r="ES8" s="243" t="s">
        <v>361</v>
      </c>
      <c r="ET8" s="243" t="s">
        <v>361</v>
      </c>
      <c r="EU8" s="1212" t="s">
        <v>362</v>
      </c>
      <c r="EV8" s="1220"/>
    </row>
    <row r="9" spans="2:153" ht="13.5" thickBot="1" x14ac:dyDescent="0.25">
      <c r="B9" s="244" t="s">
        <v>384</v>
      </c>
      <c r="C9" s="245" t="s">
        <v>385</v>
      </c>
      <c r="D9" s="245" t="s">
        <v>363</v>
      </c>
      <c r="E9" s="245" t="s">
        <v>363</v>
      </c>
      <c r="F9" s="245" t="s">
        <v>388</v>
      </c>
      <c r="G9" s="245" t="s">
        <v>389</v>
      </c>
      <c r="H9" s="245" t="s">
        <v>363</v>
      </c>
      <c r="I9" s="245" t="s">
        <v>406</v>
      </c>
      <c r="J9" s="245" t="s">
        <v>407</v>
      </c>
      <c r="K9" s="245" t="s">
        <v>364</v>
      </c>
      <c r="L9" s="245" t="s">
        <v>317</v>
      </c>
      <c r="M9" s="245" t="s">
        <v>365</v>
      </c>
      <c r="N9" s="245" t="s">
        <v>363</v>
      </c>
      <c r="O9" s="245" t="s">
        <v>366</v>
      </c>
      <c r="P9" s="245" t="s">
        <v>363</v>
      </c>
      <c r="Q9" s="245" t="s">
        <v>366</v>
      </c>
      <c r="R9" s="245" t="s">
        <v>363</v>
      </c>
      <c r="S9" s="245" t="s">
        <v>366</v>
      </c>
      <c r="T9" s="245" t="s">
        <v>363</v>
      </c>
      <c r="U9" s="245" t="s">
        <v>366</v>
      </c>
      <c r="V9" s="245" t="s">
        <v>363</v>
      </c>
      <c r="W9" s="245" t="s">
        <v>366</v>
      </c>
      <c r="X9" s="245" t="s">
        <v>363</v>
      </c>
      <c r="Y9" s="245" t="s">
        <v>366</v>
      </c>
      <c r="Z9" s="245" t="s">
        <v>363</v>
      </c>
      <c r="AA9" s="245" t="s">
        <v>366</v>
      </c>
      <c r="AB9" s="245" t="s">
        <v>363</v>
      </c>
      <c r="AC9" s="245" t="s">
        <v>366</v>
      </c>
      <c r="AD9" s="245"/>
      <c r="AE9" s="245"/>
      <c r="AF9" s="245" t="s">
        <v>363</v>
      </c>
      <c r="AG9" s="245" t="s">
        <v>366</v>
      </c>
      <c r="AH9" s="245" t="s">
        <v>363</v>
      </c>
      <c r="AI9" s="245" t="s">
        <v>366</v>
      </c>
      <c r="AJ9" s="245" t="s">
        <v>363</v>
      </c>
      <c r="AK9" s="245" t="s">
        <v>366</v>
      </c>
      <c r="AL9" s="245" t="s">
        <v>363</v>
      </c>
      <c r="AM9" s="245" t="s">
        <v>366</v>
      </c>
      <c r="AN9" s="245" t="s">
        <v>363</v>
      </c>
      <c r="AO9" s="245" t="s">
        <v>366</v>
      </c>
      <c r="AP9" s="245" t="s">
        <v>363</v>
      </c>
      <c r="AQ9" s="245" t="s">
        <v>366</v>
      </c>
      <c r="AR9" s="245" t="s">
        <v>363</v>
      </c>
      <c r="AS9" s="245" t="s">
        <v>366</v>
      </c>
      <c r="AT9" s="245" t="s">
        <v>363</v>
      </c>
      <c r="AU9" s="245" t="s">
        <v>366</v>
      </c>
      <c r="AV9" s="245"/>
      <c r="AW9" s="245"/>
      <c r="AX9" s="245" t="s">
        <v>363</v>
      </c>
      <c r="AY9" s="245" t="s">
        <v>366</v>
      </c>
      <c r="AZ9" s="245" t="s">
        <v>363</v>
      </c>
      <c r="BA9" s="245" t="s">
        <v>366</v>
      </c>
      <c r="BB9" s="245" t="s">
        <v>363</v>
      </c>
      <c r="BC9" s="245" t="s">
        <v>366</v>
      </c>
      <c r="BD9" s="245" t="s">
        <v>363</v>
      </c>
      <c r="BE9" s="245" t="s">
        <v>366</v>
      </c>
      <c r="BF9" s="245" t="s">
        <v>363</v>
      </c>
      <c r="BG9" s="245" t="s">
        <v>366</v>
      </c>
      <c r="BH9" s="245" t="s">
        <v>363</v>
      </c>
      <c r="BI9" s="245" t="s">
        <v>366</v>
      </c>
      <c r="BJ9" s="245" t="s">
        <v>363</v>
      </c>
      <c r="BK9" s="245" t="s">
        <v>366</v>
      </c>
      <c r="BL9" s="245" t="s">
        <v>363</v>
      </c>
      <c r="BM9" s="245" t="s">
        <v>366</v>
      </c>
      <c r="BN9" s="245" t="s">
        <v>363</v>
      </c>
      <c r="BO9" s="245" t="s">
        <v>366</v>
      </c>
      <c r="BP9" s="245" t="s">
        <v>363</v>
      </c>
      <c r="BQ9" s="245" t="s">
        <v>366</v>
      </c>
      <c r="BR9" s="245" t="s">
        <v>363</v>
      </c>
      <c r="BS9" s="245" t="s">
        <v>366</v>
      </c>
      <c r="BT9" s="245" t="s">
        <v>363</v>
      </c>
      <c r="BU9" s="245" t="s">
        <v>366</v>
      </c>
      <c r="BV9" s="245" t="s">
        <v>363</v>
      </c>
      <c r="BW9" s="245" t="s">
        <v>366</v>
      </c>
      <c r="BX9" s="245" t="s">
        <v>363</v>
      </c>
      <c r="BY9" s="245" t="s">
        <v>366</v>
      </c>
      <c r="BZ9" s="245" t="s">
        <v>363</v>
      </c>
      <c r="CA9" s="245" t="s">
        <v>366</v>
      </c>
      <c r="CB9" s="245" t="s">
        <v>363</v>
      </c>
      <c r="CC9" s="245" t="s">
        <v>366</v>
      </c>
      <c r="CD9" s="245" t="s">
        <v>363</v>
      </c>
      <c r="CE9" s="245" t="s">
        <v>366</v>
      </c>
      <c r="CF9" s="245" t="s">
        <v>363</v>
      </c>
      <c r="CG9" s="245" t="s">
        <v>366</v>
      </c>
      <c r="CH9" s="245" t="s">
        <v>363</v>
      </c>
      <c r="CI9" s="245" t="s">
        <v>366</v>
      </c>
      <c r="CJ9" s="245" t="s">
        <v>363</v>
      </c>
      <c r="CK9" s="245" t="s">
        <v>366</v>
      </c>
      <c r="CL9" s="245" t="s">
        <v>363</v>
      </c>
      <c r="CM9" s="245" t="s">
        <v>366</v>
      </c>
      <c r="CN9" s="245" t="s">
        <v>363</v>
      </c>
      <c r="CO9" s="245" t="s">
        <v>366</v>
      </c>
      <c r="CP9" s="245" t="s">
        <v>363</v>
      </c>
      <c r="CQ9" s="245" t="s">
        <v>366</v>
      </c>
      <c r="CR9" s="245" t="s">
        <v>363</v>
      </c>
      <c r="CS9" s="245" t="s">
        <v>366</v>
      </c>
      <c r="CT9" s="245" t="s">
        <v>363</v>
      </c>
      <c r="CU9" s="245" t="s">
        <v>366</v>
      </c>
      <c r="CV9" s="245" t="s">
        <v>363</v>
      </c>
      <c r="CW9" s="245" t="s">
        <v>366</v>
      </c>
      <c r="CX9" s="245" t="s">
        <v>363</v>
      </c>
      <c r="CY9" s="245" t="s">
        <v>366</v>
      </c>
      <c r="CZ9" s="245" t="s">
        <v>363</v>
      </c>
      <c r="DA9" s="245" t="s">
        <v>366</v>
      </c>
      <c r="DB9" s="245" t="s">
        <v>363</v>
      </c>
      <c r="DC9" s="245" t="s">
        <v>366</v>
      </c>
      <c r="DD9" s="245" t="s">
        <v>363</v>
      </c>
      <c r="DE9" s="245" t="s">
        <v>366</v>
      </c>
      <c r="DF9" s="245" t="s">
        <v>363</v>
      </c>
      <c r="DG9" s="245" t="s">
        <v>366</v>
      </c>
      <c r="DH9" s="245" t="s">
        <v>363</v>
      </c>
      <c r="DI9" s="245" t="s">
        <v>366</v>
      </c>
      <c r="DJ9" s="245" t="s">
        <v>363</v>
      </c>
      <c r="DK9" s="245" t="s">
        <v>366</v>
      </c>
      <c r="DL9" s="245" t="s">
        <v>363</v>
      </c>
      <c r="DM9" s="245" t="s">
        <v>366</v>
      </c>
      <c r="DN9" s="245"/>
      <c r="DO9" s="245"/>
      <c r="DP9" s="245" t="s">
        <v>363</v>
      </c>
      <c r="DQ9" s="245" t="s">
        <v>366</v>
      </c>
      <c r="DR9" s="245" t="s">
        <v>363</v>
      </c>
      <c r="DS9" s="245" t="s">
        <v>366</v>
      </c>
      <c r="DT9" s="245" t="s">
        <v>363</v>
      </c>
      <c r="DU9" s="245" t="s">
        <v>366</v>
      </c>
      <c r="DV9" s="245" t="s">
        <v>363</v>
      </c>
      <c r="DW9" s="245" t="s">
        <v>366</v>
      </c>
      <c r="DX9" s="245" t="s">
        <v>363</v>
      </c>
      <c r="DY9" s="245" t="s">
        <v>366</v>
      </c>
      <c r="DZ9" s="245" t="s">
        <v>363</v>
      </c>
      <c r="EA9" s="245" t="s">
        <v>366</v>
      </c>
      <c r="EB9" s="245" t="s">
        <v>363</v>
      </c>
      <c r="EC9" s="245" t="s">
        <v>366</v>
      </c>
      <c r="ED9" s="245" t="s">
        <v>363</v>
      </c>
      <c r="EE9" s="245" t="s">
        <v>366</v>
      </c>
      <c r="EF9" s="245" t="s">
        <v>363</v>
      </c>
      <c r="EG9" s="245" t="s">
        <v>366</v>
      </c>
      <c r="EH9" s="245" t="s">
        <v>363</v>
      </c>
      <c r="EI9" s="245" t="s">
        <v>366</v>
      </c>
      <c r="EJ9" s="245" t="s">
        <v>363</v>
      </c>
      <c r="EK9" s="245" t="s">
        <v>366</v>
      </c>
      <c r="EL9" s="245" t="s">
        <v>363</v>
      </c>
      <c r="EM9" s="245" t="s">
        <v>366</v>
      </c>
      <c r="EN9" s="245" t="s">
        <v>363</v>
      </c>
      <c r="EO9" s="245" t="s">
        <v>366</v>
      </c>
      <c r="EP9" s="245" t="s">
        <v>390</v>
      </c>
      <c r="EQ9" s="245" t="s">
        <v>367</v>
      </c>
      <c r="ER9" s="245" t="s">
        <v>409</v>
      </c>
      <c r="ES9" s="245" t="s">
        <v>410</v>
      </c>
      <c r="ET9" s="245" t="s">
        <v>367</v>
      </c>
      <c r="EU9" s="245" t="s">
        <v>391</v>
      </c>
      <c r="EV9" s="246" t="s">
        <v>389</v>
      </c>
    </row>
    <row r="10" spans="2:153" s="212" customFormat="1" ht="45" customHeight="1" x14ac:dyDescent="0.2">
      <c r="B10" s="227" t="s">
        <v>386</v>
      </c>
      <c r="C10" s="228" t="s">
        <v>404</v>
      </c>
      <c r="D10" s="283">
        <v>0.8</v>
      </c>
      <c r="E10" s="283">
        <v>0.3</v>
      </c>
      <c r="F10" s="228">
        <v>-2.1</v>
      </c>
      <c r="G10" s="228">
        <v>-2.84</v>
      </c>
      <c r="H10" s="283">
        <f>+F10-G10</f>
        <v>0.73999999999999977</v>
      </c>
      <c r="I10" s="283" t="s">
        <v>405</v>
      </c>
      <c r="J10" s="283" t="s">
        <v>405</v>
      </c>
      <c r="K10" s="278" t="e">
        <f>+UG!#REF!</f>
        <v>#REF!</v>
      </c>
      <c r="L10" s="284">
        <v>4</v>
      </c>
      <c r="M10" s="285" t="e">
        <f>1.974*K10/(L10^2)</f>
        <v>#REF!</v>
      </c>
      <c r="N10" s="286">
        <v>0.443</v>
      </c>
      <c r="O10" s="287">
        <v>0</v>
      </c>
      <c r="P10" s="286">
        <v>0.64800000000000002</v>
      </c>
      <c r="Q10" s="287">
        <v>0</v>
      </c>
      <c r="R10" s="286">
        <v>0.85199999999999998</v>
      </c>
      <c r="S10" s="287">
        <v>0</v>
      </c>
      <c r="T10" s="286">
        <v>1.091</v>
      </c>
      <c r="U10" s="287">
        <v>0</v>
      </c>
      <c r="V10" s="286">
        <v>1.2949999999999999</v>
      </c>
      <c r="W10" s="287">
        <v>0</v>
      </c>
      <c r="X10" s="285">
        <v>1.704</v>
      </c>
      <c r="Y10" s="287">
        <v>0</v>
      </c>
      <c r="Z10" s="285">
        <v>2.1480000000000001</v>
      </c>
      <c r="AA10" s="287">
        <v>0</v>
      </c>
      <c r="AB10" s="286">
        <v>2.5569999999999999</v>
      </c>
      <c r="AC10" s="287">
        <v>0</v>
      </c>
      <c r="AD10" s="286">
        <v>1.9</v>
      </c>
      <c r="AE10" s="287">
        <v>0</v>
      </c>
      <c r="AF10" s="286">
        <v>1.0640000000000001</v>
      </c>
      <c r="AG10" s="287">
        <v>0</v>
      </c>
      <c r="AH10" s="286">
        <v>1.554</v>
      </c>
      <c r="AI10" s="287">
        <v>0</v>
      </c>
      <c r="AJ10" s="286">
        <v>2.0449999999999999</v>
      </c>
      <c r="AK10" s="287">
        <v>0</v>
      </c>
      <c r="AL10" s="286">
        <v>2.6179999999999999</v>
      </c>
      <c r="AM10" s="287">
        <v>0</v>
      </c>
      <c r="AN10" s="286">
        <v>3.109</v>
      </c>
      <c r="AO10" s="287">
        <v>0</v>
      </c>
      <c r="AP10" s="286">
        <v>4.0910000000000002</v>
      </c>
      <c r="AQ10" s="287">
        <v>0</v>
      </c>
      <c r="AR10" s="285">
        <v>5.1539999999999999</v>
      </c>
      <c r="AS10" s="287">
        <v>0</v>
      </c>
      <c r="AT10" s="286">
        <v>6.1360000000000001</v>
      </c>
      <c r="AU10" s="287">
        <v>0</v>
      </c>
      <c r="AV10" s="286">
        <v>8.1820000000000004</v>
      </c>
      <c r="AW10" s="287">
        <v>2</v>
      </c>
      <c r="AX10" s="286">
        <v>0.248</v>
      </c>
      <c r="AY10" s="287">
        <v>0</v>
      </c>
      <c r="AZ10" s="286">
        <v>0.19500000000000001</v>
      </c>
      <c r="BA10" s="287">
        <v>0</v>
      </c>
      <c r="BB10" s="286">
        <v>0.112</v>
      </c>
      <c r="BC10" s="287">
        <v>0</v>
      </c>
      <c r="BD10" s="286">
        <v>0.36299999999999999</v>
      </c>
      <c r="BE10" s="287">
        <v>0</v>
      </c>
      <c r="BF10" s="286">
        <v>0.28499999999999998</v>
      </c>
      <c r="BG10" s="287">
        <v>0</v>
      </c>
      <c r="BH10" s="286">
        <v>0.16400000000000001</v>
      </c>
      <c r="BI10" s="287">
        <v>0</v>
      </c>
      <c r="BJ10" s="286">
        <v>0.47699999999999998</v>
      </c>
      <c r="BK10" s="287">
        <v>0</v>
      </c>
      <c r="BL10" s="286">
        <v>0.375</v>
      </c>
      <c r="BM10" s="287">
        <v>0</v>
      </c>
      <c r="BN10" s="286">
        <v>0.215</v>
      </c>
      <c r="BO10" s="287">
        <v>0</v>
      </c>
      <c r="BP10" s="286">
        <v>0.61099999999999999</v>
      </c>
      <c r="BQ10" s="287">
        <v>0</v>
      </c>
      <c r="BR10" s="286">
        <v>0.48</v>
      </c>
      <c r="BS10" s="287">
        <v>0</v>
      </c>
      <c r="BT10" s="286">
        <v>0.27800000000000002</v>
      </c>
      <c r="BU10" s="287">
        <v>0</v>
      </c>
      <c r="BV10" s="286">
        <v>0.72499999999999998</v>
      </c>
      <c r="BW10" s="287">
        <v>0</v>
      </c>
      <c r="BX10" s="286">
        <v>0.56999999999999995</v>
      </c>
      <c r="BY10" s="287">
        <v>0</v>
      </c>
      <c r="BZ10" s="286">
        <v>0.32800000000000001</v>
      </c>
      <c r="CA10" s="287">
        <v>0</v>
      </c>
      <c r="CB10" s="286">
        <v>0.95399999999999996</v>
      </c>
      <c r="CC10" s="287">
        <v>0</v>
      </c>
      <c r="CD10" s="286">
        <v>0.75</v>
      </c>
      <c r="CE10" s="287">
        <v>0</v>
      </c>
      <c r="CF10" s="286">
        <v>0.432</v>
      </c>
      <c r="CG10" s="287">
        <v>0</v>
      </c>
      <c r="CH10" s="286">
        <v>1.2030000000000001</v>
      </c>
      <c r="CI10" s="287">
        <v>0</v>
      </c>
      <c r="CJ10" s="286">
        <v>0.94499999999999995</v>
      </c>
      <c r="CK10" s="287">
        <v>0</v>
      </c>
      <c r="CL10" s="286">
        <v>0.54400000000000004</v>
      </c>
      <c r="CM10" s="287">
        <v>0</v>
      </c>
      <c r="CN10" s="286">
        <v>1.4319999999999999</v>
      </c>
      <c r="CO10" s="287">
        <v>0</v>
      </c>
      <c r="CP10" s="286">
        <v>1.125</v>
      </c>
      <c r="CQ10" s="287">
        <v>0</v>
      </c>
      <c r="CR10" s="286">
        <v>0.64800000000000002</v>
      </c>
      <c r="CS10" s="287">
        <v>0</v>
      </c>
      <c r="CT10" s="286">
        <v>1.68</v>
      </c>
      <c r="CU10" s="287">
        <v>0</v>
      </c>
      <c r="CV10" s="286">
        <v>1.32</v>
      </c>
      <c r="CW10" s="287">
        <v>0</v>
      </c>
      <c r="CX10" s="286">
        <v>0.76</v>
      </c>
      <c r="CY10" s="287">
        <v>0</v>
      </c>
      <c r="CZ10" s="286">
        <v>5.9089999999999998</v>
      </c>
      <c r="DA10" s="287">
        <v>0</v>
      </c>
      <c r="DB10" s="285">
        <v>8.6359999999999992</v>
      </c>
      <c r="DC10" s="287">
        <v>0</v>
      </c>
      <c r="DD10" s="286">
        <v>11.364000000000001</v>
      </c>
      <c r="DE10" s="287">
        <v>0</v>
      </c>
      <c r="DF10" s="286">
        <v>14.545999999999999</v>
      </c>
      <c r="DG10" s="287">
        <v>0</v>
      </c>
      <c r="DH10" s="286">
        <v>17.273</v>
      </c>
      <c r="DI10" s="287">
        <v>0</v>
      </c>
      <c r="DJ10" s="285">
        <v>22.727</v>
      </c>
      <c r="DK10" s="287">
        <v>0</v>
      </c>
      <c r="DL10" s="286">
        <v>28.536000000000001</v>
      </c>
      <c r="DM10" s="287">
        <v>0</v>
      </c>
      <c r="DN10" s="286">
        <v>34.091000000000001</v>
      </c>
      <c r="DO10" s="287">
        <v>1</v>
      </c>
      <c r="DP10" s="286">
        <v>1.099</v>
      </c>
      <c r="DQ10" s="287">
        <v>0</v>
      </c>
      <c r="DR10" s="286">
        <v>1.6060000000000001</v>
      </c>
      <c r="DS10" s="287">
        <v>0</v>
      </c>
      <c r="DT10" s="286">
        <v>2.1139999999999999</v>
      </c>
      <c r="DU10" s="287">
        <v>0</v>
      </c>
      <c r="DV10" s="286">
        <v>2.706</v>
      </c>
      <c r="DW10" s="287">
        <v>0</v>
      </c>
      <c r="DX10" s="286">
        <v>3.2130000000000001</v>
      </c>
      <c r="DY10" s="287">
        <v>0</v>
      </c>
      <c r="DZ10" s="286">
        <v>4.2270000000000003</v>
      </c>
      <c r="EA10" s="287">
        <v>0</v>
      </c>
      <c r="EB10" s="286">
        <v>5.3259999999999996</v>
      </c>
      <c r="EC10" s="287">
        <v>0</v>
      </c>
      <c r="ED10" s="286">
        <v>6.3410000000000002</v>
      </c>
      <c r="EE10" s="287">
        <v>0</v>
      </c>
      <c r="EF10" s="286">
        <v>10.519</v>
      </c>
      <c r="EG10" s="287">
        <v>0</v>
      </c>
      <c r="EH10" s="286">
        <v>13.840999999999999</v>
      </c>
      <c r="EI10" s="287">
        <v>0</v>
      </c>
      <c r="EJ10" s="286">
        <v>17.440000000000001</v>
      </c>
      <c r="EK10" s="287">
        <v>0</v>
      </c>
      <c r="EL10" s="286">
        <v>20.760999999999999</v>
      </c>
      <c r="EM10" s="287">
        <v>0</v>
      </c>
      <c r="EN10" s="286">
        <v>24.36</v>
      </c>
      <c r="EO10" s="287">
        <v>1</v>
      </c>
      <c r="EP10" s="286">
        <f>+N10*O10+P10*Q10+R10*S10+T10*U10+V10*W10+X10*Y10+Z10*AA10+AB10*AC10+AD10*AE10+AF10*AG10+AH10*AI10+AJ10*AK10+AL10*AM10+AN10*AO10+AP10*AQ10+AR10*AS10+AT10*AU10+AV10*AW10+AX10*AY10+AZ10*BA10+BB10*BC10+BD10*BE10+BF10*BG10+BH10*BI10+BJ10*BK10+BL10*BM10+BN10*BO10+BP10*BQ10+BR10*BS10+BT10*BU10+BV10*BW10+BX10*BY10+BZ10*CA10+CB10*CC10+CD10*CE10+CF10*CH10*CI10+CJ10*CK10+CL10*CM10+CN10*CO10+CP10*CQ10+CR10*CS10+CT10*CU10+CV10*CW10+CX10*CY10+CZ10*DA10+DB10*DC10+DD10*DE10+DF10*DG10+DH10*DI10+DJ10*DK10+DL10*DM10+DN10*DO10+DP10*DQ10+DR10*DS10+DT10*DU10+DV10*DW10+DX10*DY10+DZ10*EA10+EB10*EC10+ED10*EE10+EF10*EG10+EH10*EI10+EJ10*EK10+EL10*EM10+EN10*EO10</f>
        <v>74.814999999999998</v>
      </c>
      <c r="EQ10" s="283">
        <f>+EP10+D10+E10</f>
        <v>75.914999999999992</v>
      </c>
      <c r="ER10" s="283">
        <v>100</v>
      </c>
      <c r="ES10" s="222" t="e">
        <f>(POWER(((K10/1000)/(0.2785*ER10*POWER((L10*0.025),2.63))),1.85))</f>
        <v>#REF!</v>
      </c>
      <c r="ET10" s="285" t="e">
        <f>+ES10*EQ10</f>
        <v>#REF!</v>
      </c>
      <c r="EU10" s="283"/>
      <c r="EV10" s="288"/>
    </row>
    <row r="11" spans="2:153" s="212" customFormat="1" ht="45" customHeight="1" x14ac:dyDescent="0.2">
      <c r="B11" s="229" t="str">
        <f>+C10</f>
        <v>Cabecera de Succión</v>
      </c>
      <c r="C11" s="230">
        <v>0</v>
      </c>
      <c r="D11" s="289">
        <v>0.6</v>
      </c>
      <c r="E11" s="289">
        <v>0.3</v>
      </c>
      <c r="F11" s="230">
        <f>+G10</f>
        <v>-2.84</v>
      </c>
      <c r="G11" s="230">
        <f>+F11+0.3</f>
        <v>-2.54</v>
      </c>
      <c r="H11" s="289">
        <f t="shared" ref="H11:H45" si="0">+F11-G11</f>
        <v>-0.29999999999999982</v>
      </c>
      <c r="I11" s="289" t="s">
        <v>405</v>
      </c>
      <c r="J11" s="289" t="s">
        <v>405</v>
      </c>
      <c r="K11" s="279">
        <v>2.2000000000000002</v>
      </c>
      <c r="L11" s="290">
        <v>2</v>
      </c>
      <c r="M11" s="291">
        <f>1.974*K11/(L11^2)</f>
        <v>1.0857000000000001</v>
      </c>
      <c r="N11" s="292">
        <v>0.443</v>
      </c>
      <c r="O11" s="293">
        <v>0</v>
      </c>
      <c r="P11" s="292">
        <v>0.64800000000000002</v>
      </c>
      <c r="Q11" s="293">
        <v>0</v>
      </c>
      <c r="R11" s="292">
        <v>0.85199999999999998</v>
      </c>
      <c r="S11" s="293">
        <v>0</v>
      </c>
      <c r="T11" s="292">
        <v>1.091</v>
      </c>
      <c r="U11" s="293">
        <v>0</v>
      </c>
      <c r="V11" s="292">
        <v>1.2949999999999999</v>
      </c>
      <c r="W11" s="293">
        <v>0</v>
      </c>
      <c r="X11" s="291">
        <v>1.704</v>
      </c>
      <c r="Y11" s="293">
        <v>0</v>
      </c>
      <c r="Z11" s="291">
        <v>2.1480000000000001</v>
      </c>
      <c r="AA11" s="293">
        <v>0</v>
      </c>
      <c r="AB11" s="292">
        <v>2.5569999999999999</v>
      </c>
      <c r="AC11" s="293">
        <v>0</v>
      </c>
      <c r="AD11" s="292">
        <v>1.9</v>
      </c>
      <c r="AE11" s="293">
        <v>1</v>
      </c>
      <c r="AF11" s="292">
        <v>1.0640000000000001</v>
      </c>
      <c r="AG11" s="293">
        <v>0</v>
      </c>
      <c r="AH11" s="292">
        <v>1.554</v>
      </c>
      <c r="AI11" s="293">
        <v>0</v>
      </c>
      <c r="AJ11" s="292">
        <v>2.0449999999999999</v>
      </c>
      <c r="AK11" s="293">
        <v>0</v>
      </c>
      <c r="AL11" s="292">
        <v>2.6179999999999999</v>
      </c>
      <c r="AM11" s="293">
        <v>0</v>
      </c>
      <c r="AN11" s="292">
        <v>3.109</v>
      </c>
      <c r="AO11" s="293">
        <v>0</v>
      </c>
      <c r="AP11" s="292">
        <v>4.0910000000000002</v>
      </c>
      <c r="AQ11" s="293">
        <v>0</v>
      </c>
      <c r="AR11" s="291">
        <v>5.1539999999999999</v>
      </c>
      <c r="AS11" s="293">
        <v>0</v>
      </c>
      <c r="AT11" s="292">
        <v>6.1360000000000001</v>
      </c>
      <c r="AU11" s="293">
        <v>0</v>
      </c>
      <c r="AV11" s="292">
        <v>8.1820000000000004</v>
      </c>
      <c r="AW11" s="293">
        <v>1</v>
      </c>
      <c r="AX11" s="292">
        <v>0.248</v>
      </c>
      <c r="AY11" s="293">
        <v>0</v>
      </c>
      <c r="AZ11" s="292">
        <v>0.19500000000000001</v>
      </c>
      <c r="BA11" s="293">
        <v>0</v>
      </c>
      <c r="BB11" s="292">
        <v>0.112</v>
      </c>
      <c r="BC11" s="293">
        <v>0</v>
      </c>
      <c r="BD11" s="292">
        <v>0.36299999999999999</v>
      </c>
      <c r="BE11" s="293">
        <v>0</v>
      </c>
      <c r="BF11" s="292">
        <v>0.28499999999999998</v>
      </c>
      <c r="BG11" s="293">
        <v>0</v>
      </c>
      <c r="BH11" s="292">
        <v>0.16400000000000001</v>
      </c>
      <c r="BI11" s="293">
        <v>0</v>
      </c>
      <c r="BJ11" s="292">
        <v>0.47699999999999998</v>
      </c>
      <c r="BK11" s="293">
        <v>0</v>
      </c>
      <c r="BL11" s="292">
        <v>0.375</v>
      </c>
      <c r="BM11" s="293">
        <v>0</v>
      </c>
      <c r="BN11" s="292">
        <v>0.215</v>
      </c>
      <c r="BO11" s="293">
        <v>0</v>
      </c>
      <c r="BP11" s="292">
        <v>0.61099999999999999</v>
      </c>
      <c r="BQ11" s="293">
        <v>0</v>
      </c>
      <c r="BR11" s="292">
        <v>0.48</v>
      </c>
      <c r="BS11" s="293">
        <v>0</v>
      </c>
      <c r="BT11" s="292">
        <v>0.27800000000000002</v>
      </c>
      <c r="BU11" s="293">
        <v>0</v>
      </c>
      <c r="BV11" s="292">
        <v>0.72499999999999998</v>
      </c>
      <c r="BW11" s="293">
        <v>0</v>
      </c>
      <c r="BX11" s="292">
        <v>0.56999999999999995</v>
      </c>
      <c r="BY11" s="293">
        <v>0</v>
      </c>
      <c r="BZ11" s="292">
        <v>0.32800000000000001</v>
      </c>
      <c r="CA11" s="293">
        <v>0</v>
      </c>
      <c r="CB11" s="292">
        <v>0.95399999999999996</v>
      </c>
      <c r="CC11" s="293">
        <v>0</v>
      </c>
      <c r="CD11" s="292">
        <v>0.75</v>
      </c>
      <c r="CE11" s="293">
        <v>0</v>
      </c>
      <c r="CF11" s="292">
        <v>0.432</v>
      </c>
      <c r="CG11" s="293">
        <v>0</v>
      </c>
      <c r="CH11" s="292">
        <v>1.2030000000000001</v>
      </c>
      <c r="CI11" s="293">
        <v>0</v>
      </c>
      <c r="CJ11" s="292">
        <v>0.94499999999999995</v>
      </c>
      <c r="CK11" s="293">
        <v>0</v>
      </c>
      <c r="CL11" s="292">
        <v>0.54400000000000004</v>
      </c>
      <c r="CM11" s="293">
        <v>0</v>
      </c>
      <c r="CN11" s="292">
        <v>1.4319999999999999</v>
      </c>
      <c r="CO11" s="293">
        <v>0</v>
      </c>
      <c r="CP11" s="292">
        <v>1.125</v>
      </c>
      <c r="CQ11" s="293">
        <v>0</v>
      </c>
      <c r="CR11" s="292">
        <v>0.64800000000000002</v>
      </c>
      <c r="CS11" s="293">
        <v>0</v>
      </c>
      <c r="CT11" s="292">
        <v>1.68</v>
      </c>
      <c r="CU11" s="293">
        <v>0</v>
      </c>
      <c r="CV11" s="292">
        <v>1.32</v>
      </c>
      <c r="CW11" s="293">
        <v>0</v>
      </c>
      <c r="CX11" s="292">
        <v>0.76</v>
      </c>
      <c r="CY11" s="293">
        <v>0</v>
      </c>
      <c r="CZ11" s="292">
        <v>5.9089999999999998</v>
      </c>
      <c r="DA11" s="293">
        <v>0</v>
      </c>
      <c r="DB11" s="291">
        <v>8.6359999999999992</v>
      </c>
      <c r="DC11" s="293">
        <v>0</v>
      </c>
      <c r="DD11" s="292">
        <v>11.364000000000001</v>
      </c>
      <c r="DE11" s="293">
        <v>0</v>
      </c>
      <c r="DF11" s="292">
        <v>14.545999999999999</v>
      </c>
      <c r="DG11" s="293">
        <v>0</v>
      </c>
      <c r="DH11" s="292">
        <v>17.273</v>
      </c>
      <c r="DI11" s="293">
        <v>0</v>
      </c>
      <c r="DJ11" s="291">
        <v>22.727</v>
      </c>
      <c r="DK11" s="293">
        <v>1</v>
      </c>
      <c r="DL11" s="292">
        <v>28.536000000000001</v>
      </c>
      <c r="DM11" s="293">
        <v>0</v>
      </c>
      <c r="DN11" s="292">
        <v>34.091000000000001</v>
      </c>
      <c r="DO11" s="293">
        <v>0</v>
      </c>
      <c r="DP11" s="292">
        <v>1.099</v>
      </c>
      <c r="DQ11" s="293">
        <v>0</v>
      </c>
      <c r="DR11" s="292">
        <v>1.6060000000000001</v>
      </c>
      <c r="DS11" s="293">
        <v>0</v>
      </c>
      <c r="DT11" s="292">
        <v>2.1139999999999999</v>
      </c>
      <c r="DU11" s="293">
        <v>0</v>
      </c>
      <c r="DV11" s="292">
        <v>2.706</v>
      </c>
      <c r="DW11" s="293">
        <v>0</v>
      </c>
      <c r="DX11" s="292">
        <v>3.2130000000000001</v>
      </c>
      <c r="DY11" s="293">
        <v>0</v>
      </c>
      <c r="DZ11" s="292">
        <v>4.2270000000000003</v>
      </c>
      <c r="EA11" s="293">
        <v>0</v>
      </c>
      <c r="EB11" s="292">
        <v>5.3259999999999996</v>
      </c>
      <c r="EC11" s="293">
        <v>0</v>
      </c>
      <c r="ED11" s="292">
        <v>6.3410000000000002</v>
      </c>
      <c r="EE11" s="293">
        <v>0</v>
      </c>
      <c r="EF11" s="292">
        <v>10.519</v>
      </c>
      <c r="EG11" s="293">
        <v>0</v>
      </c>
      <c r="EH11" s="292">
        <v>13.840999999999999</v>
      </c>
      <c r="EI11" s="293">
        <v>0</v>
      </c>
      <c r="EJ11" s="292">
        <v>17.440000000000001</v>
      </c>
      <c r="EK11" s="293">
        <v>0</v>
      </c>
      <c r="EL11" s="292">
        <v>20.760999999999999</v>
      </c>
      <c r="EM11" s="293">
        <v>0</v>
      </c>
      <c r="EN11" s="292">
        <v>24.36</v>
      </c>
      <c r="EO11" s="293">
        <v>0</v>
      </c>
      <c r="EP11" s="292">
        <f>+N11*O11+P11*Q11+R11*S11+T11*U11+V11*W11+X11*Y11+Z11*AA11+AB11*AC11+AD11*AE11+AF11*AG11+AH11*AI11+AJ11*AK11+AL11*AM11+AN11*AO11+AP11*AQ11+AR11*AS11+AT11*AU11+AV11*AW11+AX11*AY11+AZ11*BA11+BB11*BC11+BD11*BE11+BF11*BG11+BH11*BI11+BJ11*BK11+BL11*BM11+BN11*BO11+BP11*BQ11+BR11*BS11+BT11*BU11+BV11*BW11+BX11*BY11+BZ11*CA11+CB11*CC11+CD11*CE11+CF11*CH11*CI11+CJ11*CK11+CL11*CM11+CN11*CO11+CP11*CQ11+CR11*CS11+CT11*CU11+CV11*CW11+CX11*CY11+CZ11*DA11+DB11*DC11+DD11*DE11+DF11*DG11+DH11*DI11+DJ11*DK11+DL11*DM11+DN11*DO11+DP11*DQ11+DR11*DS11+DT11*DU11+DV11*DW11+DX11*DY11+DZ11*EA11+EB11*EC11+ED11*EE11+EF11*EG11+EH11*EI11+EJ11*EK11+EL11*EM11+EN11*EO11</f>
        <v>32.808999999999997</v>
      </c>
      <c r="EQ11" s="289">
        <f>+EP11+D11+E11</f>
        <v>33.708999999999996</v>
      </c>
      <c r="ER11" s="289">
        <v>100</v>
      </c>
      <c r="ES11" s="223">
        <f t="shared" ref="ES11:ES45" si="1">(POWER(((K11/1000)/(0.2785*ER11*POWER((L11*0.025),2.63))),1.85))</f>
        <v>5.5044861628221683E-2</v>
      </c>
      <c r="ET11" s="291">
        <f>+ES11*EQ11</f>
        <v>1.8555072406257245</v>
      </c>
      <c r="EU11" s="289"/>
      <c r="EV11" s="294"/>
    </row>
    <row r="12" spans="2:153" s="212" customFormat="1" ht="35.25" customHeight="1" x14ac:dyDescent="0.2">
      <c r="B12" s="231">
        <f>+C11</f>
        <v>0</v>
      </c>
      <c r="C12" s="232">
        <v>1</v>
      </c>
      <c r="D12" s="295">
        <f>0.43+0.23</f>
        <v>0.66</v>
      </c>
      <c r="E12" s="295">
        <f>2*0.3</f>
        <v>0.6</v>
      </c>
      <c r="F12" s="232">
        <f>+G11</f>
        <v>-2.54</v>
      </c>
      <c r="G12" s="232">
        <f>+F12+0.6</f>
        <v>-1.94</v>
      </c>
      <c r="H12" s="295">
        <f t="shared" si="0"/>
        <v>-0.60000000000000009</v>
      </c>
      <c r="I12" s="295" t="s">
        <v>405</v>
      </c>
      <c r="J12" s="295" t="s">
        <v>405</v>
      </c>
      <c r="K12" s="280">
        <f>+K11</f>
        <v>2.2000000000000002</v>
      </c>
      <c r="L12" s="296">
        <v>2</v>
      </c>
      <c r="M12" s="297">
        <f>1.974*K12/(L12^2)</f>
        <v>1.0857000000000001</v>
      </c>
      <c r="N12" s="298">
        <v>0.443</v>
      </c>
      <c r="O12" s="299">
        <v>0</v>
      </c>
      <c r="P12" s="298">
        <v>0.64800000000000002</v>
      </c>
      <c r="Q12" s="299">
        <v>0</v>
      </c>
      <c r="R12" s="298">
        <v>0.85199999999999998</v>
      </c>
      <c r="S12" s="299">
        <v>0</v>
      </c>
      <c r="T12" s="298">
        <v>1.091</v>
      </c>
      <c r="U12" s="299">
        <v>0</v>
      </c>
      <c r="V12" s="298">
        <v>1.2949999999999999</v>
      </c>
      <c r="W12" s="299">
        <v>0</v>
      </c>
      <c r="X12" s="297">
        <v>1.704</v>
      </c>
      <c r="Y12" s="299">
        <v>2</v>
      </c>
      <c r="Z12" s="297">
        <v>2.1480000000000001</v>
      </c>
      <c r="AA12" s="299">
        <v>0</v>
      </c>
      <c r="AB12" s="298">
        <v>2.5569999999999999</v>
      </c>
      <c r="AC12" s="299">
        <v>0</v>
      </c>
      <c r="AD12" s="298">
        <v>1.9</v>
      </c>
      <c r="AE12" s="299">
        <v>0</v>
      </c>
      <c r="AF12" s="298">
        <v>1.0640000000000001</v>
      </c>
      <c r="AG12" s="299">
        <v>0</v>
      </c>
      <c r="AH12" s="298">
        <v>1.554</v>
      </c>
      <c r="AI12" s="299">
        <v>0</v>
      </c>
      <c r="AJ12" s="298">
        <v>2.0449999999999999</v>
      </c>
      <c r="AK12" s="299">
        <v>0</v>
      </c>
      <c r="AL12" s="298">
        <v>2.6179999999999999</v>
      </c>
      <c r="AM12" s="299">
        <v>0</v>
      </c>
      <c r="AN12" s="298">
        <v>3.109</v>
      </c>
      <c r="AO12" s="299">
        <v>0</v>
      </c>
      <c r="AP12" s="298">
        <v>4.0910000000000002</v>
      </c>
      <c r="AQ12" s="299">
        <v>0</v>
      </c>
      <c r="AR12" s="297">
        <v>5.1539999999999999</v>
      </c>
      <c r="AS12" s="299">
        <v>0</v>
      </c>
      <c r="AT12" s="298">
        <v>6.1360000000000001</v>
      </c>
      <c r="AU12" s="299">
        <v>0</v>
      </c>
      <c r="AV12" s="298">
        <v>8.1820000000000004</v>
      </c>
      <c r="AW12" s="299">
        <v>0</v>
      </c>
      <c r="AX12" s="298">
        <v>0.248</v>
      </c>
      <c r="AY12" s="299">
        <v>0</v>
      </c>
      <c r="AZ12" s="298">
        <v>0.19500000000000001</v>
      </c>
      <c r="BA12" s="299">
        <v>0</v>
      </c>
      <c r="BB12" s="298">
        <v>0.112</v>
      </c>
      <c r="BC12" s="299">
        <v>0</v>
      </c>
      <c r="BD12" s="298">
        <v>0.36299999999999999</v>
      </c>
      <c r="BE12" s="299">
        <v>0</v>
      </c>
      <c r="BF12" s="298">
        <v>0.28499999999999998</v>
      </c>
      <c r="BG12" s="299">
        <v>0</v>
      </c>
      <c r="BH12" s="298">
        <v>0.16400000000000001</v>
      </c>
      <c r="BI12" s="299">
        <v>0</v>
      </c>
      <c r="BJ12" s="298">
        <v>0.47699999999999998</v>
      </c>
      <c r="BK12" s="299">
        <v>0</v>
      </c>
      <c r="BL12" s="298">
        <v>0.375</v>
      </c>
      <c r="BM12" s="299">
        <v>0</v>
      </c>
      <c r="BN12" s="298">
        <v>0.215</v>
      </c>
      <c r="BO12" s="299">
        <v>0</v>
      </c>
      <c r="BP12" s="298">
        <v>0.61099999999999999</v>
      </c>
      <c r="BQ12" s="299">
        <v>0</v>
      </c>
      <c r="BR12" s="298">
        <v>0.48</v>
      </c>
      <c r="BS12" s="299">
        <v>0</v>
      </c>
      <c r="BT12" s="298">
        <v>0.27800000000000002</v>
      </c>
      <c r="BU12" s="299">
        <v>0</v>
      </c>
      <c r="BV12" s="298">
        <v>0.72499999999999998</v>
      </c>
      <c r="BW12" s="299">
        <v>0</v>
      </c>
      <c r="BX12" s="298">
        <v>0.56999999999999995</v>
      </c>
      <c r="BY12" s="299">
        <v>0</v>
      </c>
      <c r="BZ12" s="298">
        <v>0.32800000000000001</v>
      </c>
      <c r="CA12" s="299">
        <v>0</v>
      </c>
      <c r="CB12" s="298">
        <v>0.95399999999999996</v>
      </c>
      <c r="CC12" s="299">
        <v>0</v>
      </c>
      <c r="CD12" s="298">
        <v>0.75</v>
      </c>
      <c r="CE12" s="299">
        <v>0</v>
      </c>
      <c r="CF12" s="298">
        <v>0.432</v>
      </c>
      <c r="CG12" s="299">
        <v>0</v>
      </c>
      <c r="CH12" s="298">
        <v>1.2030000000000001</v>
      </c>
      <c r="CI12" s="299">
        <v>0</v>
      </c>
      <c r="CJ12" s="298">
        <v>0.94499999999999995</v>
      </c>
      <c r="CK12" s="299">
        <v>0</v>
      </c>
      <c r="CL12" s="298">
        <v>0.54400000000000004</v>
      </c>
      <c r="CM12" s="299">
        <v>0</v>
      </c>
      <c r="CN12" s="298">
        <v>1.4319999999999999</v>
      </c>
      <c r="CO12" s="299">
        <v>0</v>
      </c>
      <c r="CP12" s="298">
        <v>1.125</v>
      </c>
      <c r="CQ12" s="299">
        <v>0</v>
      </c>
      <c r="CR12" s="298">
        <v>0.64800000000000002</v>
      </c>
      <c r="CS12" s="299">
        <v>1</v>
      </c>
      <c r="CT12" s="298">
        <v>1.68</v>
      </c>
      <c r="CU12" s="299">
        <v>0</v>
      </c>
      <c r="CV12" s="298">
        <v>1.32</v>
      </c>
      <c r="CW12" s="299">
        <v>0</v>
      </c>
      <c r="CX12" s="298">
        <v>0.76</v>
      </c>
      <c r="CY12" s="299">
        <v>0</v>
      </c>
      <c r="CZ12" s="298">
        <v>5.9089999999999998</v>
      </c>
      <c r="DA12" s="299">
        <v>0</v>
      </c>
      <c r="DB12" s="297">
        <v>8.6359999999999992</v>
      </c>
      <c r="DC12" s="299">
        <v>0</v>
      </c>
      <c r="DD12" s="298">
        <v>11.364000000000001</v>
      </c>
      <c r="DE12" s="299">
        <v>0</v>
      </c>
      <c r="DF12" s="298">
        <v>14.545999999999999</v>
      </c>
      <c r="DG12" s="299">
        <v>0</v>
      </c>
      <c r="DH12" s="298">
        <v>17.273</v>
      </c>
      <c r="DI12" s="299">
        <v>0</v>
      </c>
      <c r="DJ12" s="297">
        <v>22.727</v>
      </c>
      <c r="DK12" s="299">
        <v>1</v>
      </c>
      <c r="DL12" s="298">
        <v>28.536000000000001</v>
      </c>
      <c r="DM12" s="299">
        <v>0</v>
      </c>
      <c r="DN12" s="298">
        <v>34.091000000000001</v>
      </c>
      <c r="DO12" s="299">
        <v>0</v>
      </c>
      <c r="DP12" s="298">
        <v>1.099</v>
      </c>
      <c r="DQ12" s="299">
        <v>0</v>
      </c>
      <c r="DR12" s="298">
        <v>1.6060000000000001</v>
      </c>
      <c r="DS12" s="299">
        <v>0</v>
      </c>
      <c r="DT12" s="298">
        <v>2.1139999999999999</v>
      </c>
      <c r="DU12" s="299">
        <v>0</v>
      </c>
      <c r="DV12" s="298">
        <v>2.706</v>
      </c>
      <c r="DW12" s="299">
        <v>0</v>
      </c>
      <c r="DX12" s="298">
        <v>3.2130000000000001</v>
      </c>
      <c r="DY12" s="299">
        <v>0</v>
      </c>
      <c r="DZ12" s="298">
        <v>4.2270000000000003</v>
      </c>
      <c r="EA12" s="299">
        <v>1</v>
      </c>
      <c r="EB12" s="298">
        <v>5.3259999999999996</v>
      </c>
      <c r="EC12" s="299">
        <v>0</v>
      </c>
      <c r="ED12" s="298">
        <v>6.3410000000000002</v>
      </c>
      <c r="EE12" s="299">
        <v>0</v>
      </c>
      <c r="EF12" s="298">
        <v>10.519</v>
      </c>
      <c r="EG12" s="299">
        <v>0</v>
      </c>
      <c r="EH12" s="298">
        <v>13.840999999999999</v>
      </c>
      <c r="EI12" s="299">
        <v>0</v>
      </c>
      <c r="EJ12" s="298">
        <v>17.440000000000001</v>
      </c>
      <c r="EK12" s="299">
        <v>0</v>
      </c>
      <c r="EL12" s="298">
        <v>20.760999999999999</v>
      </c>
      <c r="EM12" s="299">
        <v>0</v>
      </c>
      <c r="EN12" s="298">
        <v>24.36</v>
      </c>
      <c r="EO12" s="299">
        <v>0</v>
      </c>
      <c r="EP12" s="298">
        <f t="shared" ref="EP12:EP24" si="2">+N12*O12+P12*Q12+R12*S12+T12*U12+V12*W12+X12*Y12+Z12*AA12+AB12*AC12+AD12*AE12+AF12*AG12+AH12*AI12+AJ12*AK12+AL12*AM12+AN12*AO12+AP12*AQ12+AR12*AS12+AT12*AU12+AV12*AW12+AX12*AY12+AZ12*BA12+BB12*BC12+BD12*BE12+BF12*BG12+BH12*BI12+BJ12*BK12+BL12*BM12+BN12*BO12+BP12*BQ12+BR12*BS12+BT12*BU12+BV12*BW12+BX12*BY12+BZ12*CA12+CB12*CC12+CD12*CE12+CF12*CH12*CI12+CJ12*CK12+CL12*CM12+CN12*CO12+CP12*CQ12+CR12*CS12+CT12*CU12+CV12*CW12+CX12*CY12+CZ12*DA12+DB12*DC12+DD12*DE12+DF12*DG12+DH12*DI12+DJ12*DK12+DL12*DM12+DN12*DO12+DP12*DQ12+DR12*DS12+DT12*DU12+DV12*DW12+DX12*DY12+DZ12*EA12+EB12*EC12+ED12*EE12+EF12*EG12+EH12*EI12+EJ12*EK12+EL12*EM12+EN12*EO12</f>
        <v>31.01</v>
      </c>
      <c r="EQ12" s="295">
        <f t="shared" ref="EQ12:EQ45" si="3">+EP12+D12+E12</f>
        <v>32.270000000000003</v>
      </c>
      <c r="ER12" s="295">
        <v>100</v>
      </c>
      <c r="ES12" s="224">
        <f t="shared" si="1"/>
        <v>5.5044861628221683E-2</v>
      </c>
      <c r="ET12" s="297">
        <f>+ES12*EQ12</f>
        <v>1.7762976847427139</v>
      </c>
      <c r="EU12" s="295">
        <v>51</v>
      </c>
      <c r="EV12" s="300">
        <f>EU12-ET12+H12</f>
        <v>48.623702315257283</v>
      </c>
      <c r="EW12" s="213"/>
    </row>
    <row r="13" spans="2:153" s="220" customFormat="1" ht="33" customHeight="1" x14ac:dyDescent="0.2">
      <c r="B13" s="233">
        <f>+C12</f>
        <v>1</v>
      </c>
      <c r="C13" s="234">
        <v>2</v>
      </c>
      <c r="D13" s="301">
        <v>0.25</v>
      </c>
      <c r="E13" s="301"/>
      <c r="F13" s="234">
        <f>+G12</f>
        <v>-1.94</v>
      </c>
      <c r="G13" s="234">
        <f>+F13</f>
        <v>-1.94</v>
      </c>
      <c r="H13" s="295">
        <f t="shared" si="0"/>
        <v>0</v>
      </c>
      <c r="I13" s="301" t="s">
        <v>405</v>
      </c>
      <c r="J13" s="295" t="s">
        <v>405</v>
      </c>
      <c r="K13" s="280">
        <v>2.2000000000000002</v>
      </c>
      <c r="L13" s="296">
        <v>3</v>
      </c>
      <c r="M13" s="302">
        <f t="shared" ref="M13:M24" si="4">1.974*K13/(L13^2)</f>
        <v>0.48253333333333337</v>
      </c>
      <c r="N13" s="303">
        <v>0.443</v>
      </c>
      <c r="O13" s="303">
        <v>0</v>
      </c>
      <c r="P13" s="303">
        <v>0.64800000000000002</v>
      </c>
      <c r="Q13" s="303">
        <v>0</v>
      </c>
      <c r="R13" s="303">
        <v>0.85199999999999998</v>
      </c>
      <c r="S13" s="303">
        <v>0</v>
      </c>
      <c r="T13" s="303">
        <v>1.091</v>
      </c>
      <c r="U13" s="303">
        <v>0</v>
      </c>
      <c r="V13" s="303">
        <v>1.2949999999999999</v>
      </c>
      <c r="W13" s="303">
        <v>0</v>
      </c>
      <c r="X13" s="302">
        <v>1.704</v>
      </c>
      <c r="Y13" s="303">
        <v>0</v>
      </c>
      <c r="Z13" s="302">
        <v>2.1480000000000001</v>
      </c>
      <c r="AA13" s="303">
        <v>0</v>
      </c>
      <c r="AB13" s="303">
        <v>2.5569999999999999</v>
      </c>
      <c r="AC13" s="303">
        <v>0</v>
      </c>
      <c r="AD13" s="303">
        <v>1.9</v>
      </c>
      <c r="AE13" s="303">
        <v>0</v>
      </c>
      <c r="AF13" s="303">
        <v>1.0640000000000001</v>
      </c>
      <c r="AG13" s="303">
        <v>0</v>
      </c>
      <c r="AH13" s="303">
        <v>1.554</v>
      </c>
      <c r="AI13" s="303">
        <v>0</v>
      </c>
      <c r="AJ13" s="303">
        <v>2.0449999999999999</v>
      </c>
      <c r="AK13" s="303">
        <v>0</v>
      </c>
      <c r="AL13" s="303">
        <v>2.6179999999999999</v>
      </c>
      <c r="AM13" s="303">
        <v>0</v>
      </c>
      <c r="AN13" s="303">
        <v>3.109</v>
      </c>
      <c r="AO13" s="303">
        <v>0</v>
      </c>
      <c r="AP13" s="303">
        <v>4.0910000000000002</v>
      </c>
      <c r="AQ13" s="303">
        <v>0</v>
      </c>
      <c r="AR13" s="302">
        <v>5.1539999999999999</v>
      </c>
      <c r="AS13" s="303">
        <v>0</v>
      </c>
      <c r="AT13" s="303">
        <v>6.1360000000000001</v>
      </c>
      <c r="AU13" s="303">
        <v>1</v>
      </c>
      <c r="AV13" s="303">
        <v>8.1820000000000004</v>
      </c>
      <c r="AW13" s="303">
        <v>0</v>
      </c>
      <c r="AX13" s="303">
        <v>0.248</v>
      </c>
      <c r="AY13" s="303">
        <v>0</v>
      </c>
      <c r="AZ13" s="303">
        <v>0.19500000000000001</v>
      </c>
      <c r="BA13" s="303">
        <v>0</v>
      </c>
      <c r="BB13" s="303">
        <v>0.112</v>
      </c>
      <c r="BC13" s="303">
        <v>0</v>
      </c>
      <c r="BD13" s="303">
        <v>0.36299999999999999</v>
      </c>
      <c r="BE13" s="303">
        <v>0</v>
      </c>
      <c r="BF13" s="303">
        <v>0.28499999999999998</v>
      </c>
      <c r="BG13" s="303">
        <v>0</v>
      </c>
      <c r="BH13" s="303">
        <v>0.16400000000000001</v>
      </c>
      <c r="BI13" s="303">
        <v>0</v>
      </c>
      <c r="BJ13" s="303">
        <v>0.47699999999999998</v>
      </c>
      <c r="BK13" s="303">
        <v>0</v>
      </c>
      <c r="BL13" s="303">
        <v>0.375</v>
      </c>
      <c r="BM13" s="303">
        <v>0</v>
      </c>
      <c r="BN13" s="303">
        <v>0.215</v>
      </c>
      <c r="BO13" s="303">
        <v>0</v>
      </c>
      <c r="BP13" s="303">
        <v>0.61099999999999999</v>
      </c>
      <c r="BQ13" s="303">
        <v>0</v>
      </c>
      <c r="BR13" s="303">
        <v>0.48</v>
      </c>
      <c r="BS13" s="303">
        <v>0</v>
      </c>
      <c r="BT13" s="303">
        <v>0.27800000000000002</v>
      </c>
      <c r="BU13" s="303">
        <v>0</v>
      </c>
      <c r="BV13" s="303">
        <v>0.72499999999999998</v>
      </c>
      <c r="BW13" s="303">
        <v>0</v>
      </c>
      <c r="BX13" s="303">
        <v>0.56999999999999995</v>
      </c>
      <c r="BY13" s="303">
        <v>0</v>
      </c>
      <c r="BZ13" s="303">
        <v>0.32800000000000001</v>
      </c>
      <c r="CA13" s="303">
        <v>0</v>
      </c>
      <c r="CB13" s="303">
        <v>0.95399999999999996</v>
      </c>
      <c r="CC13" s="303">
        <v>0</v>
      </c>
      <c r="CD13" s="303">
        <v>0.75</v>
      </c>
      <c r="CE13" s="303">
        <v>0</v>
      </c>
      <c r="CF13" s="303">
        <v>0.432</v>
      </c>
      <c r="CG13" s="303">
        <v>0</v>
      </c>
      <c r="CH13" s="303">
        <v>1.2030000000000001</v>
      </c>
      <c r="CI13" s="303">
        <v>0</v>
      </c>
      <c r="CJ13" s="303">
        <v>0.94499999999999995</v>
      </c>
      <c r="CK13" s="303">
        <v>0</v>
      </c>
      <c r="CL13" s="303">
        <v>0.54400000000000004</v>
      </c>
      <c r="CM13" s="303">
        <v>0</v>
      </c>
      <c r="CN13" s="303">
        <v>1.4319999999999999</v>
      </c>
      <c r="CO13" s="303">
        <v>0</v>
      </c>
      <c r="CP13" s="303">
        <v>1.125</v>
      </c>
      <c r="CQ13" s="303">
        <v>0</v>
      </c>
      <c r="CR13" s="303">
        <v>0.64800000000000002</v>
      </c>
      <c r="CS13" s="303">
        <v>0</v>
      </c>
      <c r="CT13" s="303">
        <v>1.68</v>
      </c>
      <c r="CU13" s="303">
        <v>0</v>
      </c>
      <c r="CV13" s="303">
        <v>1.32</v>
      </c>
      <c r="CW13" s="303">
        <v>0</v>
      </c>
      <c r="CX13" s="303">
        <v>0.76</v>
      </c>
      <c r="CY13" s="303">
        <v>0</v>
      </c>
      <c r="CZ13" s="303">
        <v>5.9089999999999998</v>
      </c>
      <c r="DA13" s="303">
        <v>0</v>
      </c>
      <c r="DB13" s="302">
        <v>8.6359999999999992</v>
      </c>
      <c r="DC13" s="303">
        <v>0</v>
      </c>
      <c r="DD13" s="303">
        <v>11.364000000000001</v>
      </c>
      <c r="DE13" s="303">
        <v>0</v>
      </c>
      <c r="DF13" s="303">
        <v>14.545999999999999</v>
      </c>
      <c r="DG13" s="303">
        <v>0</v>
      </c>
      <c r="DH13" s="303">
        <v>17.273</v>
      </c>
      <c r="DI13" s="303">
        <v>0</v>
      </c>
      <c r="DJ13" s="302">
        <v>22.727</v>
      </c>
      <c r="DK13" s="303">
        <v>0</v>
      </c>
      <c r="DL13" s="303">
        <v>28.536000000000001</v>
      </c>
      <c r="DM13" s="303">
        <v>0</v>
      </c>
      <c r="DN13" s="303">
        <v>34.091000000000001</v>
      </c>
      <c r="DO13" s="303">
        <v>0</v>
      </c>
      <c r="DP13" s="303">
        <v>1.099</v>
      </c>
      <c r="DQ13" s="303">
        <v>0</v>
      </c>
      <c r="DR13" s="303">
        <v>1.6060000000000001</v>
      </c>
      <c r="DS13" s="303">
        <v>0</v>
      </c>
      <c r="DT13" s="303">
        <v>2.1139999999999999</v>
      </c>
      <c r="DU13" s="303">
        <v>0</v>
      </c>
      <c r="DV13" s="303">
        <v>2.706</v>
      </c>
      <c r="DW13" s="303">
        <v>0</v>
      </c>
      <c r="DX13" s="303">
        <v>3.2130000000000001</v>
      </c>
      <c r="DY13" s="303">
        <v>0</v>
      </c>
      <c r="DZ13" s="303">
        <v>4.2270000000000003</v>
      </c>
      <c r="EA13" s="303">
        <v>0</v>
      </c>
      <c r="EB13" s="303">
        <v>5.3259999999999996</v>
      </c>
      <c r="EC13" s="303">
        <v>0</v>
      </c>
      <c r="ED13" s="303">
        <v>6.3410000000000002</v>
      </c>
      <c r="EE13" s="303">
        <v>0</v>
      </c>
      <c r="EF13" s="303">
        <v>10.519</v>
      </c>
      <c r="EG13" s="303">
        <v>0</v>
      </c>
      <c r="EH13" s="303">
        <v>13.840999999999999</v>
      </c>
      <c r="EI13" s="303">
        <v>0</v>
      </c>
      <c r="EJ13" s="303">
        <v>17.440000000000001</v>
      </c>
      <c r="EK13" s="303">
        <v>0</v>
      </c>
      <c r="EL13" s="303">
        <v>20.760999999999999</v>
      </c>
      <c r="EM13" s="303">
        <v>0</v>
      </c>
      <c r="EN13" s="303">
        <v>24.36</v>
      </c>
      <c r="EO13" s="303">
        <v>0</v>
      </c>
      <c r="EP13" s="303">
        <f t="shared" si="2"/>
        <v>6.1360000000000001</v>
      </c>
      <c r="EQ13" s="301">
        <f t="shared" si="3"/>
        <v>6.3860000000000001</v>
      </c>
      <c r="ER13" s="301">
        <v>100</v>
      </c>
      <c r="ES13" s="224">
        <f t="shared" si="1"/>
        <v>7.6549923918180218E-3</v>
      </c>
      <c r="ET13" s="302">
        <f t="shared" ref="ET13:ET24" si="5">+ES13*EQ13</f>
        <v>4.888478141414989E-2</v>
      </c>
      <c r="EU13" s="301">
        <f>+EV12</f>
        <v>48.623702315257283</v>
      </c>
      <c r="EV13" s="300">
        <f t="shared" ref="EV13:EV45" si="6">EU13-ET13+H13</f>
        <v>48.574817533843131</v>
      </c>
    </row>
    <row r="14" spans="2:153" s="220" customFormat="1" x14ac:dyDescent="0.2">
      <c r="B14" s="233">
        <f t="shared" ref="B14:B45" si="7">+C13</f>
        <v>2</v>
      </c>
      <c r="C14" s="235">
        <v>3</v>
      </c>
      <c r="D14" s="301">
        <f>0.25+0.5+0.5+1.32</f>
        <v>2.5700000000000003</v>
      </c>
      <c r="E14" s="301">
        <f>2.6712+0.3</f>
        <v>2.9711999999999996</v>
      </c>
      <c r="F14" s="234">
        <f t="shared" ref="F14:F45" si="8">+G13</f>
        <v>-1.94</v>
      </c>
      <c r="G14" s="235">
        <v>-0.3</v>
      </c>
      <c r="H14" s="295">
        <f t="shared" si="0"/>
        <v>-1.64</v>
      </c>
      <c r="I14" s="301" t="s">
        <v>405</v>
      </c>
      <c r="J14" s="295" t="s">
        <v>405</v>
      </c>
      <c r="K14" s="280">
        <f>+K15</f>
        <v>4.3114999999999997</v>
      </c>
      <c r="L14" s="296">
        <v>3</v>
      </c>
      <c r="M14" s="302">
        <f t="shared" si="4"/>
        <v>0.94565566666666656</v>
      </c>
      <c r="N14" s="303">
        <v>0.443</v>
      </c>
      <c r="O14" s="303">
        <v>0</v>
      </c>
      <c r="P14" s="303">
        <v>0.64800000000000002</v>
      </c>
      <c r="Q14" s="303">
        <v>0</v>
      </c>
      <c r="R14" s="303">
        <v>0.85199999999999998</v>
      </c>
      <c r="S14" s="303">
        <v>0</v>
      </c>
      <c r="T14" s="303">
        <v>1.091</v>
      </c>
      <c r="U14" s="303">
        <v>0</v>
      </c>
      <c r="V14" s="303">
        <v>1.2949999999999999</v>
      </c>
      <c r="W14" s="303">
        <v>0</v>
      </c>
      <c r="X14" s="302">
        <v>1.704</v>
      </c>
      <c r="Y14" s="303">
        <v>0</v>
      </c>
      <c r="Z14" s="302">
        <v>2.1480000000000001</v>
      </c>
      <c r="AA14" s="303">
        <v>0</v>
      </c>
      <c r="AB14" s="303">
        <v>2.5569999999999999</v>
      </c>
      <c r="AC14" s="303">
        <v>2</v>
      </c>
      <c r="AD14" s="303">
        <v>1.9</v>
      </c>
      <c r="AE14" s="303">
        <v>0</v>
      </c>
      <c r="AF14" s="303">
        <v>1.0640000000000001</v>
      </c>
      <c r="AG14" s="303">
        <v>0</v>
      </c>
      <c r="AH14" s="303">
        <v>1.554</v>
      </c>
      <c r="AI14" s="303">
        <v>0</v>
      </c>
      <c r="AJ14" s="303">
        <v>2.0449999999999999</v>
      </c>
      <c r="AK14" s="303">
        <v>0</v>
      </c>
      <c r="AL14" s="303">
        <v>2.6179999999999999</v>
      </c>
      <c r="AM14" s="303">
        <v>0</v>
      </c>
      <c r="AN14" s="303">
        <v>3.109</v>
      </c>
      <c r="AO14" s="303">
        <v>0</v>
      </c>
      <c r="AP14" s="303">
        <v>4.0910000000000002</v>
      </c>
      <c r="AQ14" s="303">
        <v>0</v>
      </c>
      <c r="AR14" s="302">
        <v>5.1539999999999999</v>
      </c>
      <c r="AS14" s="303">
        <v>0</v>
      </c>
      <c r="AT14" s="303">
        <v>6.1360000000000001</v>
      </c>
      <c r="AU14" s="303">
        <v>3</v>
      </c>
      <c r="AV14" s="303">
        <v>8.1820000000000004</v>
      </c>
      <c r="AW14" s="303">
        <v>0</v>
      </c>
      <c r="AX14" s="303">
        <v>0.248</v>
      </c>
      <c r="AY14" s="303">
        <v>0</v>
      </c>
      <c r="AZ14" s="303">
        <v>0.19500000000000001</v>
      </c>
      <c r="BA14" s="303">
        <v>0</v>
      </c>
      <c r="BB14" s="303">
        <v>0.112</v>
      </c>
      <c r="BC14" s="303">
        <v>0</v>
      </c>
      <c r="BD14" s="303">
        <v>0.36299999999999999</v>
      </c>
      <c r="BE14" s="303">
        <v>0</v>
      </c>
      <c r="BF14" s="303">
        <v>0.28499999999999998</v>
      </c>
      <c r="BG14" s="303">
        <v>0</v>
      </c>
      <c r="BH14" s="303">
        <v>0.16400000000000001</v>
      </c>
      <c r="BI14" s="303">
        <v>0</v>
      </c>
      <c r="BJ14" s="303">
        <v>0.47699999999999998</v>
      </c>
      <c r="BK14" s="303">
        <v>0</v>
      </c>
      <c r="BL14" s="303">
        <v>0.375</v>
      </c>
      <c r="BM14" s="303">
        <v>0</v>
      </c>
      <c r="BN14" s="303">
        <v>0.215</v>
      </c>
      <c r="BO14" s="303">
        <v>0</v>
      </c>
      <c r="BP14" s="303">
        <v>0.61099999999999999</v>
      </c>
      <c r="BQ14" s="303">
        <v>0</v>
      </c>
      <c r="BR14" s="303">
        <v>0.48</v>
      </c>
      <c r="BS14" s="303">
        <v>0</v>
      </c>
      <c r="BT14" s="303">
        <v>0.27800000000000002</v>
      </c>
      <c r="BU14" s="303">
        <v>0</v>
      </c>
      <c r="BV14" s="303">
        <v>0.72499999999999998</v>
      </c>
      <c r="BW14" s="303">
        <v>0</v>
      </c>
      <c r="BX14" s="303">
        <v>0.56999999999999995</v>
      </c>
      <c r="BY14" s="303">
        <v>0</v>
      </c>
      <c r="BZ14" s="303">
        <v>0.32800000000000001</v>
      </c>
      <c r="CA14" s="303">
        <v>0</v>
      </c>
      <c r="CB14" s="303">
        <v>0.95399999999999996</v>
      </c>
      <c r="CC14" s="303">
        <v>0</v>
      </c>
      <c r="CD14" s="303">
        <v>0.75</v>
      </c>
      <c r="CE14" s="303">
        <v>0</v>
      </c>
      <c r="CF14" s="303">
        <v>0.432</v>
      </c>
      <c r="CG14" s="303">
        <v>0</v>
      </c>
      <c r="CH14" s="303">
        <v>1.2030000000000001</v>
      </c>
      <c r="CI14" s="303">
        <v>0</v>
      </c>
      <c r="CJ14" s="303">
        <v>0.94499999999999995</v>
      </c>
      <c r="CK14" s="303">
        <v>0</v>
      </c>
      <c r="CL14" s="303">
        <v>0.54400000000000004</v>
      </c>
      <c r="CM14" s="303">
        <v>0</v>
      </c>
      <c r="CN14" s="303">
        <v>1.4319999999999999</v>
      </c>
      <c r="CO14" s="303">
        <v>0</v>
      </c>
      <c r="CP14" s="303">
        <v>1.125</v>
      </c>
      <c r="CQ14" s="303">
        <v>0</v>
      </c>
      <c r="CR14" s="303">
        <v>0.64800000000000002</v>
      </c>
      <c r="CS14" s="303">
        <v>0</v>
      </c>
      <c r="CT14" s="303">
        <v>1.68</v>
      </c>
      <c r="CU14" s="303">
        <v>0</v>
      </c>
      <c r="CV14" s="303">
        <v>1.32</v>
      </c>
      <c r="CW14" s="303">
        <v>0</v>
      </c>
      <c r="CX14" s="303">
        <v>0.76</v>
      </c>
      <c r="CY14" s="303">
        <v>0</v>
      </c>
      <c r="CZ14" s="303">
        <v>5.9089999999999998</v>
      </c>
      <c r="DA14" s="303">
        <v>0</v>
      </c>
      <c r="DB14" s="302">
        <v>8.6359999999999992</v>
      </c>
      <c r="DC14" s="303">
        <v>0</v>
      </c>
      <c r="DD14" s="303">
        <v>11.364000000000001</v>
      </c>
      <c r="DE14" s="303">
        <v>0</v>
      </c>
      <c r="DF14" s="303">
        <v>14.545999999999999</v>
      </c>
      <c r="DG14" s="303">
        <v>0</v>
      </c>
      <c r="DH14" s="303">
        <v>17.273</v>
      </c>
      <c r="DI14" s="303">
        <v>0</v>
      </c>
      <c r="DJ14" s="302">
        <v>22.727</v>
      </c>
      <c r="DK14" s="303">
        <v>0</v>
      </c>
      <c r="DL14" s="303">
        <v>28.536000000000001</v>
      </c>
      <c r="DM14" s="303">
        <v>0</v>
      </c>
      <c r="DN14" s="303">
        <v>34.091000000000001</v>
      </c>
      <c r="DO14" s="303">
        <v>0</v>
      </c>
      <c r="DP14" s="303">
        <v>1.099</v>
      </c>
      <c r="DQ14" s="303">
        <v>0</v>
      </c>
      <c r="DR14" s="303">
        <v>1.6060000000000001</v>
      </c>
      <c r="DS14" s="303">
        <v>0</v>
      </c>
      <c r="DT14" s="303">
        <v>2.1139999999999999</v>
      </c>
      <c r="DU14" s="303">
        <v>0</v>
      </c>
      <c r="DV14" s="303">
        <v>2.706</v>
      </c>
      <c r="DW14" s="303">
        <v>0</v>
      </c>
      <c r="DX14" s="303">
        <v>3.2130000000000001</v>
      </c>
      <c r="DY14" s="303">
        <v>0</v>
      </c>
      <c r="DZ14" s="303">
        <v>4.2270000000000003</v>
      </c>
      <c r="EA14" s="303">
        <v>0</v>
      </c>
      <c r="EB14" s="303">
        <v>5.3259999999999996</v>
      </c>
      <c r="EC14" s="303">
        <v>0</v>
      </c>
      <c r="ED14" s="303">
        <v>6.3410000000000002</v>
      </c>
      <c r="EE14" s="303">
        <v>0</v>
      </c>
      <c r="EF14" s="303">
        <v>10.519</v>
      </c>
      <c r="EG14" s="303">
        <v>0</v>
      </c>
      <c r="EH14" s="303">
        <v>13.840999999999999</v>
      </c>
      <c r="EI14" s="303">
        <v>0</v>
      </c>
      <c r="EJ14" s="303">
        <v>17.440000000000001</v>
      </c>
      <c r="EK14" s="303">
        <v>0</v>
      </c>
      <c r="EL14" s="303">
        <v>20.760999999999999</v>
      </c>
      <c r="EM14" s="303">
        <v>0</v>
      </c>
      <c r="EN14" s="303">
        <v>24.36</v>
      </c>
      <c r="EO14" s="303">
        <v>0</v>
      </c>
      <c r="EP14" s="303">
        <f t="shared" si="2"/>
        <v>23.522000000000002</v>
      </c>
      <c r="EQ14" s="301">
        <f t="shared" si="3"/>
        <v>29.063200000000002</v>
      </c>
      <c r="ER14" s="301">
        <v>100</v>
      </c>
      <c r="ES14" s="224">
        <f t="shared" si="1"/>
        <v>2.6578185375575627E-2</v>
      </c>
      <c r="ET14" s="302">
        <f t="shared" si="5"/>
        <v>0.77244711720742965</v>
      </c>
      <c r="EU14" s="301">
        <f t="shared" ref="EU14:EU45" si="9">+EV13</f>
        <v>48.574817533843131</v>
      </c>
      <c r="EV14" s="300">
        <f t="shared" si="6"/>
        <v>46.162370416635703</v>
      </c>
    </row>
    <row r="15" spans="2:153" s="212" customFormat="1" ht="13.5" customHeight="1" x14ac:dyDescent="0.2">
      <c r="B15" s="236">
        <f t="shared" si="7"/>
        <v>3</v>
      </c>
      <c r="C15" s="237">
        <v>4</v>
      </c>
      <c r="D15" s="304">
        <f>0.2853+17.09</f>
        <v>17.375299999999999</v>
      </c>
      <c r="E15" s="304"/>
      <c r="F15" s="238">
        <f t="shared" si="8"/>
        <v>-0.3</v>
      </c>
      <c r="G15" s="237">
        <v>-0.3</v>
      </c>
      <c r="H15" s="304">
        <f t="shared" si="0"/>
        <v>0</v>
      </c>
      <c r="I15" s="304">
        <v>10.5</v>
      </c>
      <c r="J15" s="304">
        <f t="shared" ref="J15:J21" si="10">+J16+I15</f>
        <v>333</v>
      </c>
      <c r="K15" s="281">
        <f t="shared" ref="K15:K45" si="11">VLOOKUP(ROUNDUP(J15,0),VALVULA,2,TRUE)</f>
        <v>4.3114999999999997</v>
      </c>
      <c r="L15" s="305">
        <v>3</v>
      </c>
      <c r="M15" s="306">
        <f t="shared" si="4"/>
        <v>0.94565566666666656</v>
      </c>
      <c r="N15" s="307">
        <v>0.443</v>
      </c>
      <c r="O15" s="308">
        <v>0</v>
      </c>
      <c r="P15" s="307">
        <v>0.64800000000000002</v>
      </c>
      <c r="Q15" s="308">
        <v>0</v>
      </c>
      <c r="R15" s="307">
        <v>0.85199999999999998</v>
      </c>
      <c r="S15" s="308">
        <v>0</v>
      </c>
      <c r="T15" s="307">
        <v>1.091</v>
      </c>
      <c r="U15" s="308">
        <v>0</v>
      </c>
      <c r="V15" s="307">
        <v>1.2949999999999999</v>
      </c>
      <c r="W15" s="308">
        <v>0</v>
      </c>
      <c r="X15" s="306">
        <v>1.704</v>
      </c>
      <c r="Y15" s="308">
        <v>0</v>
      </c>
      <c r="Z15" s="306">
        <v>2.1480000000000001</v>
      </c>
      <c r="AA15" s="308">
        <v>0</v>
      </c>
      <c r="AB15" s="307">
        <v>2.5569999999999999</v>
      </c>
      <c r="AC15" s="308">
        <v>1</v>
      </c>
      <c r="AD15" s="307">
        <v>1.9</v>
      </c>
      <c r="AE15" s="308">
        <v>0</v>
      </c>
      <c r="AF15" s="307">
        <v>1.0640000000000001</v>
      </c>
      <c r="AG15" s="308">
        <v>0</v>
      </c>
      <c r="AH15" s="307">
        <v>1.554</v>
      </c>
      <c r="AI15" s="308">
        <v>0</v>
      </c>
      <c r="AJ15" s="307">
        <v>2.0449999999999999</v>
      </c>
      <c r="AK15" s="308">
        <v>0</v>
      </c>
      <c r="AL15" s="307">
        <v>2.6179999999999999</v>
      </c>
      <c r="AM15" s="308">
        <v>0</v>
      </c>
      <c r="AN15" s="307">
        <v>3.109</v>
      </c>
      <c r="AO15" s="308">
        <v>0</v>
      </c>
      <c r="AP15" s="307">
        <v>4.0910000000000002</v>
      </c>
      <c r="AQ15" s="308">
        <v>0</v>
      </c>
      <c r="AR15" s="306">
        <v>5.1539999999999999</v>
      </c>
      <c r="AS15" s="308">
        <v>0</v>
      </c>
      <c r="AT15" s="307">
        <v>6.1360000000000001</v>
      </c>
      <c r="AU15" s="308">
        <v>1</v>
      </c>
      <c r="AV15" s="307">
        <v>8.1820000000000004</v>
      </c>
      <c r="AW15" s="308">
        <v>0</v>
      </c>
      <c r="AX15" s="307">
        <v>0.248</v>
      </c>
      <c r="AY15" s="308">
        <v>0</v>
      </c>
      <c r="AZ15" s="307">
        <v>0.19500000000000001</v>
      </c>
      <c r="BA15" s="308">
        <v>1</v>
      </c>
      <c r="BB15" s="307">
        <v>0.112</v>
      </c>
      <c r="BC15" s="308">
        <v>1</v>
      </c>
      <c r="BD15" s="307">
        <v>0.36299999999999999</v>
      </c>
      <c r="BE15" s="308">
        <v>0</v>
      </c>
      <c r="BF15" s="307">
        <v>0.28499999999999998</v>
      </c>
      <c r="BG15" s="308">
        <v>0</v>
      </c>
      <c r="BH15" s="307">
        <v>0.16400000000000001</v>
      </c>
      <c r="BI15" s="308">
        <v>0</v>
      </c>
      <c r="BJ15" s="307">
        <v>0.47699999999999998</v>
      </c>
      <c r="BK15" s="308">
        <v>0</v>
      </c>
      <c r="BL15" s="307">
        <v>0.375</v>
      </c>
      <c r="BM15" s="308">
        <v>0</v>
      </c>
      <c r="BN15" s="307">
        <v>0.215</v>
      </c>
      <c r="BO15" s="308">
        <v>0</v>
      </c>
      <c r="BP15" s="307">
        <v>0.61099999999999999</v>
      </c>
      <c r="BQ15" s="308">
        <v>0</v>
      </c>
      <c r="BR15" s="307">
        <v>0.48</v>
      </c>
      <c r="BS15" s="308">
        <v>0</v>
      </c>
      <c r="BT15" s="307">
        <v>0.27800000000000002</v>
      </c>
      <c r="BU15" s="308">
        <v>0</v>
      </c>
      <c r="BV15" s="307">
        <v>0.72499999999999998</v>
      </c>
      <c r="BW15" s="308">
        <v>0</v>
      </c>
      <c r="BX15" s="307">
        <v>0.56999999999999995</v>
      </c>
      <c r="BY15" s="308">
        <v>0</v>
      </c>
      <c r="BZ15" s="307">
        <v>0.32800000000000001</v>
      </c>
      <c r="CA15" s="308">
        <v>0</v>
      </c>
      <c r="CB15" s="307">
        <v>0.95399999999999996</v>
      </c>
      <c r="CC15" s="308">
        <v>0</v>
      </c>
      <c r="CD15" s="307">
        <v>0.75</v>
      </c>
      <c r="CE15" s="308">
        <v>0</v>
      </c>
      <c r="CF15" s="307">
        <v>0.432</v>
      </c>
      <c r="CG15" s="308">
        <v>0</v>
      </c>
      <c r="CH15" s="307">
        <v>1.2030000000000001</v>
      </c>
      <c r="CI15" s="308">
        <v>0</v>
      </c>
      <c r="CJ15" s="307">
        <v>0.94499999999999995</v>
      </c>
      <c r="CK15" s="308">
        <v>0</v>
      </c>
      <c r="CL15" s="307">
        <v>0.54400000000000004</v>
      </c>
      <c r="CM15" s="308">
        <v>0</v>
      </c>
      <c r="CN15" s="307">
        <v>1.4319999999999999</v>
      </c>
      <c r="CO15" s="308">
        <v>0</v>
      </c>
      <c r="CP15" s="307">
        <v>1.125</v>
      </c>
      <c r="CQ15" s="308">
        <v>0</v>
      </c>
      <c r="CR15" s="307">
        <v>0.64800000000000002</v>
      </c>
      <c r="CS15" s="308">
        <v>0</v>
      </c>
      <c r="CT15" s="307">
        <v>1.68</v>
      </c>
      <c r="CU15" s="308">
        <v>0</v>
      </c>
      <c r="CV15" s="307">
        <v>1.32</v>
      </c>
      <c r="CW15" s="308">
        <v>0</v>
      </c>
      <c r="CX15" s="307">
        <v>0.76</v>
      </c>
      <c r="CY15" s="308">
        <v>0</v>
      </c>
      <c r="CZ15" s="307">
        <v>5.9089999999999998</v>
      </c>
      <c r="DA15" s="308">
        <v>0</v>
      </c>
      <c r="DB15" s="306">
        <v>8.6359999999999992</v>
      </c>
      <c r="DC15" s="308">
        <v>0</v>
      </c>
      <c r="DD15" s="307">
        <v>11.364000000000001</v>
      </c>
      <c r="DE15" s="308">
        <v>0</v>
      </c>
      <c r="DF15" s="307">
        <v>14.545999999999999</v>
      </c>
      <c r="DG15" s="308">
        <v>0</v>
      </c>
      <c r="DH15" s="307">
        <v>17.273</v>
      </c>
      <c r="DI15" s="308">
        <v>0</v>
      </c>
      <c r="DJ15" s="306">
        <v>22.727</v>
      </c>
      <c r="DK15" s="308">
        <v>0</v>
      </c>
      <c r="DL15" s="307">
        <v>28.536000000000001</v>
      </c>
      <c r="DM15" s="308">
        <v>0</v>
      </c>
      <c r="DN15" s="307">
        <v>34.091000000000001</v>
      </c>
      <c r="DO15" s="308">
        <v>0</v>
      </c>
      <c r="DP15" s="307">
        <v>1.099</v>
      </c>
      <c r="DQ15" s="308">
        <v>0</v>
      </c>
      <c r="DR15" s="307">
        <v>1.6060000000000001</v>
      </c>
      <c r="DS15" s="308">
        <v>0</v>
      </c>
      <c r="DT15" s="307">
        <v>2.1139999999999999</v>
      </c>
      <c r="DU15" s="308">
        <v>0</v>
      </c>
      <c r="DV15" s="307">
        <v>2.706</v>
      </c>
      <c r="DW15" s="308">
        <v>0</v>
      </c>
      <c r="DX15" s="307">
        <v>3.2130000000000001</v>
      </c>
      <c r="DY15" s="308">
        <v>0</v>
      </c>
      <c r="DZ15" s="307">
        <v>4.2270000000000003</v>
      </c>
      <c r="EA15" s="308">
        <v>0</v>
      </c>
      <c r="EB15" s="307">
        <v>5.3259999999999996</v>
      </c>
      <c r="EC15" s="308">
        <v>0</v>
      </c>
      <c r="ED15" s="307">
        <v>6.3410000000000002</v>
      </c>
      <c r="EE15" s="308">
        <v>0</v>
      </c>
      <c r="EF15" s="307">
        <v>10.519</v>
      </c>
      <c r="EG15" s="308">
        <v>0</v>
      </c>
      <c r="EH15" s="307">
        <v>13.840999999999999</v>
      </c>
      <c r="EI15" s="308">
        <v>0</v>
      </c>
      <c r="EJ15" s="307">
        <v>17.440000000000001</v>
      </c>
      <c r="EK15" s="308">
        <v>0</v>
      </c>
      <c r="EL15" s="307">
        <v>20.760999999999999</v>
      </c>
      <c r="EM15" s="308">
        <v>0</v>
      </c>
      <c r="EN15" s="307">
        <v>24.36</v>
      </c>
      <c r="EO15" s="308">
        <v>0</v>
      </c>
      <c r="EP15" s="307">
        <f t="shared" si="2"/>
        <v>9</v>
      </c>
      <c r="EQ15" s="304">
        <f t="shared" si="3"/>
        <v>26.375299999999999</v>
      </c>
      <c r="ER15" s="304">
        <v>150</v>
      </c>
      <c r="ES15" s="225">
        <f t="shared" si="1"/>
        <v>1.2553259219917474E-2</v>
      </c>
      <c r="ET15" s="306">
        <f t="shared" si="5"/>
        <v>0.33109597790308931</v>
      </c>
      <c r="EU15" s="309">
        <f t="shared" si="9"/>
        <v>46.162370416635703</v>
      </c>
      <c r="EV15" s="310">
        <f t="shared" si="6"/>
        <v>45.831274438732613</v>
      </c>
    </row>
    <row r="16" spans="2:153" s="212" customFormat="1" x14ac:dyDescent="0.2">
      <c r="B16" s="236">
        <f t="shared" si="7"/>
        <v>4</v>
      </c>
      <c r="C16" s="237">
        <v>5</v>
      </c>
      <c r="D16" s="304">
        <v>8.07</v>
      </c>
      <c r="E16" s="304"/>
      <c r="F16" s="238">
        <f t="shared" si="8"/>
        <v>-0.3</v>
      </c>
      <c r="G16" s="237">
        <v>-0.3</v>
      </c>
      <c r="H16" s="304">
        <f t="shared" si="0"/>
        <v>0</v>
      </c>
      <c r="I16" s="304">
        <v>4.5</v>
      </c>
      <c r="J16" s="304">
        <f t="shared" si="10"/>
        <v>322.5</v>
      </c>
      <c r="K16" s="281">
        <f t="shared" si="11"/>
        <v>4.2565</v>
      </c>
      <c r="L16" s="305">
        <v>2.5</v>
      </c>
      <c r="M16" s="306">
        <f t="shared" si="4"/>
        <v>1.3443729600000001</v>
      </c>
      <c r="N16" s="307">
        <v>0.443</v>
      </c>
      <c r="O16" s="308">
        <v>0</v>
      </c>
      <c r="P16" s="307">
        <v>0.64800000000000002</v>
      </c>
      <c r="Q16" s="308">
        <v>0</v>
      </c>
      <c r="R16" s="307">
        <v>0.85199999999999998</v>
      </c>
      <c r="S16" s="308">
        <v>0</v>
      </c>
      <c r="T16" s="307">
        <v>1.091</v>
      </c>
      <c r="U16" s="308">
        <v>0</v>
      </c>
      <c r="V16" s="307">
        <v>1.2949999999999999</v>
      </c>
      <c r="W16" s="308">
        <v>0</v>
      </c>
      <c r="X16" s="306">
        <v>1.704</v>
      </c>
      <c r="Y16" s="308">
        <v>0</v>
      </c>
      <c r="Z16" s="306">
        <v>2.1480000000000001</v>
      </c>
      <c r="AA16" s="308">
        <v>0</v>
      </c>
      <c r="AB16" s="307">
        <v>2.5569999999999999</v>
      </c>
      <c r="AC16" s="308">
        <v>0</v>
      </c>
      <c r="AD16" s="307">
        <v>1.9</v>
      </c>
      <c r="AE16" s="308">
        <v>0</v>
      </c>
      <c r="AF16" s="307">
        <v>1.0640000000000001</v>
      </c>
      <c r="AG16" s="308">
        <v>0</v>
      </c>
      <c r="AH16" s="307">
        <v>1.554</v>
      </c>
      <c r="AI16" s="308">
        <v>0</v>
      </c>
      <c r="AJ16" s="307">
        <v>2.0449999999999999</v>
      </c>
      <c r="AK16" s="308">
        <v>0</v>
      </c>
      <c r="AL16" s="307">
        <v>2.6179999999999999</v>
      </c>
      <c r="AM16" s="308">
        <v>0</v>
      </c>
      <c r="AN16" s="307">
        <v>3.109</v>
      </c>
      <c r="AO16" s="308">
        <v>0</v>
      </c>
      <c r="AP16" s="307">
        <v>4.0910000000000002</v>
      </c>
      <c r="AQ16" s="308">
        <v>0</v>
      </c>
      <c r="AR16" s="306">
        <v>5.1539999999999999</v>
      </c>
      <c r="AS16" s="308">
        <v>1</v>
      </c>
      <c r="AT16" s="307">
        <v>6.1360000000000001</v>
      </c>
      <c r="AU16" s="308">
        <v>0</v>
      </c>
      <c r="AV16" s="307">
        <v>8.1820000000000004</v>
      </c>
      <c r="AW16" s="308">
        <v>0</v>
      </c>
      <c r="AX16" s="307">
        <v>0.248</v>
      </c>
      <c r="AY16" s="308">
        <v>0</v>
      </c>
      <c r="AZ16" s="307">
        <v>0.19500000000000001</v>
      </c>
      <c r="BA16" s="308">
        <v>0</v>
      </c>
      <c r="BB16" s="307">
        <v>0.112</v>
      </c>
      <c r="BC16" s="308">
        <v>0</v>
      </c>
      <c r="BD16" s="307">
        <v>0.36299999999999999</v>
      </c>
      <c r="BE16" s="308">
        <v>0</v>
      </c>
      <c r="BF16" s="307">
        <v>0.28499999999999998</v>
      </c>
      <c r="BG16" s="308">
        <v>0</v>
      </c>
      <c r="BH16" s="307">
        <v>0.16400000000000001</v>
      </c>
      <c r="BI16" s="308">
        <v>0</v>
      </c>
      <c r="BJ16" s="307">
        <v>0.47699999999999998</v>
      </c>
      <c r="BK16" s="308">
        <v>0</v>
      </c>
      <c r="BL16" s="307">
        <v>0.375</v>
      </c>
      <c r="BM16" s="308">
        <v>0</v>
      </c>
      <c r="BN16" s="307">
        <v>0.215</v>
      </c>
      <c r="BO16" s="308">
        <v>0</v>
      </c>
      <c r="BP16" s="307">
        <v>0.61099999999999999</v>
      </c>
      <c r="BQ16" s="308">
        <v>0</v>
      </c>
      <c r="BR16" s="307">
        <v>0.48</v>
      </c>
      <c r="BS16" s="308">
        <v>0</v>
      </c>
      <c r="BT16" s="307">
        <v>0.27800000000000002</v>
      </c>
      <c r="BU16" s="308">
        <v>0</v>
      </c>
      <c r="BV16" s="307">
        <v>0.72499999999999998</v>
      </c>
      <c r="BW16" s="308">
        <v>0</v>
      </c>
      <c r="BX16" s="307">
        <v>0.56999999999999995</v>
      </c>
      <c r="BY16" s="308">
        <v>0</v>
      </c>
      <c r="BZ16" s="307">
        <v>0.32800000000000001</v>
      </c>
      <c r="CA16" s="308">
        <v>0</v>
      </c>
      <c r="CB16" s="307">
        <v>0.95399999999999996</v>
      </c>
      <c r="CC16" s="308">
        <v>0</v>
      </c>
      <c r="CD16" s="307">
        <v>0.75</v>
      </c>
      <c r="CE16" s="308">
        <v>0</v>
      </c>
      <c r="CF16" s="307">
        <v>0.432</v>
      </c>
      <c r="CG16" s="308">
        <v>0</v>
      </c>
      <c r="CH16" s="307">
        <v>1.2030000000000001</v>
      </c>
      <c r="CI16" s="308">
        <v>0</v>
      </c>
      <c r="CJ16" s="307">
        <v>0.94499999999999995</v>
      </c>
      <c r="CK16" s="308">
        <v>0</v>
      </c>
      <c r="CL16" s="307">
        <v>0.54400000000000004</v>
      </c>
      <c r="CM16" s="308">
        <v>0</v>
      </c>
      <c r="CN16" s="307">
        <v>1.4319999999999999</v>
      </c>
      <c r="CO16" s="308">
        <v>0</v>
      </c>
      <c r="CP16" s="307">
        <v>1.125</v>
      </c>
      <c r="CQ16" s="308">
        <v>0</v>
      </c>
      <c r="CR16" s="307">
        <v>0.64800000000000002</v>
      </c>
      <c r="CS16" s="308">
        <v>0</v>
      </c>
      <c r="CT16" s="307">
        <v>1.68</v>
      </c>
      <c r="CU16" s="308">
        <v>0</v>
      </c>
      <c r="CV16" s="307">
        <v>1.32</v>
      </c>
      <c r="CW16" s="308">
        <v>0</v>
      </c>
      <c r="CX16" s="307">
        <v>0.76</v>
      </c>
      <c r="CY16" s="308">
        <v>0</v>
      </c>
      <c r="CZ16" s="307">
        <v>5.9089999999999998</v>
      </c>
      <c r="DA16" s="308">
        <v>0</v>
      </c>
      <c r="DB16" s="306">
        <v>8.6359999999999992</v>
      </c>
      <c r="DC16" s="308">
        <v>0</v>
      </c>
      <c r="DD16" s="307">
        <v>11.364000000000001</v>
      </c>
      <c r="DE16" s="308">
        <v>0</v>
      </c>
      <c r="DF16" s="307">
        <v>14.545999999999999</v>
      </c>
      <c r="DG16" s="308">
        <v>0</v>
      </c>
      <c r="DH16" s="307">
        <v>17.273</v>
      </c>
      <c r="DI16" s="308">
        <v>0</v>
      </c>
      <c r="DJ16" s="306">
        <v>22.727</v>
      </c>
      <c r="DK16" s="308">
        <v>0</v>
      </c>
      <c r="DL16" s="307">
        <v>28.536000000000001</v>
      </c>
      <c r="DM16" s="308">
        <v>0</v>
      </c>
      <c r="DN16" s="307">
        <v>34.091000000000001</v>
      </c>
      <c r="DO16" s="308">
        <v>0</v>
      </c>
      <c r="DP16" s="307">
        <v>1.099</v>
      </c>
      <c r="DQ16" s="308">
        <v>0</v>
      </c>
      <c r="DR16" s="307">
        <v>1.6060000000000001</v>
      </c>
      <c r="DS16" s="308">
        <v>0</v>
      </c>
      <c r="DT16" s="307">
        <v>2.1139999999999999</v>
      </c>
      <c r="DU16" s="308">
        <v>0</v>
      </c>
      <c r="DV16" s="307">
        <v>2.706</v>
      </c>
      <c r="DW16" s="308">
        <v>0</v>
      </c>
      <c r="DX16" s="307">
        <v>3.2130000000000001</v>
      </c>
      <c r="DY16" s="308">
        <v>0</v>
      </c>
      <c r="DZ16" s="307">
        <v>4.2270000000000003</v>
      </c>
      <c r="EA16" s="308">
        <v>0</v>
      </c>
      <c r="EB16" s="307">
        <v>5.3259999999999996</v>
      </c>
      <c r="EC16" s="308">
        <v>0</v>
      </c>
      <c r="ED16" s="307">
        <v>6.3410000000000002</v>
      </c>
      <c r="EE16" s="308">
        <v>0</v>
      </c>
      <c r="EF16" s="307">
        <v>10.519</v>
      </c>
      <c r="EG16" s="308">
        <v>0</v>
      </c>
      <c r="EH16" s="307">
        <v>13.840999999999999</v>
      </c>
      <c r="EI16" s="308">
        <v>0</v>
      </c>
      <c r="EJ16" s="307">
        <v>17.440000000000001</v>
      </c>
      <c r="EK16" s="308">
        <v>0</v>
      </c>
      <c r="EL16" s="307">
        <v>20.760999999999999</v>
      </c>
      <c r="EM16" s="308">
        <v>0</v>
      </c>
      <c r="EN16" s="307">
        <v>24.36</v>
      </c>
      <c r="EO16" s="308">
        <v>0</v>
      </c>
      <c r="EP16" s="307">
        <f t="shared" si="2"/>
        <v>5.1539999999999999</v>
      </c>
      <c r="EQ16" s="304">
        <f t="shared" si="3"/>
        <v>13.224</v>
      </c>
      <c r="ER16" s="304">
        <v>150</v>
      </c>
      <c r="ES16" s="225">
        <f t="shared" si="1"/>
        <v>2.9764439389226786E-2</v>
      </c>
      <c r="ET16" s="306">
        <f t="shared" si="5"/>
        <v>0.39360494648313504</v>
      </c>
      <c r="EU16" s="309">
        <f t="shared" si="9"/>
        <v>45.831274438732613</v>
      </c>
      <c r="EV16" s="310">
        <f t="shared" si="6"/>
        <v>45.437669492249476</v>
      </c>
      <c r="EW16" s="213"/>
    </row>
    <row r="17" spans="2:153" s="212" customFormat="1" x14ac:dyDescent="0.2">
      <c r="B17" s="236">
        <f t="shared" si="7"/>
        <v>5</v>
      </c>
      <c r="C17" s="237">
        <v>6</v>
      </c>
      <c r="D17" s="304">
        <v>5.65</v>
      </c>
      <c r="E17" s="304"/>
      <c r="F17" s="238">
        <f t="shared" si="8"/>
        <v>-0.3</v>
      </c>
      <c r="G17" s="237">
        <v>-0.3</v>
      </c>
      <c r="H17" s="304">
        <f t="shared" si="0"/>
        <v>0</v>
      </c>
      <c r="I17" s="304">
        <v>4.5</v>
      </c>
      <c r="J17" s="304">
        <f t="shared" si="10"/>
        <v>318</v>
      </c>
      <c r="K17" s="281">
        <f t="shared" si="11"/>
        <v>4.2279999999999998</v>
      </c>
      <c r="L17" s="305">
        <v>2.5</v>
      </c>
      <c r="M17" s="306">
        <f t="shared" si="4"/>
        <v>1.3353715199999998</v>
      </c>
      <c r="N17" s="307">
        <v>0.443</v>
      </c>
      <c r="O17" s="308">
        <v>0</v>
      </c>
      <c r="P17" s="307">
        <v>0.64800000000000002</v>
      </c>
      <c r="Q17" s="308">
        <v>0</v>
      </c>
      <c r="R17" s="307">
        <v>0.85199999999999998</v>
      </c>
      <c r="S17" s="308">
        <v>0</v>
      </c>
      <c r="T17" s="307">
        <v>1.091</v>
      </c>
      <c r="U17" s="308">
        <v>0</v>
      </c>
      <c r="V17" s="307">
        <v>1.2949999999999999</v>
      </c>
      <c r="W17" s="308">
        <v>0</v>
      </c>
      <c r="X17" s="306">
        <v>1.704</v>
      </c>
      <c r="Y17" s="308">
        <v>0</v>
      </c>
      <c r="Z17" s="306">
        <v>2.1480000000000001</v>
      </c>
      <c r="AA17" s="308">
        <v>0</v>
      </c>
      <c r="AB17" s="307">
        <v>2.5569999999999999</v>
      </c>
      <c r="AC17" s="308">
        <v>0</v>
      </c>
      <c r="AD17" s="307">
        <v>1.9</v>
      </c>
      <c r="AE17" s="308">
        <v>0</v>
      </c>
      <c r="AF17" s="307">
        <v>1.0640000000000001</v>
      </c>
      <c r="AG17" s="308">
        <v>0</v>
      </c>
      <c r="AH17" s="307">
        <v>1.554</v>
      </c>
      <c r="AI17" s="308">
        <v>0</v>
      </c>
      <c r="AJ17" s="307">
        <v>2.0449999999999999</v>
      </c>
      <c r="AK17" s="308">
        <v>0</v>
      </c>
      <c r="AL17" s="307">
        <v>2.6179999999999999</v>
      </c>
      <c r="AM17" s="308">
        <v>0</v>
      </c>
      <c r="AN17" s="307">
        <v>3.109</v>
      </c>
      <c r="AO17" s="308">
        <v>0</v>
      </c>
      <c r="AP17" s="307">
        <v>4.0910000000000002</v>
      </c>
      <c r="AQ17" s="308">
        <v>0</v>
      </c>
      <c r="AR17" s="306">
        <v>5.1539999999999999</v>
      </c>
      <c r="AS17" s="308">
        <v>1</v>
      </c>
      <c r="AT17" s="307">
        <v>6.1360000000000001</v>
      </c>
      <c r="AU17" s="308">
        <v>0</v>
      </c>
      <c r="AV17" s="307">
        <v>8.1820000000000004</v>
      </c>
      <c r="AW17" s="308">
        <v>0</v>
      </c>
      <c r="AX17" s="307">
        <v>0.248</v>
      </c>
      <c r="AY17" s="308">
        <v>0</v>
      </c>
      <c r="AZ17" s="307">
        <v>0.19500000000000001</v>
      </c>
      <c r="BA17" s="308">
        <v>0</v>
      </c>
      <c r="BB17" s="307">
        <v>0.112</v>
      </c>
      <c r="BC17" s="308">
        <v>0</v>
      </c>
      <c r="BD17" s="307">
        <v>0.36299999999999999</v>
      </c>
      <c r="BE17" s="308">
        <v>0</v>
      </c>
      <c r="BF17" s="307">
        <v>0.28499999999999998</v>
      </c>
      <c r="BG17" s="308">
        <v>0</v>
      </c>
      <c r="BH17" s="307">
        <v>0.16400000000000001</v>
      </c>
      <c r="BI17" s="308">
        <v>0</v>
      </c>
      <c r="BJ17" s="307">
        <v>0.47699999999999998</v>
      </c>
      <c r="BK17" s="308">
        <v>0</v>
      </c>
      <c r="BL17" s="307">
        <v>0.375</v>
      </c>
      <c r="BM17" s="308">
        <v>0</v>
      </c>
      <c r="BN17" s="307">
        <v>0.215</v>
      </c>
      <c r="BO17" s="308">
        <v>0</v>
      </c>
      <c r="BP17" s="307">
        <v>0.61099999999999999</v>
      </c>
      <c r="BQ17" s="308">
        <v>0</v>
      </c>
      <c r="BR17" s="307">
        <v>0.48</v>
      </c>
      <c r="BS17" s="308">
        <v>0</v>
      </c>
      <c r="BT17" s="307">
        <v>0.27800000000000002</v>
      </c>
      <c r="BU17" s="308">
        <v>0</v>
      </c>
      <c r="BV17" s="307">
        <v>0.72499999999999998</v>
      </c>
      <c r="BW17" s="308">
        <v>0</v>
      </c>
      <c r="BX17" s="307">
        <v>0.56999999999999995</v>
      </c>
      <c r="BY17" s="308">
        <v>0</v>
      </c>
      <c r="BZ17" s="307">
        <v>0.32800000000000001</v>
      </c>
      <c r="CA17" s="308">
        <v>0</v>
      </c>
      <c r="CB17" s="307">
        <v>0.95399999999999996</v>
      </c>
      <c r="CC17" s="308">
        <v>0</v>
      </c>
      <c r="CD17" s="307">
        <v>0.75</v>
      </c>
      <c r="CE17" s="308">
        <v>0</v>
      </c>
      <c r="CF17" s="307">
        <v>0.432</v>
      </c>
      <c r="CG17" s="308">
        <v>0</v>
      </c>
      <c r="CH17" s="307">
        <v>1.2030000000000001</v>
      </c>
      <c r="CI17" s="308">
        <v>0</v>
      </c>
      <c r="CJ17" s="307">
        <v>0.94499999999999995</v>
      </c>
      <c r="CK17" s="308">
        <v>0</v>
      </c>
      <c r="CL17" s="307">
        <v>0.54400000000000004</v>
      </c>
      <c r="CM17" s="308">
        <v>0</v>
      </c>
      <c r="CN17" s="307">
        <v>1.4319999999999999</v>
      </c>
      <c r="CO17" s="308">
        <v>0</v>
      </c>
      <c r="CP17" s="307">
        <v>1.125</v>
      </c>
      <c r="CQ17" s="308">
        <v>0</v>
      </c>
      <c r="CR17" s="307">
        <v>0.64800000000000002</v>
      </c>
      <c r="CS17" s="308">
        <v>0</v>
      </c>
      <c r="CT17" s="307">
        <v>1.68</v>
      </c>
      <c r="CU17" s="308">
        <v>0</v>
      </c>
      <c r="CV17" s="307">
        <v>1.32</v>
      </c>
      <c r="CW17" s="308">
        <v>0</v>
      </c>
      <c r="CX17" s="307">
        <v>0.76</v>
      </c>
      <c r="CY17" s="308">
        <v>0</v>
      </c>
      <c r="CZ17" s="307">
        <v>5.9089999999999998</v>
      </c>
      <c r="DA17" s="308">
        <v>0</v>
      </c>
      <c r="DB17" s="306">
        <v>8.6359999999999992</v>
      </c>
      <c r="DC17" s="308">
        <v>0</v>
      </c>
      <c r="DD17" s="307">
        <v>11.364000000000001</v>
      </c>
      <c r="DE17" s="308">
        <v>0</v>
      </c>
      <c r="DF17" s="307">
        <v>14.545999999999999</v>
      </c>
      <c r="DG17" s="308">
        <v>0</v>
      </c>
      <c r="DH17" s="307">
        <v>17.273</v>
      </c>
      <c r="DI17" s="308">
        <v>0</v>
      </c>
      <c r="DJ17" s="306">
        <v>22.727</v>
      </c>
      <c r="DK17" s="308">
        <v>0</v>
      </c>
      <c r="DL17" s="307">
        <v>28.536000000000001</v>
      </c>
      <c r="DM17" s="308">
        <v>0</v>
      </c>
      <c r="DN17" s="307">
        <v>34.091000000000001</v>
      </c>
      <c r="DO17" s="308">
        <v>0</v>
      </c>
      <c r="DP17" s="307">
        <v>1.099</v>
      </c>
      <c r="DQ17" s="308">
        <v>0</v>
      </c>
      <c r="DR17" s="307">
        <v>1.6060000000000001</v>
      </c>
      <c r="DS17" s="308">
        <v>0</v>
      </c>
      <c r="DT17" s="307">
        <v>2.1139999999999999</v>
      </c>
      <c r="DU17" s="308">
        <v>0</v>
      </c>
      <c r="DV17" s="307">
        <v>2.706</v>
      </c>
      <c r="DW17" s="308">
        <v>0</v>
      </c>
      <c r="DX17" s="307">
        <v>3.2130000000000001</v>
      </c>
      <c r="DY17" s="308">
        <v>0</v>
      </c>
      <c r="DZ17" s="307">
        <v>4.2270000000000003</v>
      </c>
      <c r="EA17" s="308">
        <v>0</v>
      </c>
      <c r="EB17" s="307">
        <v>5.3259999999999996</v>
      </c>
      <c r="EC17" s="308">
        <v>0</v>
      </c>
      <c r="ED17" s="307">
        <v>6.3410000000000002</v>
      </c>
      <c r="EE17" s="308">
        <v>0</v>
      </c>
      <c r="EF17" s="307">
        <v>10.519</v>
      </c>
      <c r="EG17" s="308">
        <v>0</v>
      </c>
      <c r="EH17" s="307">
        <v>13.840999999999999</v>
      </c>
      <c r="EI17" s="308">
        <v>0</v>
      </c>
      <c r="EJ17" s="307">
        <v>17.440000000000001</v>
      </c>
      <c r="EK17" s="308">
        <v>0</v>
      </c>
      <c r="EL17" s="307">
        <v>20.760999999999999</v>
      </c>
      <c r="EM17" s="308">
        <v>0</v>
      </c>
      <c r="EN17" s="307">
        <v>24.36</v>
      </c>
      <c r="EO17" s="308">
        <v>0</v>
      </c>
      <c r="EP17" s="307">
        <f t="shared" si="2"/>
        <v>5.1539999999999999</v>
      </c>
      <c r="EQ17" s="304">
        <f t="shared" si="3"/>
        <v>10.804</v>
      </c>
      <c r="ER17" s="304">
        <v>150</v>
      </c>
      <c r="ES17" s="225">
        <f t="shared" si="1"/>
        <v>2.939679864961664E-2</v>
      </c>
      <c r="ET17" s="306">
        <f t="shared" si="5"/>
        <v>0.3176030126104582</v>
      </c>
      <c r="EU17" s="309">
        <f t="shared" si="9"/>
        <v>45.437669492249476</v>
      </c>
      <c r="EV17" s="310">
        <f t="shared" si="6"/>
        <v>45.120066479639021</v>
      </c>
      <c r="EW17" s="213"/>
    </row>
    <row r="18" spans="2:153" s="212" customFormat="1" x14ac:dyDescent="0.2">
      <c r="B18" s="236">
        <f t="shared" si="7"/>
        <v>6</v>
      </c>
      <c r="C18" s="237">
        <v>7</v>
      </c>
      <c r="D18" s="304">
        <v>10.72</v>
      </c>
      <c r="E18" s="304"/>
      <c r="F18" s="238">
        <f t="shared" si="8"/>
        <v>-0.3</v>
      </c>
      <c r="G18" s="237">
        <v>-0.3</v>
      </c>
      <c r="H18" s="304">
        <f t="shared" si="0"/>
        <v>0</v>
      </c>
      <c r="I18" s="304">
        <v>4.5</v>
      </c>
      <c r="J18" s="304">
        <f t="shared" si="10"/>
        <v>313.5</v>
      </c>
      <c r="K18" s="281">
        <f t="shared" si="11"/>
        <v>4.2039999999999997</v>
      </c>
      <c r="L18" s="305">
        <v>2.5</v>
      </c>
      <c r="M18" s="306">
        <f t="shared" si="4"/>
        <v>1.32779136</v>
      </c>
      <c r="N18" s="307">
        <v>0.443</v>
      </c>
      <c r="O18" s="308">
        <v>0</v>
      </c>
      <c r="P18" s="307">
        <v>0.64800000000000002</v>
      </c>
      <c r="Q18" s="308">
        <v>0</v>
      </c>
      <c r="R18" s="307">
        <v>0.85199999999999998</v>
      </c>
      <c r="S18" s="308">
        <v>0</v>
      </c>
      <c r="T18" s="307">
        <v>1.091</v>
      </c>
      <c r="U18" s="308">
        <v>0</v>
      </c>
      <c r="V18" s="307">
        <v>1.2949999999999999</v>
      </c>
      <c r="W18" s="308">
        <v>0</v>
      </c>
      <c r="X18" s="306">
        <v>1.704</v>
      </c>
      <c r="Y18" s="308">
        <v>0</v>
      </c>
      <c r="Z18" s="306">
        <v>2.1480000000000001</v>
      </c>
      <c r="AA18" s="308">
        <v>0</v>
      </c>
      <c r="AB18" s="307">
        <v>2.5569999999999999</v>
      </c>
      <c r="AC18" s="308">
        <v>0</v>
      </c>
      <c r="AD18" s="307">
        <v>1.9</v>
      </c>
      <c r="AE18" s="308">
        <v>0</v>
      </c>
      <c r="AF18" s="307">
        <v>1.0640000000000001</v>
      </c>
      <c r="AG18" s="308">
        <v>0</v>
      </c>
      <c r="AH18" s="307">
        <v>1.554</v>
      </c>
      <c r="AI18" s="308">
        <v>0</v>
      </c>
      <c r="AJ18" s="307">
        <v>2.0449999999999999</v>
      </c>
      <c r="AK18" s="308">
        <v>0</v>
      </c>
      <c r="AL18" s="307">
        <v>2.6179999999999999</v>
      </c>
      <c r="AM18" s="308">
        <v>0</v>
      </c>
      <c r="AN18" s="307">
        <v>3.109</v>
      </c>
      <c r="AO18" s="308">
        <v>0</v>
      </c>
      <c r="AP18" s="307">
        <v>4.0910000000000002</v>
      </c>
      <c r="AQ18" s="308">
        <v>0</v>
      </c>
      <c r="AR18" s="306">
        <v>5.1539999999999999</v>
      </c>
      <c r="AS18" s="308">
        <v>1</v>
      </c>
      <c r="AT18" s="307">
        <v>6.1360000000000001</v>
      </c>
      <c r="AU18" s="308">
        <v>0</v>
      </c>
      <c r="AV18" s="307">
        <v>8.1820000000000004</v>
      </c>
      <c r="AW18" s="308">
        <v>0</v>
      </c>
      <c r="AX18" s="307">
        <v>0.248</v>
      </c>
      <c r="AY18" s="308">
        <v>0</v>
      </c>
      <c r="AZ18" s="307">
        <v>0.19500000000000001</v>
      </c>
      <c r="BA18" s="308">
        <v>0</v>
      </c>
      <c r="BB18" s="307">
        <v>0.112</v>
      </c>
      <c r="BC18" s="308">
        <v>0</v>
      </c>
      <c r="BD18" s="307">
        <v>0.36299999999999999</v>
      </c>
      <c r="BE18" s="308">
        <v>0</v>
      </c>
      <c r="BF18" s="307">
        <v>0.28499999999999998</v>
      </c>
      <c r="BG18" s="308">
        <v>0</v>
      </c>
      <c r="BH18" s="307">
        <v>0.16400000000000001</v>
      </c>
      <c r="BI18" s="308">
        <v>0</v>
      </c>
      <c r="BJ18" s="307">
        <v>0.47699999999999998</v>
      </c>
      <c r="BK18" s="308">
        <v>0</v>
      </c>
      <c r="BL18" s="307">
        <v>0.375</v>
      </c>
      <c r="BM18" s="308">
        <v>0</v>
      </c>
      <c r="BN18" s="307">
        <v>0.215</v>
      </c>
      <c r="BO18" s="308">
        <v>0</v>
      </c>
      <c r="BP18" s="307">
        <v>0.61099999999999999</v>
      </c>
      <c r="BQ18" s="308">
        <v>0</v>
      </c>
      <c r="BR18" s="307">
        <v>0.48</v>
      </c>
      <c r="BS18" s="308">
        <v>0</v>
      </c>
      <c r="BT18" s="307">
        <v>0.27800000000000002</v>
      </c>
      <c r="BU18" s="308">
        <v>0</v>
      </c>
      <c r="BV18" s="307">
        <v>0.72499999999999998</v>
      </c>
      <c r="BW18" s="308">
        <v>0</v>
      </c>
      <c r="BX18" s="307">
        <v>0.56999999999999995</v>
      </c>
      <c r="BY18" s="308">
        <v>0</v>
      </c>
      <c r="BZ18" s="307">
        <v>0.32800000000000001</v>
      </c>
      <c r="CA18" s="308">
        <v>0</v>
      </c>
      <c r="CB18" s="307">
        <v>0.95399999999999996</v>
      </c>
      <c r="CC18" s="308">
        <v>0</v>
      </c>
      <c r="CD18" s="307">
        <v>0.75</v>
      </c>
      <c r="CE18" s="308">
        <v>0</v>
      </c>
      <c r="CF18" s="307">
        <v>0.432</v>
      </c>
      <c r="CG18" s="308">
        <v>0</v>
      </c>
      <c r="CH18" s="307">
        <v>1.2030000000000001</v>
      </c>
      <c r="CI18" s="308">
        <v>1</v>
      </c>
      <c r="CJ18" s="307">
        <v>0.94499999999999995</v>
      </c>
      <c r="CK18" s="308">
        <v>0</v>
      </c>
      <c r="CL18" s="307">
        <v>0.54400000000000004</v>
      </c>
      <c r="CM18" s="308">
        <v>0</v>
      </c>
      <c r="CN18" s="307">
        <v>1.4319999999999999</v>
      </c>
      <c r="CO18" s="308">
        <v>0</v>
      </c>
      <c r="CP18" s="307">
        <v>1.125</v>
      </c>
      <c r="CQ18" s="308">
        <v>0</v>
      </c>
      <c r="CR18" s="307">
        <v>0.64800000000000002</v>
      </c>
      <c r="CS18" s="308">
        <v>0</v>
      </c>
      <c r="CT18" s="307">
        <v>1.68</v>
      </c>
      <c r="CU18" s="308">
        <v>0</v>
      </c>
      <c r="CV18" s="307">
        <v>1.32</v>
      </c>
      <c r="CW18" s="308">
        <v>0</v>
      </c>
      <c r="CX18" s="307">
        <v>0.76</v>
      </c>
      <c r="CY18" s="308">
        <v>0</v>
      </c>
      <c r="CZ18" s="307">
        <v>5.9089999999999998</v>
      </c>
      <c r="DA18" s="308">
        <v>0</v>
      </c>
      <c r="DB18" s="306">
        <v>8.6359999999999992</v>
      </c>
      <c r="DC18" s="308">
        <v>0</v>
      </c>
      <c r="DD18" s="307">
        <v>11.364000000000001</v>
      </c>
      <c r="DE18" s="308">
        <v>0</v>
      </c>
      <c r="DF18" s="307">
        <v>14.545999999999999</v>
      </c>
      <c r="DG18" s="308">
        <v>0</v>
      </c>
      <c r="DH18" s="307">
        <v>17.273</v>
      </c>
      <c r="DI18" s="308">
        <v>0</v>
      </c>
      <c r="DJ18" s="306">
        <v>22.727</v>
      </c>
      <c r="DK18" s="308">
        <v>0</v>
      </c>
      <c r="DL18" s="307">
        <v>28.536000000000001</v>
      </c>
      <c r="DM18" s="308">
        <v>0</v>
      </c>
      <c r="DN18" s="307">
        <v>34.091000000000001</v>
      </c>
      <c r="DO18" s="308">
        <v>0</v>
      </c>
      <c r="DP18" s="307">
        <v>1.099</v>
      </c>
      <c r="DQ18" s="308">
        <v>0</v>
      </c>
      <c r="DR18" s="307">
        <v>1.6060000000000001</v>
      </c>
      <c r="DS18" s="308">
        <v>0</v>
      </c>
      <c r="DT18" s="307">
        <v>2.1139999999999999</v>
      </c>
      <c r="DU18" s="308">
        <v>0</v>
      </c>
      <c r="DV18" s="307">
        <v>2.706</v>
      </c>
      <c r="DW18" s="308">
        <v>0</v>
      </c>
      <c r="DX18" s="307">
        <v>3.2130000000000001</v>
      </c>
      <c r="DY18" s="308">
        <v>0</v>
      </c>
      <c r="DZ18" s="307">
        <v>4.2270000000000003</v>
      </c>
      <c r="EA18" s="308">
        <v>0</v>
      </c>
      <c r="EB18" s="307">
        <v>5.3259999999999996</v>
      </c>
      <c r="EC18" s="308">
        <v>0</v>
      </c>
      <c r="ED18" s="307">
        <v>6.3410000000000002</v>
      </c>
      <c r="EE18" s="308">
        <v>0</v>
      </c>
      <c r="EF18" s="307">
        <v>10.519</v>
      </c>
      <c r="EG18" s="308">
        <v>0</v>
      </c>
      <c r="EH18" s="307">
        <v>13.840999999999999</v>
      </c>
      <c r="EI18" s="308">
        <v>0</v>
      </c>
      <c r="EJ18" s="307">
        <v>17.440000000000001</v>
      </c>
      <c r="EK18" s="308">
        <v>0</v>
      </c>
      <c r="EL18" s="307">
        <v>20.760999999999999</v>
      </c>
      <c r="EM18" s="308">
        <v>0</v>
      </c>
      <c r="EN18" s="307">
        <v>24.36</v>
      </c>
      <c r="EO18" s="308">
        <v>0</v>
      </c>
      <c r="EP18" s="307">
        <f t="shared" si="2"/>
        <v>5.6736959999999996</v>
      </c>
      <c r="EQ18" s="304">
        <f t="shared" si="3"/>
        <v>16.393695999999998</v>
      </c>
      <c r="ER18" s="304">
        <v>150</v>
      </c>
      <c r="ES18" s="225">
        <f t="shared" si="1"/>
        <v>2.9088835512856133E-2</v>
      </c>
      <c r="ET18" s="306">
        <f t="shared" si="5"/>
        <v>0.4768735263917675</v>
      </c>
      <c r="EU18" s="309">
        <f t="shared" si="9"/>
        <v>45.120066479639021</v>
      </c>
      <c r="EV18" s="310">
        <f t="shared" si="6"/>
        <v>44.643192953247251</v>
      </c>
      <c r="EW18" s="213"/>
    </row>
    <row r="19" spans="2:153" s="212" customFormat="1" x14ac:dyDescent="0.2">
      <c r="B19" s="236">
        <f t="shared" si="7"/>
        <v>7</v>
      </c>
      <c r="C19" s="237">
        <v>8</v>
      </c>
      <c r="D19" s="304">
        <f>3.7558+2.6384+0.5212</f>
        <v>6.9154</v>
      </c>
      <c r="E19" s="304"/>
      <c r="F19" s="238">
        <f t="shared" si="8"/>
        <v>-0.3</v>
      </c>
      <c r="G19" s="237">
        <v>0</v>
      </c>
      <c r="H19" s="304">
        <f t="shared" si="0"/>
        <v>-0.3</v>
      </c>
      <c r="I19" s="304">
        <f>23+10+50+75+34+15+3+12+6+4+2</f>
        <v>234</v>
      </c>
      <c r="J19" s="304">
        <f t="shared" si="10"/>
        <v>309</v>
      </c>
      <c r="K19" s="281">
        <f t="shared" si="11"/>
        <v>4.1739999999999995</v>
      </c>
      <c r="L19" s="305">
        <v>2.5</v>
      </c>
      <c r="M19" s="306">
        <f t="shared" si="4"/>
        <v>1.3183161599999997</v>
      </c>
      <c r="N19" s="307">
        <v>0.443</v>
      </c>
      <c r="O19" s="308">
        <v>0</v>
      </c>
      <c r="P19" s="307">
        <v>0.64800000000000002</v>
      </c>
      <c r="Q19" s="308">
        <v>0</v>
      </c>
      <c r="R19" s="307">
        <v>0.85199999999999998</v>
      </c>
      <c r="S19" s="308">
        <v>0</v>
      </c>
      <c r="T19" s="307">
        <v>1.091</v>
      </c>
      <c r="U19" s="308">
        <v>0</v>
      </c>
      <c r="V19" s="307">
        <v>1.2949999999999999</v>
      </c>
      <c r="W19" s="308">
        <v>0</v>
      </c>
      <c r="X19" s="306">
        <v>1.704</v>
      </c>
      <c r="Y19" s="308">
        <v>0</v>
      </c>
      <c r="Z19" s="306">
        <v>2.1480000000000001</v>
      </c>
      <c r="AA19" s="308">
        <v>2</v>
      </c>
      <c r="AB19" s="307">
        <v>2.5569999999999999</v>
      </c>
      <c r="AC19" s="308">
        <v>0</v>
      </c>
      <c r="AD19" s="307">
        <v>1.9</v>
      </c>
      <c r="AE19" s="308">
        <v>0</v>
      </c>
      <c r="AF19" s="307">
        <v>1.0640000000000001</v>
      </c>
      <c r="AG19" s="308">
        <v>0</v>
      </c>
      <c r="AH19" s="307">
        <v>1.554</v>
      </c>
      <c r="AI19" s="308">
        <v>0</v>
      </c>
      <c r="AJ19" s="307">
        <v>2.0449999999999999</v>
      </c>
      <c r="AK19" s="308">
        <v>0</v>
      </c>
      <c r="AL19" s="307">
        <v>2.6179999999999999</v>
      </c>
      <c r="AM19" s="308">
        <v>0</v>
      </c>
      <c r="AN19" s="307">
        <v>3.109</v>
      </c>
      <c r="AO19" s="308">
        <v>0</v>
      </c>
      <c r="AP19" s="307">
        <v>4.0910000000000002</v>
      </c>
      <c r="AQ19" s="308">
        <v>0</v>
      </c>
      <c r="AR19" s="306">
        <v>5.1539999999999999</v>
      </c>
      <c r="AS19" s="308">
        <v>1</v>
      </c>
      <c r="AT19" s="307">
        <v>6.1360000000000001</v>
      </c>
      <c r="AU19" s="308">
        <v>0</v>
      </c>
      <c r="AV19" s="307">
        <v>8.1820000000000004</v>
      </c>
      <c r="AW19" s="308">
        <v>0</v>
      </c>
      <c r="AX19" s="307">
        <v>0.248</v>
      </c>
      <c r="AY19" s="308">
        <v>0</v>
      </c>
      <c r="AZ19" s="307">
        <v>0.19500000000000001</v>
      </c>
      <c r="BA19" s="308">
        <v>0</v>
      </c>
      <c r="BB19" s="307">
        <v>0.112</v>
      </c>
      <c r="BC19" s="308">
        <v>1</v>
      </c>
      <c r="BD19" s="307">
        <v>0.36299999999999999</v>
      </c>
      <c r="BE19" s="308">
        <v>0</v>
      </c>
      <c r="BF19" s="307">
        <v>0.28499999999999998</v>
      </c>
      <c r="BG19" s="308">
        <v>0</v>
      </c>
      <c r="BH19" s="307">
        <v>0.16400000000000001</v>
      </c>
      <c r="BI19" s="308">
        <v>0</v>
      </c>
      <c r="BJ19" s="307">
        <v>0.47699999999999998</v>
      </c>
      <c r="BK19" s="308">
        <v>0</v>
      </c>
      <c r="BL19" s="307">
        <v>0.375</v>
      </c>
      <c r="BM19" s="308">
        <v>0</v>
      </c>
      <c r="BN19" s="307">
        <v>0.215</v>
      </c>
      <c r="BO19" s="308">
        <v>0</v>
      </c>
      <c r="BP19" s="307">
        <v>0.61099999999999999</v>
      </c>
      <c r="BQ19" s="308">
        <v>0</v>
      </c>
      <c r="BR19" s="307">
        <v>0.48</v>
      </c>
      <c r="BS19" s="308">
        <v>0</v>
      </c>
      <c r="BT19" s="307">
        <v>0.27800000000000002</v>
      </c>
      <c r="BU19" s="308">
        <v>0</v>
      </c>
      <c r="BV19" s="307">
        <v>0.72499999999999998</v>
      </c>
      <c r="BW19" s="308">
        <v>0</v>
      </c>
      <c r="BX19" s="307">
        <v>0.56999999999999995</v>
      </c>
      <c r="BY19" s="308">
        <v>0</v>
      </c>
      <c r="BZ19" s="307">
        <v>0.32800000000000001</v>
      </c>
      <c r="CA19" s="308">
        <v>0</v>
      </c>
      <c r="CB19" s="307">
        <v>0.95399999999999996</v>
      </c>
      <c r="CC19" s="308">
        <v>0</v>
      </c>
      <c r="CD19" s="307">
        <v>0.75</v>
      </c>
      <c r="CE19" s="308">
        <v>0</v>
      </c>
      <c r="CF19" s="307">
        <v>0.432</v>
      </c>
      <c r="CG19" s="308">
        <v>0</v>
      </c>
      <c r="CH19" s="307">
        <v>1.2030000000000001</v>
      </c>
      <c r="CI19" s="308">
        <v>0</v>
      </c>
      <c r="CJ19" s="307">
        <v>0.94499999999999995</v>
      </c>
      <c r="CK19" s="308">
        <v>0</v>
      </c>
      <c r="CL19" s="307">
        <v>0.54400000000000004</v>
      </c>
      <c r="CM19" s="308">
        <v>0</v>
      </c>
      <c r="CN19" s="307">
        <v>1.4319999999999999</v>
      </c>
      <c r="CO19" s="308">
        <v>0</v>
      </c>
      <c r="CP19" s="307">
        <v>1.125</v>
      </c>
      <c r="CQ19" s="308">
        <v>0</v>
      </c>
      <c r="CR19" s="307">
        <v>0.64800000000000002</v>
      </c>
      <c r="CS19" s="308">
        <v>0</v>
      </c>
      <c r="CT19" s="307">
        <v>1.68</v>
      </c>
      <c r="CU19" s="308">
        <v>0</v>
      </c>
      <c r="CV19" s="307">
        <v>1.32</v>
      </c>
      <c r="CW19" s="308">
        <v>0</v>
      </c>
      <c r="CX19" s="307">
        <v>0.76</v>
      </c>
      <c r="CY19" s="308">
        <v>0</v>
      </c>
      <c r="CZ19" s="307">
        <v>5.9089999999999998</v>
      </c>
      <c r="DA19" s="308">
        <v>0</v>
      </c>
      <c r="DB19" s="306">
        <v>8.6359999999999992</v>
      </c>
      <c r="DC19" s="308">
        <v>0</v>
      </c>
      <c r="DD19" s="307">
        <v>11.364000000000001</v>
      </c>
      <c r="DE19" s="308">
        <v>0</v>
      </c>
      <c r="DF19" s="307">
        <v>14.545999999999999</v>
      </c>
      <c r="DG19" s="308">
        <v>0</v>
      </c>
      <c r="DH19" s="307">
        <v>17.273</v>
      </c>
      <c r="DI19" s="308">
        <v>0</v>
      </c>
      <c r="DJ19" s="306">
        <v>22.727</v>
      </c>
      <c r="DK19" s="308">
        <v>0</v>
      </c>
      <c r="DL19" s="307">
        <v>28.536000000000001</v>
      </c>
      <c r="DM19" s="308">
        <v>0</v>
      </c>
      <c r="DN19" s="307">
        <v>34.091000000000001</v>
      </c>
      <c r="DO19" s="308">
        <v>0</v>
      </c>
      <c r="DP19" s="307">
        <v>1.099</v>
      </c>
      <c r="DQ19" s="308">
        <v>0</v>
      </c>
      <c r="DR19" s="307">
        <v>1.6060000000000001</v>
      </c>
      <c r="DS19" s="308">
        <v>0</v>
      </c>
      <c r="DT19" s="307">
        <v>2.1139999999999999</v>
      </c>
      <c r="DU19" s="308">
        <v>0</v>
      </c>
      <c r="DV19" s="307">
        <v>2.706</v>
      </c>
      <c r="DW19" s="308">
        <v>0</v>
      </c>
      <c r="DX19" s="307">
        <v>3.2130000000000001</v>
      </c>
      <c r="DY19" s="308">
        <v>0</v>
      </c>
      <c r="DZ19" s="307">
        <v>4.2270000000000003</v>
      </c>
      <c r="EA19" s="308">
        <v>0</v>
      </c>
      <c r="EB19" s="307">
        <v>5.3259999999999996</v>
      </c>
      <c r="EC19" s="308">
        <v>0</v>
      </c>
      <c r="ED19" s="307">
        <v>6.3410000000000002</v>
      </c>
      <c r="EE19" s="308">
        <v>0</v>
      </c>
      <c r="EF19" s="307">
        <v>10.519</v>
      </c>
      <c r="EG19" s="308">
        <v>0</v>
      </c>
      <c r="EH19" s="307">
        <v>13.840999999999999</v>
      </c>
      <c r="EI19" s="308">
        <v>0</v>
      </c>
      <c r="EJ19" s="307">
        <v>17.440000000000001</v>
      </c>
      <c r="EK19" s="308">
        <v>0</v>
      </c>
      <c r="EL19" s="307">
        <v>20.760999999999999</v>
      </c>
      <c r="EM19" s="308">
        <v>0</v>
      </c>
      <c r="EN19" s="307">
        <v>24.36</v>
      </c>
      <c r="EO19" s="308">
        <v>0</v>
      </c>
      <c r="EP19" s="307">
        <f t="shared" si="2"/>
        <v>9.5619999999999994</v>
      </c>
      <c r="EQ19" s="304">
        <f t="shared" si="3"/>
        <v>16.477399999999999</v>
      </c>
      <c r="ER19" s="304">
        <v>150</v>
      </c>
      <c r="ES19" s="225">
        <f t="shared" si="1"/>
        <v>2.8705978154590747E-2</v>
      </c>
      <c r="ET19" s="306">
        <f t="shared" si="5"/>
        <v>0.47299988444445357</v>
      </c>
      <c r="EU19" s="309">
        <f t="shared" si="9"/>
        <v>44.643192953247251</v>
      </c>
      <c r="EV19" s="310">
        <f t="shared" si="6"/>
        <v>43.870193068802799</v>
      </c>
      <c r="EW19" s="213"/>
    </row>
    <row r="20" spans="2:153" s="212" customFormat="1" ht="15" customHeight="1" x14ac:dyDescent="0.2">
      <c r="B20" s="236">
        <f t="shared" si="7"/>
        <v>8</v>
      </c>
      <c r="C20" s="237">
        <v>9</v>
      </c>
      <c r="D20" s="304">
        <f>0.7185+1.7367+4.5207</f>
        <v>6.9758999999999993</v>
      </c>
      <c r="E20" s="304">
        <v>4</v>
      </c>
      <c r="F20" s="238">
        <f t="shared" si="8"/>
        <v>0</v>
      </c>
      <c r="G20" s="237">
        <v>4</v>
      </c>
      <c r="H20" s="304">
        <f t="shared" si="0"/>
        <v>-4</v>
      </c>
      <c r="I20" s="304">
        <f>2+2+15+16+2+2+2+3+8</f>
        <v>52</v>
      </c>
      <c r="J20" s="304">
        <f t="shared" si="10"/>
        <v>75</v>
      </c>
      <c r="K20" s="281">
        <f t="shared" si="11"/>
        <v>2.29</v>
      </c>
      <c r="L20" s="305">
        <v>2</v>
      </c>
      <c r="M20" s="306">
        <f t="shared" si="4"/>
        <v>1.130115</v>
      </c>
      <c r="N20" s="307">
        <v>0.443</v>
      </c>
      <c r="O20" s="308">
        <v>0</v>
      </c>
      <c r="P20" s="307">
        <v>0.64800000000000002</v>
      </c>
      <c r="Q20" s="308">
        <v>0</v>
      </c>
      <c r="R20" s="307">
        <v>0.85199999999999998</v>
      </c>
      <c r="S20" s="308">
        <v>0</v>
      </c>
      <c r="T20" s="307">
        <v>1.091</v>
      </c>
      <c r="U20" s="308">
        <v>0</v>
      </c>
      <c r="V20" s="307">
        <v>1.2949999999999999</v>
      </c>
      <c r="W20" s="308">
        <v>0</v>
      </c>
      <c r="X20" s="306">
        <v>1.704</v>
      </c>
      <c r="Y20" s="308">
        <v>3</v>
      </c>
      <c r="Z20" s="306">
        <v>2.1480000000000001</v>
      </c>
      <c r="AA20" s="308">
        <v>0</v>
      </c>
      <c r="AB20" s="307">
        <v>2.5569999999999999</v>
      </c>
      <c r="AC20" s="308">
        <v>0</v>
      </c>
      <c r="AD20" s="307">
        <v>1.9</v>
      </c>
      <c r="AE20" s="308">
        <v>0</v>
      </c>
      <c r="AF20" s="307">
        <v>1.0640000000000001</v>
      </c>
      <c r="AG20" s="308">
        <v>0</v>
      </c>
      <c r="AH20" s="307">
        <v>1.554</v>
      </c>
      <c r="AI20" s="308">
        <v>0</v>
      </c>
      <c r="AJ20" s="307">
        <v>2.0449999999999999</v>
      </c>
      <c r="AK20" s="308">
        <v>0</v>
      </c>
      <c r="AL20" s="307">
        <v>2.6179999999999999</v>
      </c>
      <c r="AM20" s="308">
        <v>0</v>
      </c>
      <c r="AN20" s="307">
        <v>3.109</v>
      </c>
      <c r="AO20" s="308">
        <v>0</v>
      </c>
      <c r="AP20" s="307">
        <v>4.0910000000000002</v>
      </c>
      <c r="AQ20" s="308">
        <v>1</v>
      </c>
      <c r="AR20" s="306">
        <v>5.1539999999999999</v>
      </c>
      <c r="AS20" s="308">
        <v>0</v>
      </c>
      <c r="AT20" s="307">
        <v>6.1360000000000001</v>
      </c>
      <c r="AU20" s="308">
        <v>0</v>
      </c>
      <c r="AV20" s="307">
        <v>8.1820000000000004</v>
      </c>
      <c r="AW20" s="308">
        <v>0</v>
      </c>
      <c r="AX20" s="307">
        <v>0.248</v>
      </c>
      <c r="AY20" s="308">
        <v>0</v>
      </c>
      <c r="AZ20" s="307">
        <v>0.19500000000000001</v>
      </c>
      <c r="BA20" s="308">
        <v>0</v>
      </c>
      <c r="BB20" s="307">
        <v>0.112</v>
      </c>
      <c r="BC20" s="308">
        <v>0</v>
      </c>
      <c r="BD20" s="307">
        <v>0.36299999999999999</v>
      </c>
      <c r="BE20" s="308">
        <v>0</v>
      </c>
      <c r="BF20" s="307">
        <v>0.28499999999999998</v>
      </c>
      <c r="BG20" s="308">
        <v>0</v>
      </c>
      <c r="BH20" s="307">
        <v>0.16400000000000001</v>
      </c>
      <c r="BI20" s="308">
        <v>0</v>
      </c>
      <c r="BJ20" s="307">
        <v>0.47699999999999998</v>
      </c>
      <c r="BK20" s="308">
        <v>0</v>
      </c>
      <c r="BL20" s="307">
        <v>0.375</v>
      </c>
      <c r="BM20" s="308">
        <v>0</v>
      </c>
      <c r="BN20" s="307">
        <v>0.215</v>
      </c>
      <c r="BO20" s="308">
        <v>0</v>
      </c>
      <c r="BP20" s="307">
        <v>0.61099999999999999</v>
      </c>
      <c r="BQ20" s="308">
        <v>0</v>
      </c>
      <c r="BR20" s="307">
        <v>0.48</v>
      </c>
      <c r="BS20" s="308">
        <v>1</v>
      </c>
      <c r="BT20" s="307">
        <v>0.27800000000000002</v>
      </c>
      <c r="BU20" s="308">
        <v>0</v>
      </c>
      <c r="BV20" s="307">
        <v>0.72499999999999998</v>
      </c>
      <c r="BW20" s="308">
        <v>0</v>
      </c>
      <c r="BX20" s="307">
        <v>0.56999999999999995</v>
      </c>
      <c r="BY20" s="308">
        <v>0</v>
      </c>
      <c r="BZ20" s="307">
        <v>0.32800000000000001</v>
      </c>
      <c r="CA20" s="308">
        <v>0</v>
      </c>
      <c r="CB20" s="307">
        <v>0.95399999999999996</v>
      </c>
      <c r="CC20" s="308">
        <v>0</v>
      </c>
      <c r="CD20" s="307">
        <v>0.75</v>
      </c>
      <c r="CE20" s="308">
        <v>1</v>
      </c>
      <c r="CF20" s="307">
        <v>0.432</v>
      </c>
      <c r="CG20" s="308">
        <v>0</v>
      </c>
      <c r="CH20" s="307">
        <v>1.2030000000000001</v>
      </c>
      <c r="CI20" s="308">
        <v>0</v>
      </c>
      <c r="CJ20" s="307">
        <v>0.94499999999999995</v>
      </c>
      <c r="CK20" s="308">
        <v>0</v>
      </c>
      <c r="CL20" s="307">
        <v>0.54400000000000004</v>
      </c>
      <c r="CM20" s="308">
        <v>0</v>
      </c>
      <c r="CN20" s="307">
        <v>1.4319999999999999</v>
      </c>
      <c r="CO20" s="308">
        <v>0</v>
      </c>
      <c r="CP20" s="307">
        <v>1.125</v>
      </c>
      <c r="CQ20" s="308">
        <v>0</v>
      </c>
      <c r="CR20" s="307">
        <v>0.64800000000000002</v>
      </c>
      <c r="CS20" s="308">
        <v>0</v>
      </c>
      <c r="CT20" s="307">
        <v>1.68</v>
      </c>
      <c r="CU20" s="308">
        <v>0</v>
      </c>
      <c r="CV20" s="307">
        <v>1.32</v>
      </c>
      <c r="CW20" s="308">
        <v>0</v>
      </c>
      <c r="CX20" s="307">
        <v>0.76</v>
      </c>
      <c r="CY20" s="308">
        <v>0</v>
      </c>
      <c r="CZ20" s="307">
        <v>5.9089999999999998</v>
      </c>
      <c r="DA20" s="308">
        <v>0</v>
      </c>
      <c r="DB20" s="306">
        <v>8.6359999999999992</v>
      </c>
      <c r="DC20" s="308">
        <v>0</v>
      </c>
      <c r="DD20" s="307">
        <v>11.364000000000001</v>
      </c>
      <c r="DE20" s="308">
        <v>0</v>
      </c>
      <c r="DF20" s="307">
        <v>14.545999999999999</v>
      </c>
      <c r="DG20" s="308">
        <v>0</v>
      </c>
      <c r="DH20" s="307">
        <v>17.273</v>
      </c>
      <c r="DI20" s="308">
        <v>0</v>
      </c>
      <c r="DJ20" s="306">
        <v>22.727</v>
      </c>
      <c r="DK20" s="308">
        <v>0</v>
      </c>
      <c r="DL20" s="307">
        <v>28.536000000000001</v>
      </c>
      <c r="DM20" s="308">
        <v>0</v>
      </c>
      <c r="DN20" s="307">
        <v>34.091000000000001</v>
      </c>
      <c r="DO20" s="308">
        <v>0</v>
      </c>
      <c r="DP20" s="307">
        <v>1.099</v>
      </c>
      <c r="DQ20" s="308">
        <v>0</v>
      </c>
      <c r="DR20" s="307">
        <v>1.6060000000000001</v>
      </c>
      <c r="DS20" s="308">
        <v>0</v>
      </c>
      <c r="DT20" s="307">
        <v>2.1139999999999999</v>
      </c>
      <c r="DU20" s="308">
        <v>0</v>
      </c>
      <c r="DV20" s="307">
        <v>2.706</v>
      </c>
      <c r="DW20" s="308">
        <v>0</v>
      </c>
      <c r="DX20" s="307">
        <v>3.2130000000000001</v>
      </c>
      <c r="DY20" s="308">
        <v>0</v>
      </c>
      <c r="DZ20" s="307">
        <v>4.2270000000000003</v>
      </c>
      <c r="EA20" s="308">
        <v>0</v>
      </c>
      <c r="EB20" s="307">
        <v>5.3259999999999996</v>
      </c>
      <c r="EC20" s="308">
        <v>0</v>
      </c>
      <c r="ED20" s="307">
        <v>6.3410000000000002</v>
      </c>
      <c r="EE20" s="308">
        <v>0</v>
      </c>
      <c r="EF20" s="307">
        <v>10.519</v>
      </c>
      <c r="EG20" s="308">
        <v>0</v>
      </c>
      <c r="EH20" s="307">
        <v>13.840999999999999</v>
      </c>
      <c r="EI20" s="308">
        <v>0</v>
      </c>
      <c r="EJ20" s="307">
        <v>17.440000000000001</v>
      </c>
      <c r="EK20" s="308">
        <v>0</v>
      </c>
      <c r="EL20" s="307">
        <v>20.760999999999999</v>
      </c>
      <c r="EM20" s="308">
        <v>0</v>
      </c>
      <c r="EN20" s="307">
        <v>24.36</v>
      </c>
      <c r="EO20" s="308">
        <v>0</v>
      </c>
      <c r="EP20" s="307">
        <f t="shared" si="2"/>
        <v>10.433</v>
      </c>
      <c r="EQ20" s="304">
        <f t="shared" si="3"/>
        <v>21.408899999999999</v>
      </c>
      <c r="ER20" s="304">
        <v>150</v>
      </c>
      <c r="ES20" s="225">
        <f t="shared" si="1"/>
        <v>2.8000232523426243E-2</v>
      </c>
      <c r="ET20" s="306">
        <f t="shared" si="5"/>
        <v>0.59945417807078005</v>
      </c>
      <c r="EU20" s="309">
        <f t="shared" si="9"/>
        <v>43.870193068802799</v>
      </c>
      <c r="EV20" s="310">
        <f t="shared" si="6"/>
        <v>39.270738890732019</v>
      </c>
      <c r="EW20" s="213"/>
    </row>
    <row r="21" spans="2:153" s="212" customFormat="1" x14ac:dyDescent="0.2">
      <c r="B21" s="236">
        <f t="shared" si="7"/>
        <v>9</v>
      </c>
      <c r="C21" s="237">
        <v>10</v>
      </c>
      <c r="D21" s="304">
        <v>9.0450999999999997</v>
      </c>
      <c r="E21" s="304"/>
      <c r="F21" s="238">
        <f t="shared" si="8"/>
        <v>4</v>
      </c>
      <c r="G21" s="237">
        <v>4</v>
      </c>
      <c r="H21" s="304">
        <f t="shared" si="0"/>
        <v>0</v>
      </c>
      <c r="I21" s="304">
        <v>2</v>
      </c>
      <c r="J21" s="304">
        <f t="shared" si="10"/>
        <v>23</v>
      </c>
      <c r="K21" s="281">
        <f t="shared" si="11"/>
        <v>1.39</v>
      </c>
      <c r="L21" s="305">
        <v>1.25</v>
      </c>
      <c r="M21" s="306">
        <f t="shared" si="4"/>
        <v>1.7560703999999998</v>
      </c>
      <c r="N21" s="307">
        <v>0.443</v>
      </c>
      <c r="O21" s="308">
        <v>0</v>
      </c>
      <c r="P21" s="307">
        <v>0.64800000000000002</v>
      </c>
      <c r="Q21" s="308">
        <v>0</v>
      </c>
      <c r="R21" s="307">
        <v>0.85199999999999998</v>
      </c>
      <c r="S21" s="308">
        <v>0</v>
      </c>
      <c r="T21" s="307">
        <v>1.091</v>
      </c>
      <c r="U21" s="308">
        <v>0</v>
      </c>
      <c r="V21" s="307">
        <v>1.2949999999999999</v>
      </c>
      <c r="W21" s="308">
        <v>0</v>
      </c>
      <c r="X21" s="306">
        <v>1.704</v>
      </c>
      <c r="Y21" s="308">
        <v>0</v>
      </c>
      <c r="Z21" s="306">
        <v>2.1480000000000001</v>
      </c>
      <c r="AA21" s="308">
        <v>0</v>
      </c>
      <c r="AB21" s="307">
        <v>2.5569999999999999</v>
      </c>
      <c r="AC21" s="308">
        <v>0</v>
      </c>
      <c r="AD21" s="307">
        <v>1.9</v>
      </c>
      <c r="AE21" s="308">
        <v>0</v>
      </c>
      <c r="AF21" s="307">
        <v>1.0640000000000001</v>
      </c>
      <c r="AG21" s="308">
        <v>0</v>
      </c>
      <c r="AH21" s="307">
        <v>1.554</v>
      </c>
      <c r="AI21" s="308">
        <v>0</v>
      </c>
      <c r="AJ21" s="307">
        <v>2.0449999999999999</v>
      </c>
      <c r="AK21" s="308">
        <v>0</v>
      </c>
      <c r="AL21" s="307">
        <v>2.6179999999999999</v>
      </c>
      <c r="AM21" s="308">
        <v>1</v>
      </c>
      <c r="AN21" s="307">
        <v>3.109</v>
      </c>
      <c r="AO21" s="308">
        <v>0</v>
      </c>
      <c r="AP21" s="307">
        <v>4.0910000000000002</v>
      </c>
      <c r="AQ21" s="308">
        <v>0</v>
      </c>
      <c r="AR21" s="306">
        <v>5.1539999999999999</v>
      </c>
      <c r="AS21" s="308">
        <v>0</v>
      </c>
      <c r="AT21" s="307">
        <v>6.1360000000000001</v>
      </c>
      <c r="AU21" s="308">
        <v>0</v>
      </c>
      <c r="AV21" s="307">
        <v>8.1820000000000004</v>
      </c>
      <c r="AW21" s="308">
        <v>0</v>
      </c>
      <c r="AX21" s="307">
        <v>0.248</v>
      </c>
      <c r="AY21" s="308">
        <v>0</v>
      </c>
      <c r="AZ21" s="307">
        <v>0.19500000000000001</v>
      </c>
      <c r="BA21" s="308">
        <v>0</v>
      </c>
      <c r="BB21" s="307">
        <v>0.112</v>
      </c>
      <c r="BC21" s="308">
        <v>0</v>
      </c>
      <c r="BD21" s="307">
        <v>0.36299999999999999</v>
      </c>
      <c r="BE21" s="308">
        <v>0</v>
      </c>
      <c r="BF21" s="307">
        <v>0.28499999999999998</v>
      </c>
      <c r="BG21" s="308">
        <v>0</v>
      </c>
      <c r="BH21" s="307">
        <v>0.16400000000000001</v>
      </c>
      <c r="BI21" s="308">
        <v>0</v>
      </c>
      <c r="BJ21" s="307">
        <v>0.47699999999999998</v>
      </c>
      <c r="BK21" s="308">
        <v>0</v>
      </c>
      <c r="BL21" s="307">
        <v>0.375</v>
      </c>
      <c r="BM21" s="308">
        <v>0</v>
      </c>
      <c r="BN21" s="307">
        <v>0.215</v>
      </c>
      <c r="BO21" s="308">
        <v>0</v>
      </c>
      <c r="BP21" s="307">
        <v>0.61099999999999999</v>
      </c>
      <c r="BQ21" s="308">
        <v>0</v>
      </c>
      <c r="BR21" s="307">
        <v>0.48</v>
      </c>
      <c r="BS21" s="308">
        <v>1</v>
      </c>
      <c r="BT21" s="307">
        <v>0.27800000000000002</v>
      </c>
      <c r="BU21" s="308">
        <v>0</v>
      </c>
      <c r="BV21" s="307">
        <v>0.72499999999999998</v>
      </c>
      <c r="BW21" s="308">
        <v>0</v>
      </c>
      <c r="BX21" s="307">
        <v>0.56999999999999995</v>
      </c>
      <c r="BY21" s="308">
        <v>0</v>
      </c>
      <c r="BZ21" s="307">
        <v>0.32800000000000001</v>
      </c>
      <c r="CA21" s="308">
        <v>0</v>
      </c>
      <c r="CB21" s="307">
        <v>0.95399999999999996</v>
      </c>
      <c r="CC21" s="308">
        <v>0</v>
      </c>
      <c r="CD21" s="307">
        <v>0.75</v>
      </c>
      <c r="CE21" s="308">
        <v>0</v>
      </c>
      <c r="CF21" s="307">
        <v>0.432</v>
      </c>
      <c r="CG21" s="308">
        <v>0</v>
      </c>
      <c r="CH21" s="307">
        <v>1.2030000000000001</v>
      </c>
      <c r="CI21" s="308">
        <v>0</v>
      </c>
      <c r="CJ21" s="307">
        <v>0.94499999999999995</v>
      </c>
      <c r="CK21" s="308">
        <v>0</v>
      </c>
      <c r="CL21" s="307">
        <v>0.54400000000000004</v>
      </c>
      <c r="CM21" s="308">
        <v>0</v>
      </c>
      <c r="CN21" s="307">
        <v>1.4319999999999999</v>
      </c>
      <c r="CO21" s="308">
        <v>0</v>
      </c>
      <c r="CP21" s="307">
        <v>1.125</v>
      </c>
      <c r="CQ21" s="308">
        <v>0</v>
      </c>
      <c r="CR21" s="307">
        <v>0.64800000000000002</v>
      </c>
      <c r="CS21" s="308">
        <v>0</v>
      </c>
      <c r="CT21" s="307">
        <v>1.68</v>
      </c>
      <c r="CU21" s="308">
        <v>0</v>
      </c>
      <c r="CV21" s="307">
        <v>1.32</v>
      </c>
      <c r="CW21" s="308">
        <v>0</v>
      </c>
      <c r="CX21" s="307">
        <v>0.76</v>
      </c>
      <c r="CY21" s="308">
        <v>0</v>
      </c>
      <c r="CZ21" s="307">
        <v>5.9089999999999998</v>
      </c>
      <c r="DA21" s="308">
        <v>0</v>
      </c>
      <c r="DB21" s="306">
        <v>8.6359999999999992</v>
      </c>
      <c r="DC21" s="308">
        <v>0</v>
      </c>
      <c r="DD21" s="307">
        <v>11.364000000000001</v>
      </c>
      <c r="DE21" s="308">
        <v>0</v>
      </c>
      <c r="DF21" s="307">
        <v>14.545999999999999</v>
      </c>
      <c r="DG21" s="308">
        <v>0</v>
      </c>
      <c r="DH21" s="307">
        <v>17.273</v>
      </c>
      <c r="DI21" s="308">
        <v>0</v>
      </c>
      <c r="DJ21" s="306">
        <v>22.727</v>
      </c>
      <c r="DK21" s="308">
        <v>0</v>
      </c>
      <c r="DL21" s="307">
        <v>28.536000000000001</v>
      </c>
      <c r="DM21" s="308">
        <v>0</v>
      </c>
      <c r="DN21" s="307">
        <v>34.091000000000001</v>
      </c>
      <c r="DO21" s="308">
        <v>0</v>
      </c>
      <c r="DP21" s="307">
        <v>1.099</v>
      </c>
      <c r="DQ21" s="308">
        <v>0</v>
      </c>
      <c r="DR21" s="307">
        <v>1.6060000000000001</v>
      </c>
      <c r="DS21" s="308">
        <v>0</v>
      </c>
      <c r="DT21" s="307">
        <v>2.1139999999999999</v>
      </c>
      <c r="DU21" s="308">
        <v>0</v>
      </c>
      <c r="DV21" s="307">
        <v>2.706</v>
      </c>
      <c r="DW21" s="308">
        <v>0</v>
      </c>
      <c r="DX21" s="307">
        <v>3.2130000000000001</v>
      </c>
      <c r="DY21" s="308">
        <v>0</v>
      </c>
      <c r="DZ21" s="307">
        <v>4.2270000000000003</v>
      </c>
      <c r="EA21" s="308">
        <v>0</v>
      </c>
      <c r="EB21" s="307">
        <v>5.3259999999999996</v>
      </c>
      <c r="EC21" s="308">
        <v>0</v>
      </c>
      <c r="ED21" s="307">
        <v>6.3410000000000002</v>
      </c>
      <c r="EE21" s="308">
        <v>0</v>
      </c>
      <c r="EF21" s="307">
        <v>10.519</v>
      </c>
      <c r="EG21" s="308">
        <v>0</v>
      </c>
      <c r="EH21" s="307">
        <v>13.840999999999999</v>
      </c>
      <c r="EI21" s="308">
        <v>0</v>
      </c>
      <c r="EJ21" s="307">
        <v>17.440000000000001</v>
      </c>
      <c r="EK21" s="308">
        <v>0</v>
      </c>
      <c r="EL21" s="307">
        <v>20.760999999999999</v>
      </c>
      <c r="EM21" s="308">
        <v>0</v>
      </c>
      <c r="EN21" s="307">
        <v>24.36</v>
      </c>
      <c r="EO21" s="308">
        <v>0</v>
      </c>
      <c r="EP21" s="307">
        <f t="shared" si="2"/>
        <v>3.0979999999999999</v>
      </c>
      <c r="EQ21" s="304">
        <f t="shared" si="3"/>
        <v>12.1431</v>
      </c>
      <c r="ER21" s="304">
        <v>150</v>
      </c>
      <c r="ES21" s="225">
        <f t="shared" si="1"/>
        <v>0.10944329293346093</v>
      </c>
      <c r="ET21" s="306">
        <f t="shared" si="5"/>
        <v>1.3289808504203096</v>
      </c>
      <c r="EU21" s="309">
        <f t="shared" si="9"/>
        <v>39.270738890732019</v>
      </c>
      <c r="EV21" s="310">
        <f t="shared" si="6"/>
        <v>37.941758040311711</v>
      </c>
      <c r="EW21" s="213"/>
    </row>
    <row r="22" spans="2:153" s="212" customFormat="1" x14ac:dyDescent="0.2">
      <c r="B22" s="236">
        <f t="shared" si="7"/>
        <v>10</v>
      </c>
      <c r="C22" s="237">
        <v>11</v>
      </c>
      <c r="D22" s="304">
        <v>0.93469999999999998</v>
      </c>
      <c r="E22" s="304"/>
      <c r="F22" s="238">
        <f t="shared" si="8"/>
        <v>4</v>
      </c>
      <c r="G22" s="237">
        <v>4</v>
      </c>
      <c r="H22" s="304">
        <f t="shared" si="0"/>
        <v>0</v>
      </c>
      <c r="I22" s="304">
        <v>4</v>
      </c>
      <c r="J22" s="304">
        <f>+J23+I22</f>
        <v>21</v>
      </c>
      <c r="K22" s="281">
        <f t="shared" si="11"/>
        <v>1.35</v>
      </c>
      <c r="L22" s="305">
        <v>1.25</v>
      </c>
      <c r="M22" s="306">
        <f t="shared" si="4"/>
        <v>1.7055360000000002</v>
      </c>
      <c r="N22" s="307">
        <v>0.443</v>
      </c>
      <c r="O22" s="308">
        <v>0</v>
      </c>
      <c r="P22" s="307">
        <v>0.64800000000000002</v>
      </c>
      <c r="Q22" s="308">
        <v>0</v>
      </c>
      <c r="R22" s="307">
        <v>0.85199999999999998</v>
      </c>
      <c r="S22" s="308">
        <v>0</v>
      </c>
      <c r="T22" s="307">
        <v>1.091</v>
      </c>
      <c r="U22" s="308">
        <v>0</v>
      </c>
      <c r="V22" s="307">
        <v>1.2949999999999999</v>
      </c>
      <c r="W22" s="308">
        <v>0</v>
      </c>
      <c r="X22" s="306">
        <v>1.704</v>
      </c>
      <c r="Y22" s="308">
        <v>0</v>
      </c>
      <c r="Z22" s="306">
        <v>2.1480000000000001</v>
      </c>
      <c r="AA22" s="308">
        <v>0</v>
      </c>
      <c r="AB22" s="307">
        <v>2.5569999999999999</v>
      </c>
      <c r="AC22" s="308">
        <v>0</v>
      </c>
      <c r="AD22" s="307">
        <v>1.9</v>
      </c>
      <c r="AE22" s="308">
        <v>0</v>
      </c>
      <c r="AF22" s="307">
        <v>1.0640000000000001</v>
      </c>
      <c r="AG22" s="308">
        <v>0</v>
      </c>
      <c r="AH22" s="307">
        <v>1.554</v>
      </c>
      <c r="AI22" s="308">
        <v>0</v>
      </c>
      <c r="AJ22" s="307">
        <v>2.0449999999999999</v>
      </c>
      <c r="AK22" s="308">
        <v>0</v>
      </c>
      <c r="AL22" s="307">
        <v>2.6179999999999999</v>
      </c>
      <c r="AM22" s="308">
        <v>1</v>
      </c>
      <c r="AN22" s="307">
        <v>3.109</v>
      </c>
      <c r="AO22" s="308">
        <v>0</v>
      </c>
      <c r="AP22" s="307">
        <v>4.0910000000000002</v>
      </c>
      <c r="AQ22" s="308">
        <v>0</v>
      </c>
      <c r="AR22" s="306">
        <v>5.1539999999999999</v>
      </c>
      <c r="AS22" s="308">
        <v>0</v>
      </c>
      <c r="AT22" s="307">
        <v>6.1360000000000001</v>
      </c>
      <c r="AU22" s="308">
        <v>0</v>
      </c>
      <c r="AV22" s="307">
        <v>8.1820000000000004</v>
      </c>
      <c r="AW22" s="308">
        <v>0</v>
      </c>
      <c r="AX22" s="307">
        <v>0.248</v>
      </c>
      <c r="AY22" s="308">
        <v>0</v>
      </c>
      <c r="AZ22" s="307">
        <v>0.19500000000000001</v>
      </c>
      <c r="BA22" s="308">
        <v>0</v>
      </c>
      <c r="BB22" s="307">
        <v>0.112</v>
      </c>
      <c r="BC22" s="308">
        <v>0</v>
      </c>
      <c r="BD22" s="307">
        <v>0.36299999999999999</v>
      </c>
      <c r="BE22" s="308">
        <v>0</v>
      </c>
      <c r="BF22" s="307">
        <v>0.28499999999999998</v>
      </c>
      <c r="BG22" s="308">
        <v>0</v>
      </c>
      <c r="BH22" s="307">
        <v>0.16400000000000001</v>
      </c>
      <c r="BI22" s="308">
        <v>0</v>
      </c>
      <c r="BJ22" s="307">
        <v>0.47699999999999998</v>
      </c>
      <c r="BK22" s="308">
        <v>0</v>
      </c>
      <c r="BL22" s="307">
        <v>0.375</v>
      </c>
      <c r="BM22" s="308">
        <v>0</v>
      </c>
      <c r="BN22" s="307">
        <v>0.215</v>
      </c>
      <c r="BO22" s="308">
        <v>0</v>
      </c>
      <c r="BP22" s="307">
        <v>0.61099999999999999</v>
      </c>
      <c r="BQ22" s="308">
        <v>0</v>
      </c>
      <c r="BR22" s="307">
        <v>0.48</v>
      </c>
      <c r="BS22" s="308">
        <v>0</v>
      </c>
      <c r="BT22" s="307">
        <v>0.27800000000000002</v>
      </c>
      <c r="BU22" s="308">
        <v>1</v>
      </c>
      <c r="BV22" s="307">
        <v>0.72499999999999998</v>
      </c>
      <c r="BW22" s="308">
        <v>0</v>
      </c>
      <c r="BX22" s="307">
        <v>0.56999999999999995</v>
      </c>
      <c r="BY22" s="308">
        <v>0</v>
      </c>
      <c r="BZ22" s="307">
        <v>0.32800000000000001</v>
      </c>
      <c r="CA22" s="308">
        <v>0</v>
      </c>
      <c r="CB22" s="307">
        <v>0.95399999999999996</v>
      </c>
      <c r="CC22" s="308">
        <v>0</v>
      </c>
      <c r="CD22" s="307">
        <v>0.75</v>
      </c>
      <c r="CE22" s="308">
        <v>0</v>
      </c>
      <c r="CF22" s="307">
        <v>0.432</v>
      </c>
      <c r="CG22" s="308">
        <v>0</v>
      </c>
      <c r="CH22" s="307">
        <v>1.2030000000000001</v>
      </c>
      <c r="CI22" s="308">
        <v>0</v>
      </c>
      <c r="CJ22" s="307">
        <v>0.94499999999999995</v>
      </c>
      <c r="CK22" s="308">
        <v>0</v>
      </c>
      <c r="CL22" s="307">
        <v>0.54400000000000004</v>
      </c>
      <c r="CM22" s="308">
        <v>0</v>
      </c>
      <c r="CN22" s="307">
        <v>1.4319999999999999</v>
      </c>
      <c r="CO22" s="308">
        <v>0</v>
      </c>
      <c r="CP22" s="307">
        <v>1.125</v>
      </c>
      <c r="CQ22" s="308">
        <v>0</v>
      </c>
      <c r="CR22" s="307">
        <v>0.64800000000000002</v>
      </c>
      <c r="CS22" s="308">
        <v>0</v>
      </c>
      <c r="CT22" s="307">
        <v>1.68</v>
      </c>
      <c r="CU22" s="308">
        <v>0</v>
      </c>
      <c r="CV22" s="307">
        <v>1.32</v>
      </c>
      <c r="CW22" s="308">
        <v>0</v>
      </c>
      <c r="CX22" s="307">
        <v>0.76</v>
      </c>
      <c r="CY22" s="308">
        <v>0</v>
      </c>
      <c r="CZ22" s="307">
        <v>5.9089999999999998</v>
      </c>
      <c r="DA22" s="308">
        <v>0</v>
      </c>
      <c r="DB22" s="306">
        <v>8.6359999999999992</v>
      </c>
      <c r="DC22" s="308">
        <v>0</v>
      </c>
      <c r="DD22" s="307">
        <v>11.364000000000001</v>
      </c>
      <c r="DE22" s="308">
        <v>0</v>
      </c>
      <c r="DF22" s="307">
        <v>14.545999999999999</v>
      </c>
      <c r="DG22" s="308">
        <v>0</v>
      </c>
      <c r="DH22" s="307">
        <v>17.273</v>
      </c>
      <c r="DI22" s="308">
        <v>0</v>
      </c>
      <c r="DJ22" s="306">
        <v>22.727</v>
      </c>
      <c r="DK22" s="308">
        <v>0</v>
      </c>
      <c r="DL22" s="307">
        <v>28.536000000000001</v>
      </c>
      <c r="DM22" s="308">
        <v>0</v>
      </c>
      <c r="DN22" s="307">
        <v>34.091000000000001</v>
      </c>
      <c r="DO22" s="308">
        <v>0</v>
      </c>
      <c r="DP22" s="307">
        <v>1.099</v>
      </c>
      <c r="DQ22" s="308">
        <v>0</v>
      </c>
      <c r="DR22" s="307">
        <v>1.6060000000000001</v>
      </c>
      <c r="DS22" s="308">
        <v>0</v>
      </c>
      <c r="DT22" s="307">
        <v>2.1139999999999999</v>
      </c>
      <c r="DU22" s="308">
        <v>0</v>
      </c>
      <c r="DV22" s="307">
        <v>2.706</v>
      </c>
      <c r="DW22" s="308">
        <v>0</v>
      </c>
      <c r="DX22" s="307">
        <v>3.2130000000000001</v>
      </c>
      <c r="DY22" s="308">
        <v>0</v>
      </c>
      <c r="DZ22" s="307">
        <v>4.2270000000000003</v>
      </c>
      <c r="EA22" s="308">
        <v>0</v>
      </c>
      <c r="EB22" s="307">
        <v>5.3259999999999996</v>
      </c>
      <c r="EC22" s="308">
        <v>0</v>
      </c>
      <c r="ED22" s="307">
        <v>6.3410000000000002</v>
      </c>
      <c r="EE22" s="308">
        <v>0</v>
      </c>
      <c r="EF22" s="307">
        <v>10.519</v>
      </c>
      <c r="EG22" s="308">
        <v>0</v>
      </c>
      <c r="EH22" s="307">
        <v>13.840999999999999</v>
      </c>
      <c r="EI22" s="308">
        <v>0</v>
      </c>
      <c r="EJ22" s="307">
        <v>17.440000000000001</v>
      </c>
      <c r="EK22" s="308">
        <v>0</v>
      </c>
      <c r="EL22" s="307">
        <v>20.760999999999999</v>
      </c>
      <c r="EM22" s="308">
        <v>0</v>
      </c>
      <c r="EN22" s="307">
        <v>24.36</v>
      </c>
      <c r="EO22" s="308">
        <v>0</v>
      </c>
      <c r="EP22" s="307">
        <f t="shared" si="2"/>
        <v>2.8959999999999999</v>
      </c>
      <c r="EQ22" s="304">
        <f t="shared" si="3"/>
        <v>3.8306999999999998</v>
      </c>
      <c r="ER22" s="304">
        <v>150</v>
      </c>
      <c r="ES22" s="225">
        <f t="shared" si="1"/>
        <v>0.10368817793483746</v>
      </c>
      <c r="ET22" s="306">
        <f t="shared" si="5"/>
        <v>0.39719830321498184</v>
      </c>
      <c r="EU22" s="309">
        <f t="shared" si="9"/>
        <v>37.941758040311711</v>
      </c>
      <c r="EV22" s="310">
        <f t="shared" si="6"/>
        <v>37.544559737096726</v>
      </c>
      <c r="EW22" s="213"/>
    </row>
    <row r="23" spans="2:153" s="212" customFormat="1" x14ac:dyDescent="0.2">
      <c r="B23" s="236">
        <f t="shared" si="7"/>
        <v>11</v>
      </c>
      <c r="C23" s="237">
        <v>12</v>
      </c>
      <c r="D23" s="304">
        <f>0.5281+1.6962</f>
        <v>2.2242999999999999</v>
      </c>
      <c r="E23" s="304">
        <v>2</v>
      </c>
      <c r="F23" s="238">
        <f t="shared" si="8"/>
        <v>4</v>
      </c>
      <c r="G23" s="237">
        <v>6</v>
      </c>
      <c r="H23" s="304">
        <f t="shared" si="0"/>
        <v>-2</v>
      </c>
      <c r="I23" s="304">
        <v>17</v>
      </c>
      <c r="J23" s="304">
        <f>+I23</f>
        <v>17</v>
      </c>
      <c r="K23" s="281">
        <f t="shared" si="11"/>
        <v>1.25</v>
      </c>
      <c r="L23" s="305">
        <v>1</v>
      </c>
      <c r="M23" s="306">
        <f t="shared" si="4"/>
        <v>2.4674999999999998</v>
      </c>
      <c r="N23" s="307">
        <v>0.443</v>
      </c>
      <c r="O23" s="308">
        <v>0</v>
      </c>
      <c r="P23" s="307">
        <v>0.64800000000000002</v>
      </c>
      <c r="Q23" s="308">
        <v>0</v>
      </c>
      <c r="R23" s="307">
        <v>0.85199999999999998</v>
      </c>
      <c r="S23" s="308">
        <v>2</v>
      </c>
      <c r="T23" s="307">
        <v>1.091</v>
      </c>
      <c r="U23" s="308">
        <v>0</v>
      </c>
      <c r="V23" s="307">
        <v>1.2949999999999999</v>
      </c>
      <c r="W23" s="308">
        <v>0</v>
      </c>
      <c r="X23" s="306">
        <v>1.704</v>
      </c>
      <c r="Y23" s="308">
        <v>0</v>
      </c>
      <c r="Z23" s="306">
        <v>2.1480000000000001</v>
      </c>
      <c r="AA23" s="308">
        <v>0</v>
      </c>
      <c r="AB23" s="307">
        <v>2.5569999999999999</v>
      </c>
      <c r="AC23" s="308">
        <v>0</v>
      </c>
      <c r="AD23" s="307">
        <v>1.9</v>
      </c>
      <c r="AE23" s="308">
        <v>0</v>
      </c>
      <c r="AF23" s="307">
        <v>1.0640000000000001</v>
      </c>
      <c r="AG23" s="308">
        <v>0</v>
      </c>
      <c r="AH23" s="307">
        <v>1.554</v>
      </c>
      <c r="AI23" s="308">
        <v>0</v>
      </c>
      <c r="AJ23" s="307">
        <v>2.0449999999999999</v>
      </c>
      <c r="AK23" s="308">
        <v>0</v>
      </c>
      <c r="AL23" s="307">
        <v>2.6179999999999999</v>
      </c>
      <c r="AM23" s="308">
        <v>0</v>
      </c>
      <c r="AN23" s="307">
        <v>3.109</v>
      </c>
      <c r="AO23" s="308">
        <v>0</v>
      </c>
      <c r="AP23" s="307">
        <v>4.0910000000000002</v>
      </c>
      <c r="AQ23" s="308">
        <v>1</v>
      </c>
      <c r="AR23" s="306">
        <v>5.1539999999999999</v>
      </c>
      <c r="AS23" s="308">
        <v>0</v>
      </c>
      <c r="AT23" s="307">
        <v>6.1360000000000001</v>
      </c>
      <c r="AU23" s="308">
        <v>0</v>
      </c>
      <c r="AV23" s="307">
        <v>8.1820000000000004</v>
      </c>
      <c r="AW23" s="308">
        <v>0</v>
      </c>
      <c r="AX23" s="307">
        <v>0.248</v>
      </c>
      <c r="AY23" s="308">
        <v>0</v>
      </c>
      <c r="AZ23" s="307">
        <v>0.19500000000000001</v>
      </c>
      <c r="BA23" s="308">
        <v>0</v>
      </c>
      <c r="BB23" s="307">
        <v>0.112</v>
      </c>
      <c r="BC23" s="308">
        <v>0</v>
      </c>
      <c r="BD23" s="307">
        <v>0.36299999999999999</v>
      </c>
      <c r="BE23" s="308">
        <v>0</v>
      </c>
      <c r="BF23" s="307">
        <v>0.28499999999999998</v>
      </c>
      <c r="BG23" s="308">
        <v>0</v>
      </c>
      <c r="BH23" s="307">
        <v>0.16400000000000001</v>
      </c>
      <c r="BI23" s="308">
        <v>0</v>
      </c>
      <c r="BJ23" s="307">
        <v>0.47699999999999998</v>
      </c>
      <c r="BK23" s="308">
        <v>0</v>
      </c>
      <c r="BL23" s="307">
        <v>0.375</v>
      </c>
      <c r="BM23" s="308">
        <v>0</v>
      </c>
      <c r="BN23" s="307">
        <v>0.215</v>
      </c>
      <c r="BO23" s="308">
        <v>0</v>
      </c>
      <c r="BP23" s="307">
        <v>0.61099999999999999</v>
      </c>
      <c r="BQ23" s="308">
        <v>0</v>
      </c>
      <c r="BR23" s="307">
        <v>0.48</v>
      </c>
      <c r="BS23" s="308">
        <v>0</v>
      </c>
      <c r="BT23" s="307">
        <v>0.27800000000000002</v>
      </c>
      <c r="BU23" s="308">
        <v>0</v>
      </c>
      <c r="BV23" s="307">
        <v>0.72499999999999998</v>
      </c>
      <c r="BW23" s="308">
        <v>0</v>
      </c>
      <c r="BX23" s="307">
        <v>0.56999999999999995</v>
      </c>
      <c r="BY23" s="308">
        <v>0</v>
      </c>
      <c r="BZ23" s="307">
        <v>0.32800000000000001</v>
      </c>
      <c r="CA23" s="308">
        <v>0</v>
      </c>
      <c r="CB23" s="307">
        <v>0.95399999999999996</v>
      </c>
      <c r="CC23" s="308">
        <v>0</v>
      </c>
      <c r="CD23" s="307">
        <v>0.75</v>
      </c>
      <c r="CE23" s="308">
        <v>0</v>
      </c>
      <c r="CF23" s="307">
        <v>0.432</v>
      </c>
      <c r="CG23" s="308">
        <v>0</v>
      </c>
      <c r="CH23" s="307">
        <v>1.2030000000000001</v>
      </c>
      <c r="CI23" s="308">
        <v>0</v>
      </c>
      <c r="CJ23" s="307">
        <v>0.94499999999999995</v>
      </c>
      <c r="CK23" s="308">
        <v>0</v>
      </c>
      <c r="CL23" s="307">
        <v>0.54400000000000004</v>
      </c>
      <c r="CM23" s="308">
        <v>0</v>
      </c>
      <c r="CN23" s="307">
        <v>1.4319999999999999</v>
      </c>
      <c r="CO23" s="308">
        <v>0</v>
      </c>
      <c r="CP23" s="307">
        <v>1.125</v>
      </c>
      <c r="CQ23" s="308">
        <v>0</v>
      </c>
      <c r="CR23" s="307">
        <v>0.64800000000000002</v>
      </c>
      <c r="CS23" s="308">
        <v>0</v>
      </c>
      <c r="CT23" s="307">
        <v>1.68</v>
      </c>
      <c r="CU23" s="308">
        <v>0</v>
      </c>
      <c r="CV23" s="307">
        <v>1.32</v>
      </c>
      <c r="CW23" s="308">
        <v>0</v>
      </c>
      <c r="CX23" s="307">
        <v>0.76</v>
      </c>
      <c r="CY23" s="308">
        <v>0</v>
      </c>
      <c r="CZ23" s="307">
        <v>5.9089999999999998</v>
      </c>
      <c r="DA23" s="308">
        <v>0</v>
      </c>
      <c r="DB23" s="306">
        <v>8.6359999999999992</v>
      </c>
      <c r="DC23" s="308">
        <v>0</v>
      </c>
      <c r="DD23" s="307">
        <v>11.364000000000001</v>
      </c>
      <c r="DE23" s="308">
        <v>0</v>
      </c>
      <c r="DF23" s="307">
        <v>14.545999999999999</v>
      </c>
      <c r="DG23" s="308">
        <v>0</v>
      </c>
      <c r="DH23" s="307">
        <v>17.273</v>
      </c>
      <c r="DI23" s="308">
        <v>0</v>
      </c>
      <c r="DJ23" s="306">
        <v>22.727</v>
      </c>
      <c r="DK23" s="308">
        <v>0</v>
      </c>
      <c r="DL23" s="307">
        <v>28.536000000000001</v>
      </c>
      <c r="DM23" s="308">
        <v>0</v>
      </c>
      <c r="DN23" s="307">
        <v>34.091000000000001</v>
      </c>
      <c r="DO23" s="308">
        <v>0</v>
      </c>
      <c r="DP23" s="307">
        <v>1.099</v>
      </c>
      <c r="DQ23" s="308">
        <v>0</v>
      </c>
      <c r="DR23" s="307">
        <v>1.6060000000000001</v>
      </c>
      <c r="DS23" s="308">
        <v>0</v>
      </c>
      <c r="DT23" s="307">
        <v>2.1139999999999999</v>
      </c>
      <c r="DU23" s="308">
        <v>0</v>
      </c>
      <c r="DV23" s="307">
        <v>2.706</v>
      </c>
      <c r="DW23" s="308">
        <v>0</v>
      </c>
      <c r="DX23" s="307">
        <v>3.2130000000000001</v>
      </c>
      <c r="DY23" s="308">
        <v>0</v>
      </c>
      <c r="DZ23" s="307">
        <v>4.2270000000000003</v>
      </c>
      <c r="EA23" s="308">
        <v>0</v>
      </c>
      <c r="EB23" s="307">
        <v>5.3259999999999996</v>
      </c>
      <c r="EC23" s="308">
        <v>0</v>
      </c>
      <c r="ED23" s="307">
        <v>6.3410000000000002</v>
      </c>
      <c r="EE23" s="308">
        <v>0</v>
      </c>
      <c r="EF23" s="307">
        <v>10.519</v>
      </c>
      <c r="EG23" s="308">
        <v>0</v>
      </c>
      <c r="EH23" s="307">
        <v>13.840999999999999</v>
      </c>
      <c r="EI23" s="308">
        <v>0</v>
      </c>
      <c r="EJ23" s="307">
        <v>17.440000000000001</v>
      </c>
      <c r="EK23" s="308">
        <v>0</v>
      </c>
      <c r="EL23" s="307">
        <v>20.760999999999999</v>
      </c>
      <c r="EM23" s="308">
        <v>0</v>
      </c>
      <c r="EN23" s="307">
        <v>24.36</v>
      </c>
      <c r="EO23" s="308">
        <v>0</v>
      </c>
      <c r="EP23" s="307">
        <f t="shared" si="2"/>
        <v>5.7949999999999999</v>
      </c>
      <c r="EQ23" s="304">
        <f t="shared" si="3"/>
        <v>10.019299999999999</v>
      </c>
      <c r="ER23" s="304">
        <v>150</v>
      </c>
      <c r="ES23" s="225">
        <f t="shared" si="1"/>
        <v>0.26632440383212042</v>
      </c>
      <c r="ET23" s="306">
        <f t="shared" si="5"/>
        <v>2.6683840993151637</v>
      </c>
      <c r="EU23" s="309">
        <f t="shared" si="9"/>
        <v>37.544559737096726</v>
      </c>
      <c r="EV23" s="310">
        <f t="shared" si="6"/>
        <v>32.876175637781564</v>
      </c>
      <c r="EW23" s="213"/>
    </row>
    <row r="24" spans="2:153" s="212" customFormat="1" x14ac:dyDescent="0.2">
      <c r="B24" s="236">
        <f>+B21</f>
        <v>9</v>
      </c>
      <c r="C24" s="237">
        <v>13</v>
      </c>
      <c r="D24" s="304">
        <f>4.9468+2.4132</f>
        <v>7.3599999999999994</v>
      </c>
      <c r="E24" s="304"/>
      <c r="F24" s="238">
        <f>+F21</f>
        <v>4</v>
      </c>
      <c r="G24" s="237">
        <v>4</v>
      </c>
      <c r="H24" s="304">
        <f t="shared" si="0"/>
        <v>0</v>
      </c>
      <c r="I24" s="304">
        <v>2</v>
      </c>
      <c r="J24" s="304">
        <f t="shared" ref="J24:J45" si="12">+J25+I24</f>
        <v>52</v>
      </c>
      <c r="K24" s="281">
        <f t="shared" si="11"/>
        <v>1.998</v>
      </c>
      <c r="L24" s="305">
        <v>2</v>
      </c>
      <c r="M24" s="306">
        <f t="shared" si="4"/>
        <v>0.98601300000000003</v>
      </c>
      <c r="N24" s="307">
        <v>0.443</v>
      </c>
      <c r="O24" s="308">
        <v>0</v>
      </c>
      <c r="P24" s="307">
        <v>0.64800000000000002</v>
      </c>
      <c r="Q24" s="308">
        <v>0</v>
      </c>
      <c r="R24" s="307">
        <v>0.85199999999999998</v>
      </c>
      <c r="S24" s="308">
        <v>0</v>
      </c>
      <c r="T24" s="307">
        <v>1.091</v>
      </c>
      <c r="U24" s="308">
        <v>0</v>
      </c>
      <c r="V24" s="307">
        <v>1.2949999999999999</v>
      </c>
      <c r="W24" s="308">
        <v>0</v>
      </c>
      <c r="X24" s="306">
        <v>1.704</v>
      </c>
      <c r="Y24" s="308">
        <v>0</v>
      </c>
      <c r="Z24" s="306">
        <v>2.1480000000000001</v>
      </c>
      <c r="AA24" s="308">
        <v>0</v>
      </c>
      <c r="AB24" s="307">
        <v>2.5569999999999999</v>
      </c>
      <c r="AC24" s="308">
        <v>0</v>
      </c>
      <c r="AD24" s="307">
        <v>1.9</v>
      </c>
      <c r="AE24" s="308">
        <v>0</v>
      </c>
      <c r="AF24" s="307">
        <v>1.0640000000000001</v>
      </c>
      <c r="AG24" s="308">
        <v>0</v>
      </c>
      <c r="AH24" s="307">
        <v>1.554</v>
      </c>
      <c r="AI24" s="308">
        <v>0</v>
      </c>
      <c r="AJ24" s="307">
        <v>2.0449999999999999</v>
      </c>
      <c r="AK24" s="308">
        <v>0</v>
      </c>
      <c r="AL24" s="307">
        <v>2.6179999999999999</v>
      </c>
      <c r="AM24" s="308">
        <v>0</v>
      </c>
      <c r="AN24" s="307">
        <v>3.109</v>
      </c>
      <c r="AO24" s="308">
        <v>0</v>
      </c>
      <c r="AP24" s="307">
        <v>4.0910000000000002</v>
      </c>
      <c r="AQ24" s="308">
        <v>1</v>
      </c>
      <c r="AR24" s="306">
        <v>5.1539999999999999</v>
      </c>
      <c r="AS24" s="308">
        <v>0</v>
      </c>
      <c r="AT24" s="307">
        <v>6.1360000000000001</v>
      </c>
      <c r="AU24" s="308">
        <v>0</v>
      </c>
      <c r="AV24" s="307">
        <v>8.1820000000000004</v>
      </c>
      <c r="AW24" s="308">
        <v>0</v>
      </c>
      <c r="AX24" s="307">
        <v>0.248</v>
      </c>
      <c r="AY24" s="308">
        <v>0</v>
      </c>
      <c r="AZ24" s="307">
        <v>0.19500000000000001</v>
      </c>
      <c r="BA24" s="308">
        <v>0</v>
      </c>
      <c r="BB24" s="307">
        <v>0.112</v>
      </c>
      <c r="BC24" s="308">
        <v>0</v>
      </c>
      <c r="BD24" s="307">
        <v>0.36299999999999999</v>
      </c>
      <c r="BE24" s="308">
        <v>0</v>
      </c>
      <c r="BF24" s="307">
        <v>0.28499999999999998</v>
      </c>
      <c r="BG24" s="308">
        <v>0</v>
      </c>
      <c r="BH24" s="307">
        <v>0.16400000000000001</v>
      </c>
      <c r="BI24" s="308">
        <v>0</v>
      </c>
      <c r="BJ24" s="307">
        <v>0.47699999999999998</v>
      </c>
      <c r="BK24" s="308">
        <v>0</v>
      </c>
      <c r="BL24" s="307">
        <v>0.375</v>
      </c>
      <c r="BM24" s="308">
        <v>0</v>
      </c>
      <c r="BN24" s="307">
        <v>0.215</v>
      </c>
      <c r="BO24" s="308">
        <v>0</v>
      </c>
      <c r="BP24" s="307">
        <v>0.61099999999999999</v>
      </c>
      <c r="BQ24" s="308">
        <v>0</v>
      </c>
      <c r="BR24" s="307">
        <v>0.48</v>
      </c>
      <c r="BS24" s="308">
        <v>0</v>
      </c>
      <c r="BT24" s="307">
        <v>0.27800000000000002</v>
      </c>
      <c r="BU24" s="308">
        <v>0</v>
      </c>
      <c r="BV24" s="307">
        <v>0.72499999999999998</v>
      </c>
      <c r="BW24" s="308">
        <v>0</v>
      </c>
      <c r="BX24" s="307">
        <v>0.56999999999999995</v>
      </c>
      <c r="BY24" s="308">
        <v>0</v>
      </c>
      <c r="BZ24" s="307">
        <v>0.32800000000000001</v>
      </c>
      <c r="CA24" s="308">
        <v>0</v>
      </c>
      <c r="CB24" s="307">
        <v>0.95399999999999996</v>
      </c>
      <c r="CC24" s="308">
        <v>0</v>
      </c>
      <c r="CD24" s="307">
        <v>0.75</v>
      </c>
      <c r="CE24" s="308">
        <v>0</v>
      </c>
      <c r="CF24" s="307">
        <v>0.432</v>
      </c>
      <c r="CG24" s="308">
        <v>0</v>
      </c>
      <c r="CH24" s="307">
        <v>1.2030000000000001</v>
      </c>
      <c r="CI24" s="308">
        <v>0</v>
      </c>
      <c r="CJ24" s="307">
        <v>0.94499999999999995</v>
      </c>
      <c r="CK24" s="308">
        <v>0</v>
      </c>
      <c r="CL24" s="307">
        <v>0.54400000000000004</v>
      </c>
      <c r="CM24" s="308">
        <v>0</v>
      </c>
      <c r="CN24" s="307">
        <v>1.4319999999999999</v>
      </c>
      <c r="CO24" s="308">
        <v>0</v>
      </c>
      <c r="CP24" s="307">
        <v>1.125</v>
      </c>
      <c r="CQ24" s="308">
        <v>0</v>
      </c>
      <c r="CR24" s="307">
        <v>0.64800000000000002</v>
      </c>
      <c r="CS24" s="308">
        <v>0</v>
      </c>
      <c r="CT24" s="307">
        <v>1.68</v>
      </c>
      <c r="CU24" s="308">
        <v>0</v>
      </c>
      <c r="CV24" s="307">
        <v>1.32</v>
      </c>
      <c r="CW24" s="308">
        <v>0</v>
      </c>
      <c r="CX24" s="307">
        <v>0.76</v>
      </c>
      <c r="CY24" s="308">
        <v>0</v>
      </c>
      <c r="CZ24" s="307">
        <v>5.9089999999999998</v>
      </c>
      <c r="DA24" s="308">
        <v>0</v>
      </c>
      <c r="DB24" s="306">
        <v>8.6359999999999992</v>
      </c>
      <c r="DC24" s="308">
        <v>0</v>
      </c>
      <c r="DD24" s="307">
        <v>11.364000000000001</v>
      </c>
      <c r="DE24" s="308">
        <v>0</v>
      </c>
      <c r="DF24" s="307">
        <v>14.545999999999999</v>
      </c>
      <c r="DG24" s="308">
        <v>0</v>
      </c>
      <c r="DH24" s="307">
        <v>17.273</v>
      </c>
      <c r="DI24" s="308">
        <v>0</v>
      </c>
      <c r="DJ24" s="306">
        <v>22.727</v>
      </c>
      <c r="DK24" s="308">
        <v>0</v>
      </c>
      <c r="DL24" s="307">
        <v>28.536000000000001</v>
      </c>
      <c r="DM24" s="308">
        <v>0</v>
      </c>
      <c r="DN24" s="307">
        <v>34.091000000000001</v>
      </c>
      <c r="DO24" s="308">
        <v>0</v>
      </c>
      <c r="DP24" s="307">
        <v>1.099</v>
      </c>
      <c r="DQ24" s="308">
        <v>0</v>
      </c>
      <c r="DR24" s="307">
        <v>1.6060000000000001</v>
      </c>
      <c r="DS24" s="308">
        <v>0</v>
      </c>
      <c r="DT24" s="307">
        <v>2.1139999999999999</v>
      </c>
      <c r="DU24" s="308">
        <v>0</v>
      </c>
      <c r="DV24" s="307">
        <v>2.706</v>
      </c>
      <c r="DW24" s="308">
        <v>0</v>
      </c>
      <c r="DX24" s="307">
        <v>3.2130000000000001</v>
      </c>
      <c r="DY24" s="308">
        <v>0</v>
      </c>
      <c r="DZ24" s="307">
        <v>4.2270000000000003</v>
      </c>
      <c r="EA24" s="308">
        <v>0</v>
      </c>
      <c r="EB24" s="307">
        <v>5.3259999999999996</v>
      </c>
      <c r="EC24" s="308">
        <v>0</v>
      </c>
      <c r="ED24" s="307">
        <v>6.3410000000000002</v>
      </c>
      <c r="EE24" s="308">
        <v>0</v>
      </c>
      <c r="EF24" s="307">
        <v>10.519</v>
      </c>
      <c r="EG24" s="308">
        <v>0</v>
      </c>
      <c r="EH24" s="307">
        <v>13.840999999999999</v>
      </c>
      <c r="EI24" s="308">
        <v>0</v>
      </c>
      <c r="EJ24" s="307">
        <v>17.440000000000001</v>
      </c>
      <c r="EK24" s="308">
        <v>0</v>
      </c>
      <c r="EL24" s="307">
        <v>20.760999999999999</v>
      </c>
      <c r="EM24" s="308">
        <v>0</v>
      </c>
      <c r="EN24" s="307">
        <v>24.36</v>
      </c>
      <c r="EO24" s="308">
        <v>0</v>
      </c>
      <c r="EP24" s="307">
        <f t="shared" si="2"/>
        <v>4.0910000000000002</v>
      </c>
      <c r="EQ24" s="304">
        <f t="shared" si="3"/>
        <v>11.451000000000001</v>
      </c>
      <c r="ER24" s="304">
        <v>150</v>
      </c>
      <c r="ES24" s="225">
        <f t="shared" si="1"/>
        <v>2.175542845366232E-2</v>
      </c>
      <c r="ET24" s="306">
        <f t="shared" si="5"/>
        <v>0.24912141122288722</v>
      </c>
      <c r="EU24" s="309">
        <f>+EV20</f>
        <v>39.270738890732019</v>
      </c>
      <c r="EV24" s="310">
        <f t="shared" si="6"/>
        <v>39.021617479509132</v>
      </c>
      <c r="EW24" s="213"/>
    </row>
    <row r="25" spans="2:153" s="212" customFormat="1" x14ac:dyDescent="0.2">
      <c r="B25" s="236">
        <f t="shared" si="7"/>
        <v>13</v>
      </c>
      <c r="C25" s="237">
        <v>14</v>
      </c>
      <c r="D25" s="304">
        <v>7.3975999999999997</v>
      </c>
      <c r="E25" s="304"/>
      <c r="F25" s="238">
        <f t="shared" si="8"/>
        <v>4</v>
      </c>
      <c r="G25" s="237">
        <v>4</v>
      </c>
      <c r="H25" s="304">
        <f t="shared" si="0"/>
        <v>0</v>
      </c>
      <c r="I25" s="304">
        <f>15+2</f>
        <v>17</v>
      </c>
      <c r="J25" s="304">
        <f t="shared" si="12"/>
        <v>50</v>
      </c>
      <c r="K25" s="281">
        <f t="shared" si="11"/>
        <v>1.97</v>
      </c>
      <c r="L25" s="305">
        <v>2</v>
      </c>
      <c r="M25" s="306">
        <f t="shared" ref="M25:M30" si="13">1.974*K25/(L25^2)</f>
        <v>0.97219499999999992</v>
      </c>
      <c r="N25" s="307">
        <v>0.443</v>
      </c>
      <c r="O25" s="308">
        <v>0</v>
      </c>
      <c r="P25" s="307">
        <v>0.64800000000000002</v>
      </c>
      <c r="Q25" s="308">
        <v>0</v>
      </c>
      <c r="R25" s="307">
        <v>0.85199999999999998</v>
      </c>
      <c r="S25" s="308">
        <v>0</v>
      </c>
      <c r="T25" s="307">
        <v>1.091</v>
      </c>
      <c r="U25" s="308">
        <v>0</v>
      </c>
      <c r="V25" s="307">
        <v>1.2949999999999999</v>
      </c>
      <c r="W25" s="308">
        <v>0</v>
      </c>
      <c r="X25" s="306">
        <v>1.704</v>
      </c>
      <c r="Y25" s="308">
        <v>0</v>
      </c>
      <c r="Z25" s="306">
        <v>2.1480000000000001</v>
      </c>
      <c r="AA25" s="308">
        <v>0</v>
      </c>
      <c r="AB25" s="307">
        <v>2.5569999999999999</v>
      </c>
      <c r="AC25" s="308">
        <v>0</v>
      </c>
      <c r="AD25" s="307">
        <v>1.9</v>
      </c>
      <c r="AE25" s="308">
        <v>0</v>
      </c>
      <c r="AF25" s="307">
        <v>1.0640000000000001</v>
      </c>
      <c r="AG25" s="308">
        <v>0</v>
      </c>
      <c r="AH25" s="307">
        <v>1.554</v>
      </c>
      <c r="AI25" s="308">
        <v>0</v>
      </c>
      <c r="AJ25" s="307">
        <v>2.0449999999999999</v>
      </c>
      <c r="AK25" s="308">
        <v>0</v>
      </c>
      <c r="AL25" s="307">
        <v>2.6179999999999999</v>
      </c>
      <c r="AM25" s="308">
        <v>0</v>
      </c>
      <c r="AN25" s="307">
        <v>3.109</v>
      </c>
      <c r="AO25" s="308">
        <v>0</v>
      </c>
      <c r="AP25" s="307">
        <v>4.0910000000000002</v>
      </c>
      <c r="AQ25" s="308">
        <v>1</v>
      </c>
      <c r="AR25" s="306">
        <v>5.1539999999999999</v>
      </c>
      <c r="AS25" s="308">
        <v>0</v>
      </c>
      <c r="AT25" s="307">
        <v>6.1360000000000001</v>
      </c>
      <c r="AU25" s="308">
        <v>0</v>
      </c>
      <c r="AV25" s="307">
        <v>8.1820000000000004</v>
      </c>
      <c r="AW25" s="308">
        <v>0</v>
      </c>
      <c r="AX25" s="307">
        <v>0.248</v>
      </c>
      <c r="AY25" s="308">
        <v>0</v>
      </c>
      <c r="AZ25" s="307">
        <v>0.19500000000000001</v>
      </c>
      <c r="BA25" s="308">
        <v>0</v>
      </c>
      <c r="BB25" s="307">
        <v>0.112</v>
      </c>
      <c r="BC25" s="308">
        <v>0</v>
      </c>
      <c r="BD25" s="307">
        <v>0.36299999999999999</v>
      </c>
      <c r="BE25" s="308">
        <v>0</v>
      </c>
      <c r="BF25" s="307">
        <v>0.28499999999999998</v>
      </c>
      <c r="BG25" s="308">
        <v>0</v>
      </c>
      <c r="BH25" s="307">
        <v>0.16400000000000001</v>
      </c>
      <c r="BI25" s="308">
        <v>0</v>
      </c>
      <c r="BJ25" s="307">
        <v>0.47699999999999998</v>
      </c>
      <c r="BK25" s="308">
        <v>0</v>
      </c>
      <c r="BL25" s="307">
        <v>0.375</v>
      </c>
      <c r="BM25" s="308">
        <v>0</v>
      </c>
      <c r="BN25" s="307">
        <v>0.215</v>
      </c>
      <c r="BO25" s="308">
        <v>0</v>
      </c>
      <c r="BP25" s="307">
        <v>0.61099999999999999</v>
      </c>
      <c r="BQ25" s="308">
        <v>0</v>
      </c>
      <c r="BR25" s="307">
        <v>0.48</v>
      </c>
      <c r="BS25" s="308">
        <v>0</v>
      </c>
      <c r="BT25" s="307">
        <v>0.27800000000000002</v>
      </c>
      <c r="BU25" s="308">
        <v>0</v>
      </c>
      <c r="BV25" s="307">
        <v>0.72499999999999998</v>
      </c>
      <c r="BW25" s="308">
        <v>0</v>
      </c>
      <c r="BX25" s="307">
        <v>0.56999999999999995</v>
      </c>
      <c r="BY25" s="308">
        <v>0</v>
      </c>
      <c r="BZ25" s="307">
        <v>0.32800000000000001</v>
      </c>
      <c r="CA25" s="308">
        <v>0</v>
      </c>
      <c r="CB25" s="307">
        <v>0.95399999999999996</v>
      </c>
      <c r="CC25" s="308">
        <v>0</v>
      </c>
      <c r="CD25" s="307">
        <v>0.75</v>
      </c>
      <c r="CE25" s="308">
        <v>0</v>
      </c>
      <c r="CF25" s="307">
        <v>0.432</v>
      </c>
      <c r="CG25" s="308">
        <v>1</v>
      </c>
      <c r="CH25" s="307">
        <v>1.2030000000000001</v>
      </c>
      <c r="CI25" s="308">
        <v>0</v>
      </c>
      <c r="CJ25" s="307">
        <v>0.94499999999999995</v>
      </c>
      <c r="CK25" s="308">
        <v>0</v>
      </c>
      <c r="CL25" s="307">
        <v>0.54400000000000004</v>
      </c>
      <c r="CM25" s="308">
        <v>0</v>
      </c>
      <c r="CN25" s="307">
        <v>1.4319999999999999</v>
      </c>
      <c r="CO25" s="308">
        <v>0</v>
      </c>
      <c r="CP25" s="307">
        <v>1.125</v>
      </c>
      <c r="CQ25" s="308">
        <v>0</v>
      </c>
      <c r="CR25" s="307">
        <v>0.64800000000000002</v>
      </c>
      <c r="CS25" s="308">
        <v>0</v>
      </c>
      <c r="CT25" s="307">
        <v>1.68</v>
      </c>
      <c r="CU25" s="308">
        <v>0</v>
      </c>
      <c r="CV25" s="307">
        <v>1.32</v>
      </c>
      <c r="CW25" s="308">
        <v>0</v>
      </c>
      <c r="CX25" s="307">
        <v>0.76</v>
      </c>
      <c r="CY25" s="308">
        <v>0</v>
      </c>
      <c r="CZ25" s="307">
        <v>5.9089999999999998</v>
      </c>
      <c r="DA25" s="308">
        <v>0</v>
      </c>
      <c r="DB25" s="306">
        <v>8.6359999999999992</v>
      </c>
      <c r="DC25" s="308">
        <v>0</v>
      </c>
      <c r="DD25" s="307">
        <v>11.364000000000001</v>
      </c>
      <c r="DE25" s="308">
        <v>0</v>
      </c>
      <c r="DF25" s="307">
        <v>14.545999999999999</v>
      </c>
      <c r="DG25" s="308">
        <v>0</v>
      </c>
      <c r="DH25" s="307">
        <v>17.273</v>
      </c>
      <c r="DI25" s="308">
        <v>0</v>
      </c>
      <c r="DJ25" s="306">
        <v>22.727</v>
      </c>
      <c r="DK25" s="308">
        <v>0</v>
      </c>
      <c r="DL25" s="307">
        <v>28.536000000000001</v>
      </c>
      <c r="DM25" s="308">
        <v>0</v>
      </c>
      <c r="DN25" s="307">
        <v>34.091000000000001</v>
      </c>
      <c r="DO25" s="308">
        <v>0</v>
      </c>
      <c r="DP25" s="307">
        <v>1.099</v>
      </c>
      <c r="DQ25" s="308">
        <v>0</v>
      </c>
      <c r="DR25" s="307">
        <v>1.6060000000000001</v>
      </c>
      <c r="DS25" s="308">
        <v>0</v>
      </c>
      <c r="DT25" s="307">
        <v>2.1139999999999999</v>
      </c>
      <c r="DU25" s="308">
        <v>0</v>
      </c>
      <c r="DV25" s="307">
        <v>2.706</v>
      </c>
      <c r="DW25" s="308">
        <v>0</v>
      </c>
      <c r="DX25" s="307">
        <v>3.2130000000000001</v>
      </c>
      <c r="DY25" s="308">
        <v>0</v>
      </c>
      <c r="DZ25" s="307">
        <v>4.2270000000000003</v>
      </c>
      <c r="EA25" s="308">
        <v>0</v>
      </c>
      <c r="EB25" s="307">
        <v>5.3259999999999996</v>
      </c>
      <c r="EC25" s="308">
        <v>0</v>
      </c>
      <c r="ED25" s="307">
        <v>6.3410000000000002</v>
      </c>
      <c r="EE25" s="308">
        <v>0</v>
      </c>
      <c r="EF25" s="307">
        <v>10.519</v>
      </c>
      <c r="EG25" s="308">
        <v>0</v>
      </c>
      <c r="EH25" s="307">
        <v>13.840999999999999</v>
      </c>
      <c r="EI25" s="308">
        <v>0</v>
      </c>
      <c r="EJ25" s="307">
        <v>17.440000000000001</v>
      </c>
      <c r="EK25" s="308">
        <v>0</v>
      </c>
      <c r="EL25" s="307">
        <v>20.760999999999999</v>
      </c>
      <c r="EM25" s="308">
        <v>0</v>
      </c>
      <c r="EN25" s="307">
        <v>24.36</v>
      </c>
      <c r="EO25" s="308">
        <v>0</v>
      </c>
      <c r="EP25" s="307">
        <f t="shared" ref="EP25:EP30" si="14">+N25*O25+P25*Q25+R25*S25+T25*U25+V25*W25+X25*Y25+Z25*AA25+AB25*AC25+AD25*AE25+AF25*AG25+AH25*AI25+AJ25*AK25+AL25*AM25+AN25*AO25+AP25*AQ25+AR25*AS25+AT25*AU25+AV25*AW25+AX25*AY25+AZ25*BA25+BB25*BC25+BD25*BE25+BF25*BG25+BH25*BI25+BJ25*BK25+BL25*BM25+BN25*BO25+BP25*BQ25+BR25*BS25+BT25*BU25+BV25*BW25+BX25*BY25+BZ25*CA25+CB25*CC25+CD25*CE25+CF25*CH25*CI25+CJ25*CK25+CL25*CM25+CN25*CO25+CP25*CQ25+CR25*CS25+CT25*CU25+CV25*CW25+CX25*CY25+CZ25*DA25+DB25*DC25+DD25*DE25+DF25*DG25+DH25*DI25+DJ25*DK25+DL25*DM25+DN25*DO25+DP25*DQ25+DR25*DS25+DT25*DU25+DV25*DW25+DX25*DY25+DZ25*EA25+EB25*EC25+ED25*EE25+EF25*EG25+EH25*EI25+EJ25*EK25+EL25*EM25+EN25*EO25</f>
        <v>4.0910000000000002</v>
      </c>
      <c r="EQ25" s="304">
        <f t="shared" si="3"/>
        <v>11.4886</v>
      </c>
      <c r="ER25" s="304">
        <v>150</v>
      </c>
      <c r="ES25" s="225">
        <f t="shared" si="1"/>
        <v>2.1194760526129921E-2</v>
      </c>
      <c r="ET25" s="306">
        <f t="shared" ref="ET25:ET30" si="15">+ES25*EQ25</f>
        <v>0.24349812578049621</v>
      </c>
      <c r="EU25" s="309">
        <f t="shared" si="9"/>
        <v>39.021617479509132</v>
      </c>
      <c r="EV25" s="310">
        <f t="shared" si="6"/>
        <v>38.778119353728634</v>
      </c>
      <c r="EW25" s="213"/>
    </row>
    <row r="26" spans="2:153" s="212" customFormat="1" x14ac:dyDescent="0.2">
      <c r="B26" s="236">
        <f t="shared" si="7"/>
        <v>14</v>
      </c>
      <c r="C26" s="237">
        <v>15</v>
      </c>
      <c r="D26" s="304">
        <v>4.0293000000000001</v>
      </c>
      <c r="E26" s="304"/>
      <c r="F26" s="238">
        <f t="shared" si="8"/>
        <v>4</v>
      </c>
      <c r="G26" s="237">
        <v>4</v>
      </c>
      <c r="H26" s="304">
        <f t="shared" si="0"/>
        <v>0</v>
      </c>
      <c r="I26" s="304">
        <v>16</v>
      </c>
      <c r="J26" s="304">
        <f t="shared" si="12"/>
        <v>33</v>
      </c>
      <c r="K26" s="281">
        <f t="shared" si="11"/>
        <v>1.61</v>
      </c>
      <c r="L26" s="305">
        <v>1.5</v>
      </c>
      <c r="M26" s="306">
        <f t="shared" si="13"/>
        <v>1.4125066666666666</v>
      </c>
      <c r="N26" s="307">
        <v>0.443</v>
      </c>
      <c r="O26" s="308">
        <v>0</v>
      </c>
      <c r="P26" s="307">
        <v>0.64800000000000002</v>
      </c>
      <c r="Q26" s="308">
        <v>0</v>
      </c>
      <c r="R26" s="307">
        <v>0.85199999999999998</v>
      </c>
      <c r="S26" s="308">
        <v>0</v>
      </c>
      <c r="T26" s="307">
        <v>1.091</v>
      </c>
      <c r="U26" s="308">
        <v>0</v>
      </c>
      <c r="V26" s="307">
        <v>1.2949999999999999</v>
      </c>
      <c r="W26" s="308">
        <v>0</v>
      </c>
      <c r="X26" s="306">
        <v>1.704</v>
      </c>
      <c r="Y26" s="308">
        <v>0</v>
      </c>
      <c r="Z26" s="306">
        <v>2.1480000000000001</v>
      </c>
      <c r="AA26" s="308">
        <v>0</v>
      </c>
      <c r="AB26" s="307">
        <v>2.5569999999999999</v>
      </c>
      <c r="AC26" s="308">
        <v>0</v>
      </c>
      <c r="AD26" s="307">
        <v>1.9</v>
      </c>
      <c r="AE26" s="308">
        <v>0</v>
      </c>
      <c r="AF26" s="307">
        <v>1.0640000000000001</v>
      </c>
      <c r="AG26" s="308">
        <v>0</v>
      </c>
      <c r="AH26" s="307">
        <v>1.554</v>
      </c>
      <c r="AI26" s="308">
        <v>0</v>
      </c>
      <c r="AJ26" s="307">
        <v>2.0449999999999999</v>
      </c>
      <c r="AK26" s="308">
        <v>0</v>
      </c>
      <c r="AL26" s="307">
        <v>2.6179999999999999</v>
      </c>
      <c r="AM26" s="308">
        <v>0</v>
      </c>
      <c r="AN26" s="307">
        <v>3.109</v>
      </c>
      <c r="AO26" s="308">
        <v>1</v>
      </c>
      <c r="AP26" s="307">
        <v>4.0910000000000002</v>
      </c>
      <c r="AQ26" s="308">
        <v>0</v>
      </c>
      <c r="AR26" s="306">
        <v>5.1539999999999999</v>
      </c>
      <c r="AS26" s="308">
        <v>0</v>
      </c>
      <c r="AT26" s="307">
        <v>6.1360000000000001</v>
      </c>
      <c r="AU26" s="308">
        <v>0</v>
      </c>
      <c r="AV26" s="307">
        <v>8.1820000000000004</v>
      </c>
      <c r="AW26" s="308">
        <v>0</v>
      </c>
      <c r="AX26" s="307">
        <v>0.248</v>
      </c>
      <c r="AY26" s="308">
        <v>0</v>
      </c>
      <c r="AZ26" s="307">
        <v>0.19500000000000001</v>
      </c>
      <c r="BA26" s="308">
        <v>0</v>
      </c>
      <c r="BB26" s="307">
        <v>0.112</v>
      </c>
      <c r="BC26" s="308">
        <v>0</v>
      </c>
      <c r="BD26" s="307">
        <v>0.36299999999999999</v>
      </c>
      <c r="BE26" s="308">
        <v>0</v>
      </c>
      <c r="BF26" s="307">
        <v>0.28499999999999998</v>
      </c>
      <c r="BG26" s="308">
        <v>0</v>
      </c>
      <c r="BH26" s="307">
        <v>0.16400000000000001</v>
      </c>
      <c r="BI26" s="308">
        <v>0</v>
      </c>
      <c r="BJ26" s="307">
        <v>0.47699999999999998</v>
      </c>
      <c r="BK26" s="308">
        <v>0</v>
      </c>
      <c r="BL26" s="307">
        <v>0.375</v>
      </c>
      <c r="BM26" s="308">
        <v>0</v>
      </c>
      <c r="BN26" s="307">
        <v>0.215</v>
      </c>
      <c r="BO26" s="308">
        <v>0</v>
      </c>
      <c r="BP26" s="307">
        <v>0.61099999999999999</v>
      </c>
      <c r="BQ26" s="308">
        <v>0</v>
      </c>
      <c r="BR26" s="307">
        <v>0.48</v>
      </c>
      <c r="BS26" s="308">
        <v>0</v>
      </c>
      <c r="BT26" s="307">
        <v>0.27800000000000002</v>
      </c>
      <c r="BU26" s="308">
        <v>0</v>
      </c>
      <c r="BV26" s="307">
        <v>0.72499999999999998</v>
      </c>
      <c r="BW26" s="308">
        <v>0</v>
      </c>
      <c r="BX26" s="307">
        <v>0.56999999999999995</v>
      </c>
      <c r="BY26" s="308">
        <v>0</v>
      </c>
      <c r="BZ26" s="307">
        <v>0.32800000000000001</v>
      </c>
      <c r="CA26" s="308">
        <v>1</v>
      </c>
      <c r="CB26" s="307">
        <v>0.95399999999999996</v>
      </c>
      <c r="CC26" s="308">
        <v>0</v>
      </c>
      <c r="CD26" s="307">
        <v>0.75</v>
      </c>
      <c r="CE26" s="308">
        <v>0</v>
      </c>
      <c r="CF26" s="307">
        <v>0.432</v>
      </c>
      <c r="CG26" s="308">
        <v>0</v>
      </c>
      <c r="CH26" s="307">
        <v>1.2030000000000001</v>
      </c>
      <c r="CI26" s="308">
        <v>0</v>
      </c>
      <c r="CJ26" s="307">
        <v>0.94499999999999995</v>
      </c>
      <c r="CK26" s="308">
        <v>0</v>
      </c>
      <c r="CL26" s="307">
        <v>0.54400000000000004</v>
      </c>
      <c r="CM26" s="308">
        <v>0</v>
      </c>
      <c r="CN26" s="307">
        <v>1.4319999999999999</v>
      </c>
      <c r="CO26" s="308">
        <v>0</v>
      </c>
      <c r="CP26" s="307">
        <v>1.125</v>
      </c>
      <c r="CQ26" s="308">
        <v>0</v>
      </c>
      <c r="CR26" s="307">
        <v>0.64800000000000002</v>
      </c>
      <c r="CS26" s="308">
        <v>0</v>
      </c>
      <c r="CT26" s="307">
        <v>1.68</v>
      </c>
      <c r="CU26" s="308">
        <v>0</v>
      </c>
      <c r="CV26" s="307">
        <v>1.32</v>
      </c>
      <c r="CW26" s="308">
        <v>0</v>
      </c>
      <c r="CX26" s="307">
        <v>0.76</v>
      </c>
      <c r="CY26" s="308">
        <v>0</v>
      </c>
      <c r="CZ26" s="307">
        <v>5.9089999999999998</v>
      </c>
      <c r="DA26" s="308">
        <v>0</v>
      </c>
      <c r="DB26" s="306">
        <v>8.6359999999999992</v>
      </c>
      <c r="DC26" s="308">
        <v>0</v>
      </c>
      <c r="DD26" s="307">
        <v>11.364000000000001</v>
      </c>
      <c r="DE26" s="308">
        <v>0</v>
      </c>
      <c r="DF26" s="307">
        <v>14.545999999999999</v>
      </c>
      <c r="DG26" s="308">
        <v>0</v>
      </c>
      <c r="DH26" s="307">
        <v>17.273</v>
      </c>
      <c r="DI26" s="308">
        <v>0</v>
      </c>
      <c r="DJ26" s="306">
        <v>22.727</v>
      </c>
      <c r="DK26" s="308">
        <v>0</v>
      </c>
      <c r="DL26" s="307">
        <v>28.536000000000001</v>
      </c>
      <c r="DM26" s="308">
        <v>0</v>
      </c>
      <c r="DN26" s="307">
        <v>34.091000000000001</v>
      </c>
      <c r="DO26" s="308">
        <v>0</v>
      </c>
      <c r="DP26" s="307">
        <v>1.099</v>
      </c>
      <c r="DQ26" s="308">
        <v>0</v>
      </c>
      <c r="DR26" s="307">
        <v>1.6060000000000001</v>
      </c>
      <c r="DS26" s="308">
        <v>0</v>
      </c>
      <c r="DT26" s="307">
        <v>2.1139999999999999</v>
      </c>
      <c r="DU26" s="308">
        <v>0</v>
      </c>
      <c r="DV26" s="307">
        <v>2.706</v>
      </c>
      <c r="DW26" s="308">
        <v>0</v>
      </c>
      <c r="DX26" s="307">
        <v>3.2130000000000001</v>
      </c>
      <c r="DY26" s="308">
        <v>0</v>
      </c>
      <c r="DZ26" s="307">
        <v>4.2270000000000003</v>
      </c>
      <c r="EA26" s="308">
        <v>0</v>
      </c>
      <c r="EB26" s="307">
        <v>5.3259999999999996</v>
      </c>
      <c r="EC26" s="308">
        <v>0</v>
      </c>
      <c r="ED26" s="307">
        <v>6.3410000000000002</v>
      </c>
      <c r="EE26" s="308">
        <v>0</v>
      </c>
      <c r="EF26" s="307">
        <v>10.519</v>
      </c>
      <c r="EG26" s="308">
        <v>0</v>
      </c>
      <c r="EH26" s="307">
        <v>13.840999999999999</v>
      </c>
      <c r="EI26" s="308">
        <v>0</v>
      </c>
      <c r="EJ26" s="307">
        <v>17.440000000000001</v>
      </c>
      <c r="EK26" s="308">
        <v>0</v>
      </c>
      <c r="EL26" s="307">
        <v>20.760999999999999</v>
      </c>
      <c r="EM26" s="308">
        <v>0</v>
      </c>
      <c r="EN26" s="307">
        <v>24.36</v>
      </c>
      <c r="EO26" s="308">
        <v>0</v>
      </c>
      <c r="EP26" s="307">
        <f t="shared" si="14"/>
        <v>3.4369999999999998</v>
      </c>
      <c r="EQ26" s="304">
        <f t="shared" si="3"/>
        <v>7.4663000000000004</v>
      </c>
      <c r="ER26" s="304">
        <v>150</v>
      </c>
      <c r="ES26" s="225">
        <f t="shared" si="1"/>
        <v>5.9153887245952122E-2</v>
      </c>
      <c r="ET26" s="306">
        <f t="shared" si="15"/>
        <v>0.44166066834445233</v>
      </c>
      <c r="EU26" s="309">
        <f t="shared" si="9"/>
        <v>38.778119353728634</v>
      </c>
      <c r="EV26" s="310">
        <f t="shared" si="6"/>
        <v>38.33645868538418</v>
      </c>
      <c r="EW26" s="213"/>
    </row>
    <row r="27" spans="2:153" s="212" customFormat="1" x14ac:dyDescent="0.2">
      <c r="B27" s="236">
        <f t="shared" si="7"/>
        <v>15</v>
      </c>
      <c r="C27" s="237">
        <v>16</v>
      </c>
      <c r="D27" s="304">
        <f>2.139+0.9413</f>
        <v>3.0802999999999998</v>
      </c>
      <c r="E27" s="304"/>
      <c r="F27" s="238">
        <f t="shared" si="8"/>
        <v>4</v>
      </c>
      <c r="G27" s="237">
        <v>4</v>
      </c>
      <c r="H27" s="304">
        <f t="shared" si="0"/>
        <v>0</v>
      </c>
      <c r="I27" s="304">
        <v>2</v>
      </c>
      <c r="J27" s="304">
        <f t="shared" si="12"/>
        <v>17</v>
      </c>
      <c r="K27" s="281">
        <f t="shared" si="11"/>
        <v>1.25</v>
      </c>
      <c r="L27" s="305">
        <v>1.5</v>
      </c>
      <c r="M27" s="306">
        <f t="shared" si="13"/>
        <v>1.0966666666666667</v>
      </c>
      <c r="N27" s="307">
        <v>0.443</v>
      </c>
      <c r="O27" s="308">
        <v>0</v>
      </c>
      <c r="P27" s="307">
        <v>0.64800000000000002</v>
      </c>
      <c r="Q27" s="308">
        <v>0</v>
      </c>
      <c r="R27" s="307">
        <v>0.85199999999999998</v>
      </c>
      <c r="S27" s="308">
        <v>0</v>
      </c>
      <c r="T27" s="307">
        <v>1.091</v>
      </c>
      <c r="U27" s="308">
        <v>0</v>
      </c>
      <c r="V27" s="307">
        <v>1.2949999999999999</v>
      </c>
      <c r="W27" s="308">
        <v>1</v>
      </c>
      <c r="X27" s="306">
        <v>1.704</v>
      </c>
      <c r="Y27" s="308">
        <v>0</v>
      </c>
      <c r="Z27" s="306">
        <v>2.1480000000000001</v>
      </c>
      <c r="AA27" s="308">
        <v>0</v>
      </c>
      <c r="AB27" s="307">
        <v>2.5569999999999999</v>
      </c>
      <c r="AC27" s="308">
        <v>0</v>
      </c>
      <c r="AD27" s="307">
        <v>1.9</v>
      </c>
      <c r="AE27" s="308">
        <v>0</v>
      </c>
      <c r="AF27" s="307">
        <v>1.0640000000000001</v>
      </c>
      <c r="AG27" s="308">
        <v>0</v>
      </c>
      <c r="AH27" s="307">
        <v>1.554</v>
      </c>
      <c r="AI27" s="308">
        <v>0</v>
      </c>
      <c r="AJ27" s="307">
        <v>2.0449999999999999</v>
      </c>
      <c r="AK27" s="308">
        <v>0</v>
      </c>
      <c r="AL27" s="307">
        <v>2.6179999999999999</v>
      </c>
      <c r="AM27" s="308">
        <v>0</v>
      </c>
      <c r="AN27" s="307">
        <v>3.109</v>
      </c>
      <c r="AO27" s="308">
        <v>1</v>
      </c>
      <c r="AP27" s="307">
        <v>4.0910000000000002</v>
      </c>
      <c r="AQ27" s="308">
        <v>0</v>
      </c>
      <c r="AR27" s="306">
        <v>5.1539999999999999</v>
      </c>
      <c r="AS27" s="308">
        <v>0</v>
      </c>
      <c r="AT27" s="307">
        <v>6.1360000000000001</v>
      </c>
      <c r="AU27" s="308">
        <v>0</v>
      </c>
      <c r="AV27" s="307">
        <v>8.1820000000000004</v>
      </c>
      <c r="AW27" s="308">
        <v>0</v>
      </c>
      <c r="AX27" s="307">
        <v>0.248</v>
      </c>
      <c r="AY27" s="308">
        <v>0</v>
      </c>
      <c r="AZ27" s="307">
        <v>0.19500000000000001</v>
      </c>
      <c r="BA27" s="308">
        <v>0</v>
      </c>
      <c r="BB27" s="307">
        <v>0.112</v>
      </c>
      <c r="BC27" s="308">
        <v>1</v>
      </c>
      <c r="BD27" s="307">
        <v>0.36299999999999999</v>
      </c>
      <c r="BE27" s="308">
        <v>0</v>
      </c>
      <c r="BF27" s="307">
        <v>0.28499999999999998</v>
      </c>
      <c r="BG27" s="308">
        <v>0</v>
      </c>
      <c r="BH27" s="307">
        <v>0.16400000000000001</v>
      </c>
      <c r="BI27" s="308">
        <v>0</v>
      </c>
      <c r="BJ27" s="307">
        <v>0.47699999999999998</v>
      </c>
      <c r="BK27" s="308">
        <v>0</v>
      </c>
      <c r="BL27" s="307">
        <v>0.375</v>
      </c>
      <c r="BM27" s="308">
        <v>0</v>
      </c>
      <c r="BN27" s="307">
        <v>0.215</v>
      </c>
      <c r="BO27" s="308">
        <v>0</v>
      </c>
      <c r="BP27" s="307">
        <v>0.61099999999999999</v>
      </c>
      <c r="BQ27" s="308">
        <v>0</v>
      </c>
      <c r="BR27" s="307">
        <v>0.48</v>
      </c>
      <c r="BS27" s="308">
        <v>0</v>
      </c>
      <c r="BT27" s="307">
        <v>0.27800000000000002</v>
      </c>
      <c r="BU27" s="308">
        <v>0</v>
      </c>
      <c r="BV27" s="307">
        <v>0.72499999999999998</v>
      </c>
      <c r="BW27" s="308">
        <v>0</v>
      </c>
      <c r="BX27" s="307">
        <v>0.56999999999999995</v>
      </c>
      <c r="BY27" s="308">
        <v>0</v>
      </c>
      <c r="BZ27" s="307">
        <v>0.32800000000000001</v>
      </c>
      <c r="CA27" s="308">
        <v>0</v>
      </c>
      <c r="CB27" s="307">
        <v>0.95399999999999996</v>
      </c>
      <c r="CC27" s="308">
        <v>0</v>
      </c>
      <c r="CD27" s="307">
        <v>0.75</v>
      </c>
      <c r="CE27" s="308">
        <v>0</v>
      </c>
      <c r="CF27" s="307">
        <v>0.432</v>
      </c>
      <c r="CG27" s="308">
        <v>0</v>
      </c>
      <c r="CH27" s="307">
        <v>1.2030000000000001</v>
      </c>
      <c r="CI27" s="308">
        <v>0</v>
      </c>
      <c r="CJ27" s="307">
        <v>0.94499999999999995</v>
      </c>
      <c r="CK27" s="308">
        <v>0</v>
      </c>
      <c r="CL27" s="307">
        <v>0.54400000000000004</v>
      </c>
      <c r="CM27" s="308">
        <v>0</v>
      </c>
      <c r="CN27" s="307">
        <v>1.4319999999999999</v>
      </c>
      <c r="CO27" s="308">
        <v>0</v>
      </c>
      <c r="CP27" s="307">
        <v>1.125</v>
      </c>
      <c r="CQ27" s="308">
        <v>0</v>
      </c>
      <c r="CR27" s="307">
        <v>0.64800000000000002</v>
      </c>
      <c r="CS27" s="308">
        <v>0</v>
      </c>
      <c r="CT27" s="307">
        <v>1.68</v>
      </c>
      <c r="CU27" s="308">
        <v>0</v>
      </c>
      <c r="CV27" s="307">
        <v>1.32</v>
      </c>
      <c r="CW27" s="308">
        <v>0</v>
      </c>
      <c r="CX27" s="307">
        <v>0.76</v>
      </c>
      <c r="CY27" s="308">
        <v>0</v>
      </c>
      <c r="CZ27" s="307">
        <v>5.9089999999999998</v>
      </c>
      <c r="DA27" s="308">
        <v>0</v>
      </c>
      <c r="DB27" s="306">
        <v>8.6359999999999992</v>
      </c>
      <c r="DC27" s="308">
        <v>0</v>
      </c>
      <c r="DD27" s="307">
        <v>11.364000000000001</v>
      </c>
      <c r="DE27" s="308">
        <v>0</v>
      </c>
      <c r="DF27" s="307">
        <v>14.545999999999999</v>
      </c>
      <c r="DG27" s="308">
        <v>0</v>
      </c>
      <c r="DH27" s="307">
        <v>17.273</v>
      </c>
      <c r="DI27" s="308">
        <v>0</v>
      </c>
      <c r="DJ27" s="306">
        <v>22.727</v>
      </c>
      <c r="DK27" s="308">
        <v>0</v>
      </c>
      <c r="DL27" s="307">
        <v>28.536000000000001</v>
      </c>
      <c r="DM27" s="308">
        <v>0</v>
      </c>
      <c r="DN27" s="307">
        <v>34.091000000000001</v>
      </c>
      <c r="DO27" s="308">
        <v>0</v>
      </c>
      <c r="DP27" s="307">
        <v>1.099</v>
      </c>
      <c r="DQ27" s="308">
        <v>0</v>
      </c>
      <c r="DR27" s="307">
        <v>1.6060000000000001</v>
      </c>
      <c r="DS27" s="308">
        <v>0</v>
      </c>
      <c r="DT27" s="307">
        <v>2.1139999999999999</v>
      </c>
      <c r="DU27" s="308">
        <v>0</v>
      </c>
      <c r="DV27" s="307">
        <v>2.706</v>
      </c>
      <c r="DW27" s="308">
        <v>0</v>
      </c>
      <c r="DX27" s="307">
        <v>3.2130000000000001</v>
      </c>
      <c r="DY27" s="308">
        <v>0</v>
      </c>
      <c r="DZ27" s="307">
        <v>4.2270000000000003</v>
      </c>
      <c r="EA27" s="308">
        <v>0</v>
      </c>
      <c r="EB27" s="307">
        <v>5.3259999999999996</v>
      </c>
      <c r="EC27" s="308">
        <v>0</v>
      </c>
      <c r="ED27" s="307">
        <v>6.3410000000000002</v>
      </c>
      <c r="EE27" s="308">
        <v>0</v>
      </c>
      <c r="EF27" s="307">
        <v>10.519</v>
      </c>
      <c r="EG27" s="308">
        <v>0</v>
      </c>
      <c r="EH27" s="307">
        <v>13.840999999999999</v>
      </c>
      <c r="EI27" s="308">
        <v>0</v>
      </c>
      <c r="EJ27" s="307">
        <v>17.440000000000001</v>
      </c>
      <c r="EK27" s="308">
        <v>0</v>
      </c>
      <c r="EL27" s="307">
        <v>20.760999999999999</v>
      </c>
      <c r="EM27" s="308">
        <v>0</v>
      </c>
      <c r="EN27" s="307">
        <v>24.36</v>
      </c>
      <c r="EO27" s="308">
        <v>0</v>
      </c>
      <c r="EP27" s="307">
        <f t="shared" si="14"/>
        <v>4.516</v>
      </c>
      <c r="EQ27" s="304">
        <f t="shared" si="3"/>
        <v>7.5962999999999994</v>
      </c>
      <c r="ER27" s="304">
        <v>150</v>
      </c>
      <c r="ES27" s="225">
        <f t="shared" si="1"/>
        <v>3.7037267871795225E-2</v>
      </c>
      <c r="ET27" s="306">
        <f t="shared" si="15"/>
        <v>0.28134619793451804</v>
      </c>
      <c r="EU27" s="309">
        <f t="shared" si="9"/>
        <v>38.33645868538418</v>
      </c>
      <c r="EV27" s="310">
        <f t="shared" si="6"/>
        <v>38.055112487449662</v>
      </c>
      <c r="EW27" s="213"/>
    </row>
    <row r="28" spans="2:153" s="212" customFormat="1" x14ac:dyDescent="0.2">
      <c r="B28" s="236">
        <f t="shared" si="7"/>
        <v>16</v>
      </c>
      <c r="C28" s="237">
        <v>17</v>
      </c>
      <c r="D28" s="304">
        <f>0.3+2.2189</f>
        <v>2.5188999999999999</v>
      </c>
      <c r="E28" s="304">
        <v>0.6</v>
      </c>
      <c r="F28" s="238">
        <f t="shared" si="8"/>
        <v>4</v>
      </c>
      <c r="G28" s="237">
        <v>4</v>
      </c>
      <c r="H28" s="304">
        <f t="shared" si="0"/>
        <v>0</v>
      </c>
      <c r="I28" s="304">
        <v>2</v>
      </c>
      <c r="J28" s="304">
        <f t="shared" si="12"/>
        <v>15</v>
      </c>
      <c r="K28" s="281">
        <f t="shared" si="11"/>
        <v>1.19</v>
      </c>
      <c r="L28" s="305">
        <v>1.25</v>
      </c>
      <c r="M28" s="306">
        <f t="shared" si="13"/>
        <v>1.5033983999999998</v>
      </c>
      <c r="N28" s="307">
        <v>0.443</v>
      </c>
      <c r="O28" s="308">
        <v>0</v>
      </c>
      <c r="P28" s="307">
        <v>0.64800000000000002</v>
      </c>
      <c r="Q28" s="308">
        <v>0</v>
      </c>
      <c r="R28" s="307">
        <v>0.85199999999999998</v>
      </c>
      <c r="S28" s="308">
        <v>0</v>
      </c>
      <c r="T28" s="307">
        <v>1.091</v>
      </c>
      <c r="U28" s="308">
        <v>3</v>
      </c>
      <c r="V28" s="307">
        <v>1.2949999999999999</v>
      </c>
      <c r="W28" s="308">
        <v>0</v>
      </c>
      <c r="X28" s="306">
        <v>1.704</v>
      </c>
      <c r="Y28" s="308">
        <v>0</v>
      </c>
      <c r="Z28" s="306">
        <v>2.1480000000000001</v>
      </c>
      <c r="AA28" s="308">
        <v>0</v>
      </c>
      <c r="AB28" s="307">
        <v>2.5569999999999999</v>
      </c>
      <c r="AC28" s="308">
        <v>0</v>
      </c>
      <c r="AD28" s="307">
        <v>1.9</v>
      </c>
      <c r="AE28" s="308">
        <v>0</v>
      </c>
      <c r="AF28" s="307">
        <v>1.0640000000000001</v>
      </c>
      <c r="AG28" s="308">
        <v>0</v>
      </c>
      <c r="AH28" s="307">
        <v>1.554</v>
      </c>
      <c r="AI28" s="308">
        <v>0</v>
      </c>
      <c r="AJ28" s="307">
        <v>2.0449999999999999</v>
      </c>
      <c r="AK28" s="308">
        <v>0</v>
      </c>
      <c r="AL28" s="307">
        <v>2.6179999999999999</v>
      </c>
      <c r="AM28" s="308">
        <v>1</v>
      </c>
      <c r="AN28" s="307">
        <v>3.109</v>
      </c>
      <c r="AO28" s="308">
        <v>0</v>
      </c>
      <c r="AP28" s="307">
        <v>4.0910000000000002</v>
      </c>
      <c r="AQ28" s="308">
        <v>0</v>
      </c>
      <c r="AR28" s="306">
        <v>5.1539999999999999</v>
      </c>
      <c r="AS28" s="308">
        <v>0</v>
      </c>
      <c r="AT28" s="307">
        <v>6.1360000000000001</v>
      </c>
      <c r="AU28" s="308">
        <v>0</v>
      </c>
      <c r="AV28" s="307">
        <v>8.1820000000000004</v>
      </c>
      <c r="AW28" s="308">
        <v>0</v>
      </c>
      <c r="AX28" s="307">
        <v>0.248</v>
      </c>
      <c r="AY28" s="308">
        <v>0</v>
      </c>
      <c r="AZ28" s="307">
        <v>0.19500000000000001</v>
      </c>
      <c r="BA28" s="308">
        <v>0</v>
      </c>
      <c r="BB28" s="307">
        <v>0.112</v>
      </c>
      <c r="BC28" s="308">
        <v>0</v>
      </c>
      <c r="BD28" s="307">
        <v>0.36299999999999999</v>
      </c>
      <c r="BE28" s="308">
        <v>0</v>
      </c>
      <c r="BF28" s="307">
        <v>0.28499999999999998</v>
      </c>
      <c r="BG28" s="308">
        <v>0</v>
      </c>
      <c r="BH28" s="307">
        <v>0.16400000000000001</v>
      </c>
      <c r="BI28" s="308">
        <v>0</v>
      </c>
      <c r="BJ28" s="307">
        <v>0.47699999999999998</v>
      </c>
      <c r="BK28" s="308">
        <v>0</v>
      </c>
      <c r="BL28" s="307">
        <v>0.375</v>
      </c>
      <c r="BM28" s="308">
        <v>0</v>
      </c>
      <c r="BN28" s="307">
        <v>0.215</v>
      </c>
      <c r="BO28" s="308">
        <v>0</v>
      </c>
      <c r="BP28" s="307">
        <v>0.61099999999999999</v>
      </c>
      <c r="BQ28" s="308">
        <v>1</v>
      </c>
      <c r="BR28" s="307">
        <v>0.48</v>
      </c>
      <c r="BS28" s="308">
        <v>0</v>
      </c>
      <c r="BT28" s="307">
        <v>0.27800000000000002</v>
      </c>
      <c r="BU28" s="308">
        <v>0</v>
      </c>
      <c r="BV28" s="307">
        <v>0.72499999999999998</v>
      </c>
      <c r="BW28" s="308">
        <v>0</v>
      </c>
      <c r="BX28" s="307">
        <v>0.56999999999999995</v>
      </c>
      <c r="BY28" s="308">
        <v>0</v>
      </c>
      <c r="BZ28" s="307">
        <v>0.32800000000000001</v>
      </c>
      <c r="CA28" s="308">
        <v>0</v>
      </c>
      <c r="CB28" s="307">
        <v>0.95399999999999996</v>
      </c>
      <c r="CC28" s="308">
        <v>0</v>
      </c>
      <c r="CD28" s="307">
        <v>0.75</v>
      </c>
      <c r="CE28" s="308">
        <v>0</v>
      </c>
      <c r="CF28" s="307">
        <v>0.432</v>
      </c>
      <c r="CG28" s="308">
        <v>0</v>
      </c>
      <c r="CH28" s="307">
        <v>1.2030000000000001</v>
      </c>
      <c r="CI28" s="308">
        <v>0</v>
      </c>
      <c r="CJ28" s="307">
        <v>0.94499999999999995</v>
      </c>
      <c r="CK28" s="308">
        <v>0</v>
      </c>
      <c r="CL28" s="307">
        <v>0.54400000000000004</v>
      </c>
      <c r="CM28" s="308">
        <v>0</v>
      </c>
      <c r="CN28" s="307">
        <v>1.4319999999999999</v>
      </c>
      <c r="CO28" s="308">
        <v>0</v>
      </c>
      <c r="CP28" s="307">
        <v>1.125</v>
      </c>
      <c r="CQ28" s="308">
        <v>0</v>
      </c>
      <c r="CR28" s="307">
        <v>0.64800000000000002</v>
      </c>
      <c r="CS28" s="308">
        <v>0</v>
      </c>
      <c r="CT28" s="307">
        <v>1.68</v>
      </c>
      <c r="CU28" s="308">
        <v>0</v>
      </c>
      <c r="CV28" s="307">
        <v>1.32</v>
      </c>
      <c r="CW28" s="308">
        <v>0</v>
      </c>
      <c r="CX28" s="307">
        <v>0.76</v>
      </c>
      <c r="CY28" s="308">
        <v>0</v>
      </c>
      <c r="CZ28" s="307">
        <v>5.9089999999999998</v>
      </c>
      <c r="DA28" s="308">
        <v>0</v>
      </c>
      <c r="DB28" s="306">
        <v>8.6359999999999992</v>
      </c>
      <c r="DC28" s="308">
        <v>0</v>
      </c>
      <c r="DD28" s="307">
        <v>11.364000000000001</v>
      </c>
      <c r="DE28" s="308">
        <v>0</v>
      </c>
      <c r="DF28" s="307">
        <v>14.545999999999999</v>
      </c>
      <c r="DG28" s="308">
        <v>0</v>
      </c>
      <c r="DH28" s="307">
        <v>17.273</v>
      </c>
      <c r="DI28" s="308">
        <v>0</v>
      </c>
      <c r="DJ28" s="306">
        <v>22.727</v>
      </c>
      <c r="DK28" s="308">
        <v>0</v>
      </c>
      <c r="DL28" s="307">
        <v>28.536000000000001</v>
      </c>
      <c r="DM28" s="308">
        <v>0</v>
      </c>
      <c r="DN28" s="307">
        <v>34.091000000000001</v>
      </c>
      <c r="DO28" s="308">
        <v>0</v>
      </c>
      <c r="DP28" s="307">
        <v>1.099</v>
      </c>
      <c r="DQ28" s="308">
        <v>0</v>
      </c>
      <c r="DR28" s="307">
        <v>1.6060000000000001</v>
      </c>
      <c r="DS28" s="308">
        <v>0</v>
      </c>
      <c r="DT28" s="307">
        <v>2.1139999999999999</v>
      </c>
      <c r="DU28" s="308">
        <v>0</v>
      </c>
      <c r="DV28" s="307">
        <v>2.706</v>
      </c>
      <c r="DW28" s="308">
        <v>0</v>
      </c>
      <c r="DX28" s="307">
        <v>3.2130000000000001</v>
      </c>
      <c r="DY28" s="308">
        <v>0</v>
      </c>
      <c r="DZ28" s="307">
        <v>4.2270000000000003</v>
      </c>
      <c r="EA28" s="308">
        <v>0</v>
      </c>
      <c r="EB28" s="307">
        <v>5.3259999999999996</v>
      </c>
      <c r="EC28" s="308">
        <v>0</v>
      </c>
      <c r="ED28" s="307">
        <v>6.3410000000000002</v>
      </c>
      <c r="EE28" s="308">
        <v>0</v>
      </c>
      <c r="EF28" s="307">
        <v>10.519</v>
      </c>
      <c r="EG28" s="308">
        <v>0</v>
      </c>
      <c r="EH28" s="307">
        <v>13.840999999999999</v>
      </c>
      <c r="EI28" s="308">
        <v>0</v>
      </c>
      <c r="EJ28" s="307">
        <v>17.440000000000001</v>
      </c>
      <c r="EK28" s="308">
        <v>0</v>
      </c>
      <c r="EL28" s="307">
        <v>20.760999999999999</v>
      </c>
      <c r="EM28" s="308">
        <v>0</v>
      </c>
      <c r="EN28" s="307">
        <v>24.36</v>
      </c>
      <c r="EO28" s="308">
        <v>0</v>
      </c>
      <c r="EP28" s="307">
        <f t="shared" si="14"/>
        <v>6.5019999999999998</v>
      </c>
      <c r="EQ28" s="304">
        <f t="shared" si="3"/>
        <v>9.6208999999999989</v>
      </c>
      <c r="ER28" s="304">
        <v>150</v>
      </c>
      <c r="ES28" s="225">
        <f t="shared" si="1"/>
        <v>8.210576459661148E-2</v>
      </c>
      <c r="ET28" s="306">
        <f t="shared" si="15"/>
        <v>0.78993135060753927</v>
      </c>
      <c r="EU28" s="309">
        <f t="shared" si="9"/>
        <v>38.055112487449662</v>
      </c>
      <c r="EV28" s="310">
        <f t="shared" si="6"/>
        <v>37.265181136842124</v>
      </c>
      <c r="EW28" s="213"/>
    </row>
    <row r="29" spans="2:153" s="212" customFormat="1" x14ac:dyDescent="0.2">
      <c r="B29" s="236">
        <f t="shared" si="7"/>
        <v>17</v>
      </c>
      <c r="C29" s="237">
        <v>18</v>
      </c>
      <c r="D29" s="304">
        <v>0.85709999999999997</v>
      </c>
      <c r="E29" s="304"/>
      <c r="F29" s="238">
        <f t="shared" si="8"/>
        <v>4</v>
      </c>
      <c r="G29" s="237">
        <v>4</v>
      </c>
      <c r="H29" s="304">
        <f t="shared" si="0"/>
        <v>0</v>
      </c>
      <c r="I29" s="304">
        <v>2</v>
      </c>
      <c r="J29" s="304">
        <f t="shared" si="12"/>
        <v>13</v>
      </c>
      <c r="K29" s="281">
        <f t="shared" si="11"/>
        <v>1.1399999999999999</v>
      </c>
      <c r="L29" s="305">
        <v>1.25</v>
      </c>
      <c r="M29" s="306">
        <f t="shared" si="13"/>
        <v>1.4402303999999999</v>
      </c>
      <c r="N29" s="307">
        <v>0.443</v>
      </c>
      <c r="O29" s="308">
        <v>0</v>
      </c>
      <c r="P29" s="307">
        <v>0.64800000000000002</v>
      </c>
      <c r="Q29" s="308">
        <v>0</v>
      </c>
      <c r="R29" s="307">
        <v>0.85199999999999998</v>
      </c>
      <c r="S29" s="308">
        <v>0</v>
      </c>
      <c r="T29" s="307">
        <v>1.091</v>
      </c>
      <c r="U29" s="308">
        <v>0</v>
      </c>
      <c r="V29" s="307">
        <v>1.2949999999999999</v>
      </c>
      <c r="W29" s="308">
        <v>0</v>
      </c>
      <c r="X29" s="306">
        <v>1.704</v>
      </c>
      <c r="Y29" s="308">
        <v>0</v>
      </c>
      <c r="Z29" s="306">
        <v>2.1480000000000001</v>
      </c>
      <c r="AA29" s="308">
        <v>0</v>
      </c>
      <c r="AB29" s="307">
        <v>2.5569999999999999</v>
      </c>
      <c r="AC29" s="308">
        <v>0</v>
      </c>
      <c r="AD29" s="307">
        <v>1.9</v>
      </c>
      <c r="AE29" s="308">
        <v>0</v>
      </c>
      <c r="AF29" s="307">
        <v>1.0640000000000001</v>
      </c>
      <c r="AG29" s="308">
        <v>0</v>
      </c>
      <c r="AH29" s="307">
        <v>1.554</v>
      </c>
      <c r="AI29" s="308">
        <v>0</v>
      </c>
      <c r="AJ29" s="307">
        <v>2.0449999999999999</v>
      </c>
      <c r="AK29" s="308">
        <v>0</v>
      </c>
      <c r="AL29" s="307">
        <v>2.6179999999999999</v>
      </c>
      <c r="AM29" s="308">
        <v>1</v>
      </c>
      <c r="AN29" s="307">
        <v>3.109</v>
      </c>
      <c r="AO29" s="308">
        <v>0</v>
      </c>
      <c r="AP29" s="307">
        <v>4.0910000000000002</v>
      </c>
      <c r="AQ29" s="308">
        <v>0</v>
      </c>
      <c r="AR29" s="306">
        <v>5.1539999999999999</v>
      </c>
      <c r="AS29" s="308">
        <v>0</v>
      </c>
      <c r="AT29" s="307">
        <v>6.1360000000000001</v>
      </c>
      <c r="AU29" s="308">
        <v>0</v>
      </c>
      <c r="AV29" s="307">
        <v>8.1820000000000004</v>
      </c>
      <c r="AW29" s="308">
        <v>0</v>
      </c>
      <c r="AX29" s="307">
        <v>0.248</v>
      </c>
      <c r="AY29" s="308">
        <v>0</v>
      </c>
      <c r="AZ29" s="307">
        <v>0.19500000000000001</v>
      </c>
      <c r="BA29" s="308">
        <v>0</v>
      </c>
      <c r="BB29" s="307">
        <v>0.112</v>
      </c>
      <c r="BC29" s="308">
        <v>0</v>
      </c>
      <c r="BD29" s="307">
        <v>0.36299999999999999</v>
      </c>
      <c r="BE29" s="308">
        <v>0</v>
      </c>
      <c r="BF29" s="307">
        <v>0.28499999999999998</v>
      </c>
      <c r="BG29" s="308">
        <v>0</v>
      </c>
      <c r="BH29" s="307">
        <v>0.16400000000000001</v>
      </c>
      <c r="BI29" s="308">
        <v>0</v>
      </c>
      <c r="BJ29" s="307">
        <v>0.47699999999999998</v>
      </c>
      <c r="BK29" s="308">
        <v>0</v>
      </c>
      <c r="BL29" s="307">
        <v>0.375</v>
      </c>
      <c r="BM29" s="308">
        <v>0</v>
      </c>
      <c r="BN29" s="307">
        <v>0.215</v>
      </c>
      <c r="BO29" s="308">
        <v>0</v>
      </c>
      <c r="BP29" s="307">
        <v>0.61099999999999999</v>
      </c>
      <c r="BQ29" s="308">
        <v>0</v>
      </c>
      <c r="BR29" s="307">
        <v>0.48</v>
      </c>
      <c r="BS29" s="308">
        <v>0</v>
      </c>
      <c r="BT29" s="307">
        <v>0.27800000000000002</v>
      </c>
      <c r="BU29" s="308">
        <v>0</v>
      </c>
      <c r="BV29" s="307">
        <v>0.72499999999999998</v>
      </c>
      <c r="BW29" s="308">
        <v>0</v>
      </c>
      <c r="BX29" s="307">
        <v>0.56999999999999995</v>
      </c>
      <c r="BY29" s="308">
        <v>0</v>
      </c>
      <c r="BZ29" s="307">
        <v>0.32800000000000001</v>
      </c>
      <c r="CA29" s="308">
        <v>0</v>
      </c>
      <c r="CB29" s="307">
        <v>0.95399999999999996</v>
      </c>
      <c r="CC29" s="308">
        <v>0</v>
      </c>
      <c r="CD29" s="307">
        <v>0.75</v>
      </c>
      <c r="CE29" s="308">
        <v>0</v>
      </c>
      <c r="CF29" s="307">
        <v>0.432</v>
      </c>
      <c r="CG29" s="308">
        <v>0</v>
      </c>
      <c r="CH29" s="307">
        <v>1.2030000000000001</v>
      </c>
      <c r="CI29" s="308">
        <v>0</v>
      </c>
      <c r="CJ29" s="307">
        <v>0.94499999999999995</v>
      </c>
      <c r="CK29" s="308">
        <v>0</v>
      </c>
      <c r="CL29" s="307">
        <v>0.54400000000000004</v>
      </c>
      <c r="CM29" s="308">
        <v>0</v>
      </c>
      <c r="CN29" s="307">
        <v>1.4319999999999999</v>
      </c>
      <c r="CO29" s="308">
        <v>0</v>
      </c>
      <c r="CP29" s="307">
        <v>1.125</v>
      </c>
      <c r="CQ29" s="308">
        <v>0</v>
      </c>
      <c r="CR29" s="307">
        <v>0.64800000000000002</v>
      </c>
      <c r="CS29" s="308">
        <v>0</v>
      </c>
      <c r="CT29" s="307">
        <v>1.68</v>
      </c>
      <c r="CU29" s="308">
        <v>0</v>
      </c>
      <c r="CV29" s="307">
        <v>1.32</v>
      </c>
      <c r="CW29" s="308">
        <v>0</v>
      </c>
      <c r="CX29" s="307">
        <v>0.76</v>
      </c>
      <c r="CY29" s="308">
        <v>0</v>
      </c>
      <c r="CZ29" s="307">
        <v>5.9089999999999998</v>
      </c>
      <c r="DA29" s="308">
        <v>0</v>
      </c>
      <c r="DB29" s="306">
        <v>8.6359999999999992</v>
      </c>
      <c r="DC29" s="308">
        <v>0</v>
      </c>
      <c r="DD29" s="307">
        <v>11.364000000000001</v>
      </c>
      <c r="DE29" s="308">
        <v>0</v>
      </c>
      <c r="DF29" s="307">
        <v>14.545999999999999</v>
      </c>
      <c r="DG29" s="308">
        <v>0</v>
      </c>
      <c r="DH29" s="307">
        <v>17.273</v>
      </c>
      <c r="DI29" s="308">
        <v>0</v>
      </c>
      <c r="DJ29" s="306">
        <v>22.727</v>
      </c>
      <c r="DK29" s="308">
        <v>0</v>
      </c>
      <c r="DL29" s="307">
        <v>28.536000000000001</v>
      </c>
      <c r="DM29" s="308">
        <v>0</v>
      </c>
      <c r="DN29" s="307">
        <v>34.091000000000001</v>
      </c>
      <c r="DO29" s="308">
        <v>0</v>
      </c>
      <c r="DP29" s="307">
        <v>1.099</v>
      </c>
      <c r="DQ29" s="308">
        <v>0</v>
      </c>
      <c r="DR29" s="307">
        <v>1.6060000000000001</v>
      </c>
      <c r="DS29" s="308">
        <v>0</v>
      </c>
      <c r="DT29" s="307">
        <v>2.1139999999999999</v>
      </c>
      <c r="DU29" s="308">
        <v>0</v>
      </c>
      <c r="DV29" s="307">
        <v>2.706</v>
      </c>
      <c r="DW29" s="308">
        <v>0</v>
      </c>
      <c r="DX29" s="307">
        <v>3.2130000000000001</v>
      </c>
      <c r="DY29" s="308">
        <v>0</v>
      </c>
      <c r="DZ29" s="307">
        <v>4.2270000000000003</v>
      </c>
      <c r="EA29" s="308">
        <v>0</v>
      </c>
      <c r="EB29" s="307">
        <v>5.3259999999999996</v>
      </c>
      <c r="EC29" s="308">
        <v>0</v>
      </c>
      <c r="ED29" s="307">
        <v>6.3410000000000002</v>
      </c>
      <c r="EE29" s="308">
        <v>0</v>
      </c>
      <c r="EF29" s="307">
        <v>10.519</v>
      </c>
      <c r="EG29" s="308">
        <v>0</v>
      </c>
      <c r="EH29" s="307">
        <v>13.840999999999999</v>
      </c>
      <c r="EI29" s="308">
        <v>0</v>
      </c>
      <c r="EJ29" s="307">
        <v>17.440000000000001</v>
      </c>
      <c r="EK29" s="308">
        <v>0</v>
      </c>
      <c r="EL29" s="307">
        <v>20.760999999999999</v>
      </c>
      <c r="EM29" s="308">
        <v>0</v>
      </c>
      <c r="EN29" s="307">
        <v>24.36</v>
      </c>
      <c r="EO29" s="308">
        <v>0</v>
      </c>
      <c r="EP29" s="307">
        <f t="shared" si="14"/>
        <v>2.6179999999999999</v>
      </c>
      <c r="EQ29" s="304">
        <f t="shared" si="3"/>
        <v>3.4750999999999999</v>
      </c>
      <c r="ER29" s="304">
        <v>150</v>
      </c>
      <c r="ES29" s="225">
        <f t="shared" si="1"/>
        <v>7.5837803527307707E-2</v>
      </c>
      <c r="ET29" s="306">
        <f t="shared" si="15"/>
        <v>0.26354395103774703</v>
      </c>
      <c r="EU29" s="309">
        <f t="shared" si="9"/>
        <v>37.265181136842124</v>
      </c>
      <c r="EV29" s="310">
        <f t="shared" si="6"/>
        <v>37.001637185804377</v>
      </c>
      <c r="EW29" s="213"/>
    </row>
    <row r="30" spans="2:153" s="212" customFormat="1" x14ac:dyDescent="0.2">
      <c r="B30" s="236">
        <f t="shared" si="7"/>
        <v>18</v>
      </c>
      <c r="C30" s="237">
        <v>19</v>
      </c>
      <c r="D30" s="304">
        <v>0.55869999999999997</v>
      </c>
      <c r="E30" s="304"/>
      <c r="F30" s="238">
        <f t="shared" si="8"/>
        <v>4</v>
      </c>
      <c r="G30" s="237">
        <v>4</v>
      </c>
      <c r="H30" s="304">
        <f t="shared" si="0"/>
        <v>0</v>
      </c>
      <c r="I30" s="304">
        <v>3</v>
      </c>
      <c r="J30" s="304">
        <f t="shared" si="12"/>
        <v>11</v>
      </c>
      <c r="K30" s="281">
        <f t="shared" si="11"/>
        <v>1.0900000000000001</v>
      </c>
      <c r="L30" s="305">
        <v>1.25</v>
      </c>
      <c r="M30" s="306">
        <f t="shared" si="13"/>
        <v>1.3770624</v>
      </c>
      <c r="N30" s="307">
        <v>0.443</v>
      </c>
      <c r="O30" s="308">
        <v>0</v>
      </c>
      <c r="P30" s="307">
        <v>0.64800000000000002</v>
      </c>
      <c r="Q30" s="308">
        <v>0</v>
      </c>
      <c r="R30" s="307">
        <v>0.85199999999999998</v>
      </c>
      <c r="S30" s="308">
        <v>0</v>
      </c>
      <c r="T30" s="307">
        <v>1.091</v>
      </c>
      <c r="U30" s="308">
        <v>0</v>
      </c>
      <c r="V30" s="307">
        <v>1.2949999999999999</v>
      </c>
      <c r="W30" s="308">
        <v>0</v>
      </c>
      <c r="X30" s="306">
        <v>1.704</v>
      </c>
      <c r="Y30" s="308">
        <v>0</v>
      </c>
      <c r="Z30" s="306">
        <v>2.1480000000000001</v>
      </c>
      <c r="AA30" s="308">
        <v>0</v>
      </c>
      <c r="AB30" s="307">
        <v>2.5569999999999999</v>
      </c>
      <c r="AC30" s="308">
        <v>0</v>
      </c>
      <c r="AD30" s="307">
        <v>1.9</v>
      </c>
      <c r="AE30" s="308">
        <v>0</v>
      </c>
      <c r="AF30" s="307">
        <v>1.0640000000000001</v>
      </c>
      <c r="AG30" s="308">
        <v>0</v>
      </c>
      <c r="AH30" s="307">
        <v>1.554</v>
      </c>
      <c r="AI30" s="308">
        <v>0</v>
      </c>
      <c r="AJ30" s="307">
        <v>2.0449999999999999</v>
      </c>
      <c r="AK30" s="308">
        <v>0</v>
      </c>
      <c r="AL30" s="307">
        <v>2.6179999999999999</v>
      </c>
      <c r="AM30" s="308">
        <v>1</v>
      </c>
      <c r="AN30" s="307">
        <v>3.109</v>
      </c>
      <c r="AO30" s="308">
        <v>0</v>
      </c>
      <c r="AP30" s="307">
        <v>4.0910000000000002</v>
      </c>
      <c r="AQ30" s="308">
        <v>0</v>
      </c>
      <c r="AR30" s="306">
        <v>5.1539999999999999</v>
      </c>
      <c r="AS30" s="308">
        <v>0</v>
      </c>
      <c r="AT30" s="307">
        <v>6.1360000000000001</v>
      </c>
      <c r="AU30" s="308">
        <v>0</v>
      </c>
      <c r="AV30" s="307">
        <v>8.1820000000000004</v>
      </c>
      <c r="AW30" s="308">
        <v>0</v>
      </c>
      <c r="AX30" s="307">
        <v>0.248</v>
      </c>
      <c r="AY30" s="308">
        <v>0</v>
      </c>
      <c r="AZ30" s="307">
        <v>0.19500000000000001</v>
      </c>
      <c r="BA30" s="308">
        <v>0</v>
      </c>
      <c r="BB30" s="307">
        <v>0.112</v>
      </c>
      <c r="BC30" s="308">
        <v>0</v>
      </c>
      <c r="BD30" s="307">
        <v>0.36299999999999999</v>
      </c>
      <c r="BE30" s="308">
        <v>0</v>
      </c>
      <c r="BF30" s="307">
        <v>0.28499999999999998</v>
      </c>
      <c r="BG30" s="308">
        <v>0</v>
      </c>
      <c r="BH30" s="307">
        <v>0.16400000000000001</v>
      </c>
      <c r="BI30" s="308">
        <v>0</v>
      </c>
      <c r="BJ30" s="307">
        <v>0.47699999999999998</v>
      </c>
      <c r="BK30" s="308">
        <v>0</v>
      </c>
      <c r="BL30" s="307">
        <v>0.375</v>
      </c>
      <c r="BM30" s="308">
        <v>0</v>
      </c>
      <c r="BN30" s="307">
        <v>0.215</v>
      </c>
      <c r="BO30" s="308">
        <v>0</v>
      </c>
      <c r="BP30" s="307">
        <v>0.61099999999999999</v>
      </c>
      <c r="BQ30" s="308">
        <v>0</v>
      </c>
      <c r="BR30" s="307">
        <v>0.48</v>
      </c>
      <c r="BS30" s="308">
        <v>0</v>
      </c>
      <c r="BT30" s="307">
        <v>0.27800000000000002</v>
      </c>
      <c r="BU30" s="308">
        <v>0</v>
      </c>
      <c r="BV30" s="307">
        <v>0.72499999999999998</v>
      </c>
      <c r="BW30" s="308">
        <v>0</v>
      </c>
      <c r="BX30" s="307">
        <v>0.56999999999999995</v>
      </c>
      <c r="BY30" s="308">
        <v>0</v>
      </c>
      <c r="BZ30" s="307">
        <v>0.32800000000000001</v>
      </c>
      <c r="CA30" s="308">
        <v>0</v>
      </c>
      <c r="CB30" s="307">
        <v>0.95399999999999996</v>
      </c>
      <c r="CC30" s="308">
        <v>0</v>
      </c>
      <c r="CD30" s="307">
        <v>0.75</v>
      </c>
      <c r="CE30" s="308">
        <v>0</v>
      </c>
      <c r="CF30" s="307">
        <v>0.432</v>
      </c>
      <c r="CG30" s="308">
        <v>0</v>
      </c>
      <c r="CH30" s="307">
        <v>1.2030000000000001</v>
      </c>
      <c r="CI30" s="308">
        <v>0</v>
      </c>
      <c r="CJ30" s="307">
        <v>0.94499999999999995</v>
      </c>
      <c r="CK30" s="308">
        <v>0</v>
      </c>
      <c r="CL30" s="307">
        <v>0.54400000000000004</v>
      </c>
      <c r="CM30" s="308">
        <v>0</v>
      </c>
      <c r="CN30" s="307">
        <v>1.4319999999999999</v>
      </c>
      <c r="CO30" s="308">
        <v>0</v>
      </c>
      <c r="CP30" s="307">
        <v>1.125</v>
      </c>
      <c r="CQ30" s="308">
        <v>0</v>
      </c>
      <c r="CR30" s="307">
        <v>0.64800000000000002</v>
      </c>
      <c r="CS30" s="308">
        <v>0</v>
      </c>
      <c r="CT30" s="307">
        <v>1.68</v>
      </c>
      <c r="CU30" s="308">
        <v>0</v>
      </c>
      <c r="CV30" s="307">
        <v>1.32</v>
      </c>
      <c r="CW30" s="308">
        <v>0</v>
      </c>
      <c r="CX30" s="307">
        <v>0.76</v>
      </c>
      <c r="CY30" s="308">
        <v>0</v>
      </c>
      <c r="CZ30" s="307">
        <v>5.9089999999999998</v>
      </c>
      <c r="DA30" s="308">
        <v>0</v>
      </c>
      <c r="DB30" s="306">
        <v>8.6359999999999992</v>
      </c>
      <c r="DC30" s="308">
        <v>0</v>
      </c>
      <c r="DD30" s="307">
        <v>11.364000000000001</v>
      </c>
      <c r="DE30" s="308">
        <v>0</v>
      </c>
      <c r="DF30" s="307">
        <v>14.545999999999999</v>
      </c>
      <c r="DG30" s="308">
        <v>0</v>
      </c>
      <c r="DH30" s="307">
        <v>17.273</v>
      </c>
      <c r="DI30" s="308">
        <v>0</v>
      </c>
      <c r="DJ30" s="306">
        <v>22.727</v>
      </c>
      <c r="DK30" s="308">
        <v>0</v>
      </c>
      <c r="DL30" s="307">
        <v>28.536000000000001</v>
      </c>
      <c r="DM30" s="308">
        <v>0</v>
      </c>
      <c r="DN30" s="307">
        <v>34.091000000000001</v>
      </c>
      <c r="DO30" s="308">
        <v>0</v>
      </c>
      <c r="DP30" s="307">
        <v>1.099</v>
      </c>
      <c r="DQ30" s="308">
        <v>0</v>
      </c>
      <c r="DR30" s="307">
        <v>1.6060000000000001</v>
      </c>
      <c r="DS30" s="308">
        <v>0</v>
      </c>
      <c r="DT30" s="307">
        <v>2.1139999999999999</v>
      </c>
      <c r="DU30" s="308">
        <v>0</v>
      </c>
      <c r="DV30" s="307">
        <v>2.706</v>
      </c>
      <c r="DW30" s="308">
        <v>0</v>
      </c>
      <c r="DX30" s="307">
        <v>3.2130000000000001</v>
      </c>
      <c r="DY30" s="308">
        <v>0</v>
      </c>
      <c r="DZ30" s="307">
        <v>4.2270000000000003</v>
      </c>
      <c r="EA30" s="308">
        <v>0</v>
      </c>
      <c r="EB30" s="307">
        <v>5.3259999999999996</v>
      </c>
      <c r="EC30" s="308">
        <v>0</v>
      </c>
      <c r="ED30" s="307">
        <v>6.3410000000000002</v>
      </c>
      <c r="EE30" s="308">
        <v>0</v>
      </c>
      <c r="EF30" s="307">
        <v>10.519</v>
      </c>
      <c r="EG30" s="308">
        <v>0</v>
      </c>
      <c r="EH30" s="307">
        <v>13.840999999999999</v>
      </c>
      <c r="EI30" s="308">
        <v>0</v>
      </c>
      <c r="EJ30" s="307">
        <v>17.440000000000001</v>
      </c>
      <c r="EK30" s="308">
        <v>0</v>
      </c>
      <c r="EL30" s="307">
        <v>20.760999999999999</v>
      </c>
      <c r="EM30" s="308">
        <v>0</v>
      </c>
      <c r="EN30" s="307">
        <v>24.36</v>
      </c>
      <c r="EO30" s="308">
        <v>0</v>
      </c>
      <c r="EP30" s="307">
        <f t="shared" si="14"/>
        <v>2.6179999999999999</v>
      </c>
      <c r="EQ30" s="304">
        <f t="shared" si="3"/>
        <v>3.1766999999999999</v>
      </c>
      <c r="ER30" s="304">
        <v>150</v>
      </c>
      <c r="ES30" s="225">
        <f t="shared" si="1"/>
        <v>6.9799255825974432E-2</v>
      </c>
      <c r="ET30" s="306">
        <f t="shared" si="15"/>
        <v>0.22173129598237296</v>
      </c>
      <c r="EU30" s="309">
        <f t="shared" si="9"/>
        <v>37.001637185804377</v>
      </c>
      <c r="EV30" s="310">
        <f t="shared" si="6"/>
        <v>36.779905889822004</v>
      </c>
      <c r="EW30" s="213"/>
    </row>
    <row r="31" spans="2:153" s="212" customFormat="1" x14ac:dyDescent="0.2">
      <c r="B31" s="236">
        <f t="shared" si="7"/>
        <v>19</v>
      </c>
      <c r="C31" s="237">
        <v>20</v>
      </c>
      <c r="D31" s="304">
        <f>1.0091+0.2139+0.7</f>
        <v>1.923</v>
      </c>
      <c r="E31" s="304">
        <v>0.7</v>
      </c>
      <c r="F31" s="238">
        <f t="shared" si="8"/>
        <v>4</v>
      </c>
      <c r="G31" s="237">
        <v>4.7</v>
      </c>
      <c r="H31" s="304">
        <f t="shared" si="0"/>
        <v>-0.70000000000000018</v>
      </c>
      <c r="I31" s="304">
        <v>8</v>
      </c>
      <c r="J31" s="304">
        <f>+I31</f>
        <v>8</v>
      </c>
      <c r="K31" s="281">
        <f t="shared" si="11"/>
        <v>1</v>
      </c>
      <c r="L31" s="305">
        <v>1.25</v>
      </c>
      <c r="M31" s="306">
        <f t="shared" ref="M31:M45" si="16">1.974*K31/(L31^2)</f>
        <v>1.26336</v>
      </c>
      <c r="N31" s="307">
        <v>0.443</v>
      </c>
      <c r="O31" s="308">
        <v>0</v>
      </c>
      <c r="P31" s="307">
        <v>0.64800000000000002</v>
      </c>
      <c r="Q31" s="308">
        <v>0</v>
      </c>
      <c r="R31" s="307">
        <v>0.85199999999999998</v>
      </c>
      <c r="S31" s="308">
        <v>0</v>
      </c>
      <c r="T31" s="307">
        <v>1.091</v>
      </c>
      <c r="U31" s="308">
        <v>3</v>
      </c>
      <c r="V31" s="307">
        <v>1.2949999999999999</v>
      </c>
      <c r="W31" s="308">
        <v>0</v>
      </c>
      <c r="X31" s="306">
        <v>1.704</v>
      </c>
      <c r="Y31" s="308">
        <v>0</v>
      </c>
      <c r="Z31" s="306">
        <v>2.1480000000000001</v>
      </c>
      <c r="AA31" s="308">
        <v>0</v>
      </c>
      <c r="AB31" s="307">
        <v>2.5569999999999999</v>
      </c>
      <c r="AC31" s="308">
        <v>0</v>
      </c>
      <c r="AD31" s="307">
        <v>1.9</v>
      </c>
      <c r="AE31" s="308">
        <v>0</v>
      </c>
      <c r="AF31" s="307">
        <v>1.0640000000000001</v>
      </c>
      <c r="AG31" s="308">
        <v>0</v>
      </c>
      <c r="AH31" s="307">
        <v>1.554</v>
      </c>
      <c r="AI31" s="308">
        <v>0</v>
      </c>
      <c r="AJ31" s="307">
        <v>2.0449999999999999</v>
      </c>
      <c r="AK31" s="308">
        <v>0</v>
      </c>
      <c r="AL31" s="307">
        <v>2.6179999999999999</v>
      </c>
      <c r="AM31" s="308">
        <v>0</v>
      </c>
      <c r="AN31" s="307">
        <v>3.109</v>
      </c>
      <c r="AO31" s="308">
        <v>0</v>
      </c>
      <c r="AP31" s="307">
        <v>4.0910000000000002</v>
      </c>
      <c r="AQ31" s="308">
        <v>0</v>
      </c>
      <c r="AR31" s="306">
        <v>5.1539999999999999</v>
      </c>
      <c r="AS31" s="308">
        <v>0</v>
      </c>
      <c r="AT31" s="307">
        <v>6.1360000000000001</v>
      </c>
      <c r="AU31" s="308">
        <v>0</v>
      </c>
      <c r="AV31" s="307">
        <v>8.1820000000000004</v>
      </c>
      <c r="AW31" s="308">
        <v>0</v>
      </c>
      <c r="AX31" s="307">
        <v>0.248</v>
      </c>
      <c r="AY31" s="308">
        <v>0</v>
      </c>
      <c r="AZ31" s="307">
        <v>0.19500000000000001</v>
      </c>
      <c r="BA31" s="308">
        <v>0</v>
      </c>
      <c r="BB31" s="307">
        <v>0.112</v>
      </c>
      <c r="BC31" s="308">
        <v>0</v>
      </c>
      <c r="BD31" s="307">
        <v>0.36299999999999999</v>
      </c>
      <c r="BE31" s="308">
        <v>0</v>
      </c>
      <c r="BF31" s="307">
        <v>0.28499999999999998</v>
      </c>
      <c r="BG31" s="308">
        <v>0</v>
      </c>
      <c r="BH31" s="307">
        <v>0.16400000000000001</v>
      </c>
      <c r="BI31" s="308">
        <v>0</v>
      </c>
      <c r="BJ31" s="307">
        <v>0.47699999999999998</v>
      </c>
      <c r="BK31" s="308">
        <v>0</v>
      </c>
      <c r="BL31" s="307">
        <v>0.375</v>
      </c>
      <c r="BM31" s="308">
        <v>0</v>
      </c>
      <c r="BN31" s="307">
        <v>0.215</v>
      </c>
      <c r="BO31" s="308">
        <v>0</v>
      </c>
      <c r="BP31" s="307">
        <v>0.61099999999999999</v>
      </c>
      <c r="BQ31" s="308">
        <v>0</v>
      </c>
      <c r="BR31" s="307">
        <v>0.48</v>
      </c>
      <c r="BS31" s="308">
        <v>0</v>
      </c>
      <c r="BT31" s="307">
        <v>0.27800000000000002</v>
      </c>
      <c r="BU31" s="308">
        <v>0</v>
      </c>
      <c r="BV31" s="307">
        <v>0.72499999999999998</v>
      </c>
      <c r="BW31" s="308">
        <v>0</v>
      </c>
      <c r="BX31" s="307">
        <v>0.56999999999999995</v>
      </c>
      <c r="BY31" s="308">
        <v>0</v>
      </c>
      <c r="BZ31" s="307">
        <v>0.32800000000000001</v>
      </c>
      <c r="CA31" s="308">
        <v>0</v>
      </c>
      <c r="CB31" s="307">
        <v>0.95399999999999996</v>
      </c>
      <c r="CC31" s="308">
        <v>0</v>
      </c>
      <c r="CD31" s="307">
        <v>0.75</v>
      </c>
      <c r="CE31" s="308">
        <v>0</v>
      </c>
      <c r="CF31" s="307">
        <v>0.432</v>
      </c>
      <c r="CG31" s="308">
        <v>0</v>
      </c>
      <c r="CH31" s="307">
        <v>1.2030000000000001</v>
      </c>
      <c r="CI31" s="308">
        <v>0</v>
      </c>
      <c r="CJ31" s="307">
        <v>0.94499999999999995</v>
      </c>
      <c r="CK31" s="308">
        <v>0</v>
      </c>
      <c r="CL31" s="307">
        <v>0.54400000000000004</v>
      </c>
      <c r="CM31" s="308">
        <v>0</v>
      </c>
      <c r="CN31" s="307">
        <v>1.4319999999999999</v>
      </c>
      <c r="CO31" s="308">
        <v>0</v>
      </c>
      <c r="CP31" s="307">
        <v>1.125</v>
      </c>
      <c r="CQ31" s="308">
        <v>0</v>
      </c>
      <c r="CR31" s="307">
        <v>0.64800000000000002</v>
      </c>
      <c r="CS31" s="308">
        <v>0</v>
      </c>
      <c r="CT31" s="307">
        <v>1.68</v>
      </c>
      <c r="CU31" s="308">
        <v>0</v>
      </c>
      <c r="CV31" s="307">
        <v>1.32</v>
      </c>
      <c r="CW31" s="308">
        <v>0</v>
      </c>
      <c r="CX31" s="307">
        <v>0.76</v>
      </c>
      <c r="CY31" s="308">
        <v>0</v>
      </c>
      <c r="CZ31" s="307">
        <v>5.9089999999999998</v>
      </c>
      <c r="DA31" s="308">
        <v>0</v>
      </c>
      <c r="DB31" s="306">
        <v>8.6359999999999992</v>
      </c>
      <c r="DC31" s="308">
        <v>0</v>
      </c>
      <c r="DD31" s="307">
        <v>11.364000000000001</v>
      </c>
      <c r="DE31" s="308">
        <v>0</v>
      </c>
      <c r="DF31" s="307">
        <v>14.545999999999999</v>
      </c>
      <c r="DG31" s="308">
        <v>0</v>
      </c>
      <c r="DH31" s="307">
        <v>17.273</v>
      </c>
      <c r="DI31" s="308">
        <v>0</v>
      </c>
      <c r="DJ31" s="306">
        <v>22.727</v>
      </c>
      <c r="DK31" s="308">
        <v>0</v>
      </c>
      <c r="DL31" s="307">
        <v>28.536000000000001</v>
      </c>
      <c r="DM31" s="308">
        <v>0</v>
      </c>
      <c r="DN31" s="307">
        <v>34.091000000000001</v>
      </c>
      <c r="DO31" s="308">
        <v>0</v>
      </c>
      <c r="DP31" s="307">
        <v>1.099</v>
      </c>
      <c r="DQ31" s="308">
        <v>0</v>
      </c>
      <c r="DR31" s="307">
        <v>1.6060000000000001</v>
      </c>
      <c r="DS31" s="308">
        <v>0</v>
      </c>
      <c r="DT31" s="307">
        <v>2.1139999999999999</v>
      </c>
      <c r="DU31" s="308">
        <v>0</v>
      </c>
      <c r="DV31" s="307">
        <v>2.706</v>
      </c>
      <c r="DW31" s="308">
        <v>0</v>
      </c>
      <c r="DX31" s="307">
        <v>3.2130000000000001</v>
      </c>
      <c r="DY31" s="308">
        <v>0</v>
      </c>
      <c r="DZ31" s="307">
        <v>4.2270000000000003</v>
      </c>
      <c r="EA31" s="308">
        <v>0</v>
      </c>
      <c r="EB31" s="307">
        <v>5.3259999999999996</v>
      </c>
      <c r="EC31" s="308">
        <v>0</v>
      </c>
      <c r="ED31" s="307">
        <v>6.3410000000000002</v>
      </c>
      <c r="EE31" s="308">
        <v>0</v>
      </c>
      <c r="EF31" s="307">
        <v>10.519</v>
      </c>
      <c r="EG31" s="308">
        <v>0</v>
      </c>
      <c r="EH31" s="307">
        <v>13.840999999999999</v>
      </c>
      <c r="EI31" s="308">
        <v>0</v>
      </c>
      <c r="EJ31" s="307">
        <v>17.440000000000001</v>
      </c>
      <c r="EK31" s="308">
        <v>0</v>
      </c>
      <c r="EL31" s="307">
        <v>20.760999999999999</v>
      </c>
      <c r="EM31" s="308">
        <v>0</v>
      </c>
      <c r="EN31" s="307">
        <v>24.36</v>
      </c>
      <c r="EO31" s="308">
        <v>0</v>
      </c>
      <c r="EP31" s="307">
        <f t="shared" ref="EP31:EP45" si="17">+N31*O31+P31*Q31+R31*S31+T31*U31+V31*W31+X31*Y31+Z31*AA31+AB31*AC31+AD31*AE31+AF31*AG31+AH31*AI31+AJ31*AK31+AL31*AM31+AN31*AO31+AP31*AQ31+AR31*AS31+AT31*AU31+AV31*AW31+AX31*AY31+AZ31*BA31+BB31*BC31+BD31*BE31+BF31*BG31+BH31*BI31+BJ31*BK31+BL31*BM31+BN31*BO31+BP31*BQ31+BR31*BS31+BT31*BU31+BV31*BW31+BX31*BY31+BZ31*CA31+CB31*CC31+CD31*CE31+CF31*CH31*CI31+CJ31*CK31+CL31*CM31+CN31*CO31+CP31*CQ31+CR31*CS31+CT31*CU31+CV31*CW31+CX31*CY31+CZ31*DA31+DB31*DC31+DD31*DE31+DF31*DG31+DH31*DI31+DJ31*DK31+DL31*DM31+DN31*DO31+DP31*DQ31+DR31*DS31+DT31*DU31+DV31*DW31+DX31*DY31+DZ31*EA31+EB31*EC31+ED31*EE31+EF31*EG31+EH31*EI31+EJ31*EK31+EL31*EM31+EN31*EO31</f>
        <v>3.2729999999999997</v>
      </c>
      <c r="EQ31" s="304">
        <f t="shared" si="3"/>
        <v>5.8959999999999999</v>
      </c>
      <c r="ER31" s="304">
        <v>150</v>
      </c>
      <c r="ES31" s="225">
        <f t="shared" si="1"/>
        <v>5.9512990124705629E-2</v>
      </c>
      <c r="ET31" s="306">
        <f t="shared" ref="ET31:ET45" si="18">+ES31*EQ31</f>
        <v>0.35088858977526438</v>
      </c>
      <c r="EU31" s="309">
        <f t="shared" si="9"/>
        <v>36.779905889822004</v>
      </c>
      <c r="EV31" s="310">
        <f t="shared" si="6"/>
        <v>35.729017300046735</v>
      </c>
      <c r="EW31" s="213"/>
    </row>
    <row r="32" spans="2:153" s="212" customFormat="1" x14ac:dyDescent="0.2">
      <c r="B32" s="236">
        <f>+C19</f>
        <v>8</v>
      </c>
      <c r="C32" s="237">
        <v>22</v>
      </c>
      <c r="D32" s="304">
        <v>4.54</v>
      </c>
      <c r="E32" s="304"/>
      <c r="F32" s="238">
        <f>+G19</f>
        <v>0</v>
      </c>
      <c r="G32" s="237">
        <v>0</v>
      </c>
      <c r="H32" s="304">
        <f t="shared" si="0"/>
        <v>0</v>
      </c>
      <c r="I32" s="304">
        <v>23</v>
      </c>
      <c r="J32" s="304">
        <f t="shared" si="12"/>
        <v>234</v>
      </c>
      <c r="K32" s="281">
        <f t="shared" si="11"/>
        <v>3.5780000000000003</v>
      </c>
      <c r="L32" s="305">
        <v>2.5</v>
      </c>
      <c r="M32" s="306">
        <f t="shared" si="16"/>
        <v>1.1300755200000001</v>
      </c>
      <c r="N32" s="307">
        <v>0.443</v>
      </c>
      <c r="O32" s="308">
        <v>0</v>
      </c>
      <c r="P32" s="307">
        <v>0.64800000000000002</v>
      </c>
      <c r="Q32" s="308">
        <v>0</v>
      </c>
      <c r="R32" s="307">
        <v>0.85199999999999998</v>
      </c>
      <c r="S32" s="308">
        <v>0</v>
      </c>
      <c r="T32" s="307">
        <v>1.091</v>
      </c>
      <c r="U32" s="308">
        <v>0</v>
      </c>
      <c r="V32" s="307">
        <v>1.2949999999999999</v>
      </c>
      <c r="W32" s="308">
        <v>0</v>
      </c>
      <c r="X32" s="306">
        <v>1.704</v>
      </c>
      <c r="Y32" s="308">
        <v>0</v>
      </c>
      <c r="Z32" s="306">
        <v>2.1480000000000001</v>
      </c>
      <c r="AA32" s="308">
        <v>0</v>
      </c>
      <c r="AB32" s="307">
        <v>2.5569999999999999</v>
      </c>
      <c r="AC32" s="308">
        <v>0</v>
      </c>
      <c r="AD32" s="307">
        <v>1.9</v>
      </c>
      <c r="AE32" s="308">
        <v>0</v>
      </c>
      <c r="AF32" s="307">
        <v>1.0640000000000001</v>
      </c>
      <c r="AG32" s="308">
        <v>0</v>
      </c>
      <c r="AH32" s="307">
        <v>1.554</v>
      </c>
      <c r="AI32" s="308">
        <v>0</v>
      </c>
      <c r="AJ32" s="307">
        <v>2.0449999999999999</v>
      </c>
      <c r="AK32" s="308">
        <v>0</v>
      </c>
      <c r="AL32" s="307">
        <v>2.6179999999999999</v>
      </c>
      <c r="AM32" s="308">
        <v>0</v>
      </c>
      <c r="AN32" s="307">
        <v>3.109</v>
      </c>
      <c r="AO32" s="308">
        <v>0</v>
      </c>
      <c r="AP32" s="307">
        <v>4.0910000000000002</v>
      </c>
      <c r="AQ32" s="308">
        <v>0</v>
      </c>
      <c r="AR32" s="306">
        <v>5.1539999999999999</v>
      </c>
      <c r="AS32" s="308">
        <v>1</v>
      </c>
      <c r="AT32" s="307">
        <v>6.1360000000000001</v>
      </c>
      <c r="AU32" s="308">
        <v>0</v>
      </c>
      <c r="AV32" s="307">
        <v>8.1820000000000004</v>
      </c>
      <c r="AW32" s="308">
        <v>0</v>
      </c>
      <c r="AX32" s="307">
        <v>0.248</v>
      </c>
      <c r="AY32" s="308">
        <v>0</v>
      </c>
      <c r="AZ32" s="307">
        <v>0.19500000000000001</v>
      </c>
      <c r="BA32" s="308">
        <v>0</v>
      </c>
      <c r="BB32" s="307">
        <v>0.112</v>
      </c>
      <c r="BC32" s="308">
        <v>0</v>
      </c>
      <c r="BD32" s="307">
        <v>0.36299999999999999</v>
      </c>
      <c r="BE32" s="308">
        <v>0</v>
      </c>
      <c r="BF32" s="307">
        <v>0.28499999999999998</v>
      </c>
      <c r="BG32" s="308">
        <v>0</v>
      </c>
      <c r="BH32" s="307">
        <v>0.16400000000000001</v>
      </c>
      <c r="BI32" s="308">
        <v>0</v>
      </c>
      <c r="BJ32" s="307">
        <v>0.47699999999999998</v>
      </c>
      <c r="BK32" s="308">
        <v>0</v>
      </c>
      <c r="BL32" s="307">
        <v>0.375</v>
      </c>
      <c r="BM32" s="308">
        <v>0</v>
      </c>
      <c r="BN32" s="307">
        <v>0.215</v>
      </c>
      <c r="BO32" s="308">
        <v>0</v>
      </c>
      <c r="BP32" s="307">
        <v>0.61099999999999999</v>
      </c>
      <c r="BQ32" s="308">
        <v>0</v>
      </c>
      <c r="BR32" s="307">
        <v>0.48</v>
      </c>
      <c r="BS32" s="308">
        <v>0</v>
      </c>
      <c r="BT32" s="307">
        <v>0.27800000000000002</v>
      </c>
      <c r="BU32" s="308">
        <v>0</v>
      </c>
      <c r="BV32" s="307">
        <v>0.72499999999999998</v>
      </c>
      <c r="BW32" s="308">
        <v>0</v>
      </c>
      <c r="BX32" s="307">
        <v>0.56999999999999995</v>
      </c>
      <c r="BY32" s="308">
        <v>0</v>
      </c>
      <c r="BZ32" s="307">
        <v>0.32800000000000001</v>
      </c>
      <c r="CA32" s="308">
        <v>0</v>
      </c>
      <c r="CB32" s="307">
        <v>0.95399999999999996</v>
      </c>
      <c r="CC32" s="308">
        <v>0</v>
      </c>
      <c r="CD32" s="307">
        <v>0.75</v>
      </c>
      <c r="CE32" s="308">
        <v>0</v>
      </c>
      <c r="CF32" s="307">
        <v>0.432</v>
      </c>
      <c r="CG32" s="308">
        <v>0</v>
      </c>
      <c r="CH32" s="307">
        <v>1.2030000000000001</v>
      </c>
      <c r="CI32" s="308">
        <v>0</v>
      </c>
      <c r="CJ32" s="307">
        <v>0.94499999999999995</v>
      </c>
      <c r="CK32" s="308">
        <v>0</v>
      </c>
      <c r="CL32" s="307">
        <v>0.54400000000000004</v>
      </c>
      <c r="CM32" s="308">
        <v>0</v>
      </c>
      <c r="CN32" s="307">
        <v>1.4319999999999999</v>
      </c>
      <c r="CO32" s="308">
        <v>0</v>
      </c>
      <c r="CP32" s="307">
        <v>1.125</v>
      </c>
      <c r="CQ32" s="308">
        <v>0</v>
      </c>
      <c r="CR32" s="307">
        <v>0.64800000000000002</v>
      </c>
      <c r="CS32" s="308">
        <v>0</v>
      </c>
      <c r="CT32" s="307">
        <v>1.68</v>
      </c>
      <c r="CU32" s="308">
        <v>0</v>
      </c>
      <c r="CV32" s="307">
        <v>1.32</v>
      </c>
      <c r="CW32" s="308">
        <v>0</v>
      </c>
      <c r="CX32" s="307">
        <v>0.76</v>
      </c>
      <c r="CY32" s="308">
        <v>0</v>
      </c>
      <c r="CZ32" s="307">
        <v>5.9089999999999998</v>
      </c>
      <c r="DA32" s="308">
        <v>0</v>
      </c>
      <c r="DB32" s="306">
        <v>8.6359999999999992</v>
      </c>
      <c r="DC32" s="308">
        <v>0</v>
      </c>
      <c r="DD32" s="307">
        <v>11.364000000000001</v>
      </c>
      <c r="DE32" s="308">
        <v>0</v>
      </c>
      <c r="DF32" s="307">
        <v>14.545999999999999</v>
      </c>
      <c r="DG32" s="308">
        <v>0</v>
      </c>
      <c r="DH32" s="307">
        <v>17.273</v>
      </c>
      <c r="DI32" s="308">
        <v>0</v>
      </c>
      <c r="DJ32" s="306">
        <v>22.727</v>
      </c>
      <c r="DK32" s="308">
        <v>0</v>
      </c>
      <c r="DL32" s="307">
        <v>28.536000000000001</v>
      </c>
      <c r="DM32" s="308">
        <v>0</v>
      </c>
      <c r="DN32" s="307">
        <v>34.091000000000001</v>
      </c>
      <c r="DO32" s="308">
        <v>0</v>
      </c>
      <c r="DP32" s="307">
        <v>1.099</v>
      </c>
      <c r="DQ32" s="308">
        <v>0</v>
      </c>
      <c r="DR32" s="307">
        <v>1.6060000000000001</v>
      </c>
      <c r="DS32" s="308">
        <v>0</v>
      </c>
      <c r="DT32" s="307">
        <v>2.1139999999999999</v>
      </c>
      <c r="DU32" s="308">
        <v>0</v>
      </c>
      <c r="DV32" s="307">
        <v>2.706</v>
      </c>
      <c r="DW32" s="308">
        <v>0</v>
      </c>
      <c r="DX32" s="307">
        <v>3.2130000000000001</v>
      </c>
      <c r="DY32" s="308">
        <v>0</v>
      </c>
      <c r="DZ32" s="307">
        <v>4.2270000000000003</v>
      </c>
      <c r="EA32" s="308">
        <v>0</v>
      </c>
      <c r="EB32" s="307">
        <v>5.3259999999999996</v>
      </c>
      <c r="EC32" s="308">
        <v>0</v>
      </c>
      <c r="ED32" s="307">
        <v>6.3410000000000002</v>
      </c>
      <c r="EE32" s="308">
        <v>0</v>
      </c>
      <c r="EF32" s="307">
        <v>10.519</v>
      </c>
      <c r="EG32" s="308">
        <v>0</v>
      </c>
      <c r="EH32" s="307">
        <v>13.840999999999999</v>
      </c>
      <c r="EI32" s="308">
        <v>0</v>
      </c>
      <c r="EJ32" s="307">
        <v>17.440000000000001</v>
      </c>
      <c r="EK32" s="308">
        <v>0</v>
      </c>
      <c r="EL32" s="307">
        <v>20.760999999999999</v>
      </c>
      <c r="EM32" s="308">
        <v>0</v>
      </c>
      <c r="EN32" s="307">
        <v>24.36</v>
      </c>
      <c r="EO32" s="308">
        <v>0</v>
      </c>
      <c r="EP32" s="307">
        <f t="shared" si="17"/>
        <v>5.1539999999999999</v>
      </c>
      <c r="EQ32" s="304">
        <f t="shared" si="3"/>
        <v>9.6939999999999991</v>
      </c>
      <c r="ER32" s="304">
        <v>150</v>
      </c>
      <c r="ES32" s="225">
        <f t="shared" si="1"/>
        <v>2.1586635050877098E-2</v>
      </c>
      <c r="ET32" s="306">
        <f t="shared" si="18"/>
        <v>0.20926084018320257</v>
      </c>
      <c r="EU32" s="309">
        <f>+EV19</f>
        <v>43.870193068802799</v>
      </c>
      <c r="EV32" s="310">
        <f t="shared" si="6"/>
        <v>43.660932228619593</v>
      </c>
      <c r="EW32" s="213"/>
    </row>
    <row r="33" spans="2:153" s="212" customFormat="1" x14ac:dyDescent="0.2">
      <c r="B33" s="236">
        <f t="shared" si="7"/>
        <v>22</v>
      </c>
      <c r="C33" s="237">
        <v>23</v>
      </c>
      <c r="D33" s="304">
        <v>4.5030999999999999</v>
      </c>
      <c r="E33" s="304"/>
      <c r="F33" s="238">
        <f t="shared" si="8"/>
        <v>0</v>
      </c>
      <c r="G33" s="237">
        <v>0</v>
      </c>
      <c r="H33" s="304">
        <f t="shared" si="0"/>
        <v>0</v>
      </c>
      <c r="I33" s="304">
        <v>10</v>
      </c>
      <c r="J33" s="304">
        <f t="shared" si="12"/>
        <v>211</v>
      </c>
      <c r="K33" s="281">
        <f t="shared" si="11"/>
        <v>3.4470000000000001</v>
      </c>
      <c r="L33" s="305">
        <v>2.5</v>
      </c>
      <c r="M33" s="306">
        <f t="shared" si="16"/>
        <v>1.08870048</v>
      </c>
      <c r="N33" s="307">
        <v>0.443</v>
      </c>
      <c r="O33" s="308">
        <v>0</v>
      </c>
      <c r="P33" s="307">
        <v>0.64800000000000002</v>
      </c>
      <c r="Q33" s="308">
        <v>0</v>
      </c>
      <c r="R33" s="307">
        <v>0.85199999999999998</v>
      </c>
      <c r="S33" s="308">
        <v>0</v>
      </c>
      <c r="T33" s="307">
        <v>1.091</v>
      </c>
      <c r="U33" s="308">
        <v>0</v>
      </c>
      <c r="V33" s="307">
        <v>1.2949999999999999</v>
      </c>
      <c r="W33" s="308">
        <v>0</v>
      </c>
      <c r="X33" s="306">
        <v>1.704</v>
      </c>
      <c r="Y33" s="308">
        <v>0</v>
      </c>
      <c r="Z33" s="306">
        <v>2.1480000000000001</v>
      </c>
      <c r="AA33" s="308">
        <v>0</v>
      </c>
      <c r="AB33" s="307">
        <v>2.5569999999999999</v>
      </c>
      <c r="AC33" s="308">
        <v>0</v>
      </c>
      <c r="AD33" s="307">
        <v>1.9</v>
      </c>
      <c r="AE33" s="308">
        <v>0</v>
      </c>
      <c r="AF33" s="307">
        <v>1.0640000000000001</v>
      </c>
      <c r="AG33" s="308">
        <v>0</v>
      </c>
      <c r="AH33" s="307">
        <v>1.554</v>
      </c>
      <c r="AI33" s="308">
        <v>0</v>
      </c>
      <c r="AJ33" s="307">
        <v>2.0449999999999999</v>
      </c>
      <c r="AK33" s="308">
        <v>0</v>
      </c>
      <c r="AL33" s="307">
        <v>2.6179999999999999</v>
      </c>
      <c r="AM33" s="308">
        <v>0</v>
      </c>
      <c r="AN33" s="307">
        <v>3.109</v>
      </c>
      <c r="AO33" s="308">
        <v>0</v>
      </c>
      <c r="AP33" s="307">
        <v>4.0910000000000002</v>
      </c>
      <c r="AQ33" s="308">
        <v>0</v>
      </c>
      <c r="AR33" s="306">
        <v>5.1539999999999999</v>
      </c>
      <c r="AS33" s="308">
        <v>1</v>
      </c>
      <c r="AT33" s="307">
        <v>6.1360000000000001</v>
      </c>
      <c r="AU33" s="308">
        <v>0</v>
      </c>
      <c r="AV33" s="307">
        <v>8.1820000000000004</v>
      </c>
      <c r="AW33" s="308">
        <v>0</v>
      </c>
      <c r="AX33" s="307">
        <v>0.248</v>
      </c>
      <c r="AY33" s="308">
        <v>0</v>
      </c>
      <c r="AZ33" s="307">
        <v>0.19500000000000001</v>
      </c>
      <c r="BA33" s="308">
        <v>0</v>
      </c>
      <c r="BB33" s="307">
        <v>0.112</v>
      </c>
      <c r="BC33" s="308">
        <v>0</v>
      </c>
      <c r="BD33" s="307">
        <v>0.36299999999999999</v>
      </c>
      <c r="BE33" s="308">
        <v>0</v>
      </c>
      <c r="BF33" s="307">
        <v>0.28499999999999998</v>
      </c>
      <c r="BG33" s="308">
        <v>0</v>
      </c>
      <c r="BH33" s="307">
        <v>0.16400000000000001</v>
      </c>
      <c r="BI33" s="308">
        <v>0</v>
      </c>
      <c r="BJ33" s="307">
        <v>0.47699999999999998</v>
      </c>
      <c r="BK33" s="308">
        <v>0</v>
      </c>
      <c r="BL33" s="307">
        <v>0.375</v>
      </c>
      <c r="BM33" s="308">
        <v>0</v>
      </c>
      <c r="BN33" s="307">
        <v>0.215</v>
      </c>
      <c r="BO33" s="308">
        <v>0</v>
      </c>
      <c r="BP33" s="307">
        <v>0.61099999999999999</v>
      </c>
      <c r="BQ33" s="308">
        <v>0</v>
      </c>
      <c r="BR33" s="307">
        <v>0.48</v>
      </c>
      <c r="BS33" s="308">
        <v>0</v>
      </c>
      <c r="BT33" s="307">
        <v>0.27800000000000002</v>
      </c>
      <c r="BU33" s="308">
        <v>0</v>
      </c>
      <c r="BV33" s="307">
        <v>0.72499999999999998</v>
      </c>
      <c r="BW33" s="308">
        <v>0</v>
      </c>
      <c r="BX33" s="307">
        <v>0.56999999999999995</v>
      </c>
      <c r="BY33" s="308">
        <v>0</v>
      </c>
      <c r="BZ33" s="307">
        <v>0.32800000000000001</v>
      </c>
      <c r="CA33" s="308">
        <v>0</v>
      </c>
      <c r="CB33" s="307">
        <v>0.95399999999999996</v>
      </c>
      <c r="CC33" s="308">
        <v>0</v>
      </c>
      <c r="CD33" s="307">
        <v>0.75</v>
      </c>
      <c r="CE33" s="308">
        <v>0</v>
      </c>
      <c r="CF33" s="307">
        <v>0.432</v>
      </c>
      <c r="CG33" s="308">
        <v>0</v>
      </c>
      <c r="CH33" s="307">
        <v>1.2030000000000001</v>
      </c>
      <c r="CI33" s="308">
        <v>0</v>
      </c>
      <c r="CJ33" s="307">
        <v>0.94499999999999995</v>
      </c>
      <c r="CK33" s="308">
        <v>0</v>
      </c>
      <c r="CL33" s="307">
        <v>0.54400000000000004</v>
      </c>
      <c r="CM33" s="308">
        <v>0</v>
      </c>
      <c r="CN33" s="307">
        <v>1.4319999999999999</v>
      </c>
      <c r="CO33" s="308">
        <v>0</v>
      </c>
      <c r="CP33" s="307">
        <v>1.125</v>
      </c>
      <c r="CQ33" s="308">
        <v>0</v>
      </c>
      <c r="CR33" s="307">
        <v>0.64800000000000002</v>
      </c>
      <c r="CS33" s="308">
        <v>0</v>
      </c>
      <c r="CT33" s="307">
        <v>1.68</v>
      </c>
      <c r="CU33" s="308">
        <v>0</v>
      </c>
      <c r="CV33" s="307">
        <v>1.32</v>
      </c>
      <c r="CW33" s="308">
        <v>0</v>
      </c>
      <c r="CX33" s="307">
        <v>0.76</v>
      </c>
      <c r="CY33" s="308">
        <v>0</v>
      </c>
      <c r="CZ33" s="307">
        <v>5.9089999999999998</v>
      </c>
      <c r="DA33" s="308">
        <v>0</v>
      </c>
      <c r="DB33" s="306">
        <v>8.6359999999999992</v>
      </c>
      <c r="DC33" s="308">
        <v>0</v>
      </c>
      <c r="DD33" s="307">
        <v>11.364000000000001</v>
      </c>
      <c r="DE33" s="308">
        <v>0</v>
      </c>
      <c r="DF33" s="307">
        <v>14.545999999999999</v>
      </c>
      <c r="DG33" s="308">
        <v>0</v>
      </c>
      <c r="DH33" s="307">
        <v>17.273</v>
      </c>
      <c r="DI33" s="308">
        <v>0</v>
      </c>
      <c r="DJ33" s="306">
        <v>22.727</v>
      </c>
      <c r="DK33" s="308">
        <v>0</v>
      </c>
      <c r="DL33" s="307">
        <v>28.536000000000001</v>
      </c>
      <c r="DM33" s="308">
        <v>0</v>
      </c>
      <c r="DN33" s="307">
        <v>34.091000000000001</v>
      </c>
      <c r="DO33" s="308">
        <v>0</v>
      </c>
      <c r="DP33" s="307">
        <v>1.099</v>
      </c>
      <c r="DQ33" s="308">
        <v>0</v>
      </c>
      <c r="DR33" s="307">
        <v>1.6060000000000001</v>
      </c>
      <c r="DS33" s="308">
        <v>0</v>
      </c>
      <c r="DT33" s="307">
        <v>2.1139999999999999</v>
      </c>
      <c r="DU33" s="308">
        <v>0</v>
      </c>
      <c r="DV33" s="307">
        <v>2.706</v>
      </c>
      <c r="DW33" s="308">
        <v>0</v>
      </c>
      <c r="DX33" s="307">
        <v>3.2130000000000001</v>
      </c>
      <c r="DY33" s="308">
        <v>0</v>
      </c>
      <c r="DZ33" s="307">
        <v>4.2270000000000003</v>
      </c>
      <c r="EA33" s="308">
        <v>0</v>
      </c>
      <c r="EB33" s="307">
        <v>5.3259999999999996</v>
      </c>
      <c r="EC33" s="308">
        <v>0</v>
      </c>
      <c r="ED33" s="307">
        <v>6.3410000000000002</v>
      </c>
      <c r="EE33" s="308">
        <v>0</v>
      </c>
      <c r="EF33" s="307">
        <v>10.519</v>
      </c>
      <c r="EG33" s="308">
        <v>0</v>
      </c>
      <c r="EH33" s="307">
        <v>13.840999999999999</v>
      </c>
      <c r="EI33" s="308">
        <v>0</v>
      </c>
      <c r="EJ33" s="307">
        <v>17.440000000000001</v>
      </c>
      <c r="EK33" s="308">
        <v>0</v>
      </c>
      <c r="EL33" s="307">
        <v>20.760999999999999</v>
      </c>
      <c r="EM33" s="308">
        <v>0</v>
      </c>
      <c r="EN33" s="307">
        <v>24.36</v>
      </c>
      <c r="EO33" s="308">
        <v>0</v>
      </c>
      <c r="EP33" s="307">
        <f t="shared" si="17"/>
        <v>5.1539999999999999</v>
      </c>
      <c r="EQ33" s="304">
        <f t="shared" si="3"/>
        <v>9.6570999999999998</v>
      </c>
      <c r="ER33" s="304">
        <v>150</v>
      </c>
      <c r="ES33" s="225">
        <f t="shared" si="1"/>
        <v>2.0147292962429578E-2</v>
      </c>
      <c r="ET33" s="306">
        <f t="shared" si="18"/>
        <v>0.19456442286747866</v>
      </c>
      <c r="EU33" s="309">
        <f t="shared" si="9"/>
        <v>43.660932228619593</v>
      </c>
      <c r="EV33" s="310">
        <f t="shared" si="6"/>
        <v>43.466367805752114</v>
      </c>
      <c r="EW33" s="213"/>
    </row>
    <row r="34" spans="2:153" s="212" customFormat="1" x14ac:dyDescent="0.2">
      <c r="B34" s="236">
        <f t="shared" si="7"/>
        <v>23</v>
      </c>
      <c r="C34" s="237">
        <v>24</v>
      </c>
      <c r="D34" s="304">
        <f>5.1589+2.4513+1.3728</f>
        <v>8.9830000000000005</v>
      </c>
      <c r="E34" s="304"/>
      <c r="F34" s="238">
        <f t="shared" si="8"/>
        <v>0</v>
      </c>
      <c r="G34" s="237">
        <v>0</v>
      </c>
      <c r="H34" s="304">
        <f t="shared" si="0"/>
        <v>0</v>
      </c>
      <c r="I34" s="304">
        <v>50</v>
      </c>
      <c r="J34" s="304">
        <f t="shared" si="12"/>
        <v>201</v>
      </c>
      <c r="K34" s="281">
        <f t="shared" si="11"/>
        <v>3.3680000000000003</v>
      </c>
      <c r="L34" s="305">
        <v>2.5</v>
      </c>
      <c r="M34" s="306">
        <f t="shared" si="16"/>
        <v>1.06374912</v>
      </c>
      <c r="N34" s="307">
        <v>0.443</v>
      </c>
      <c r="O34" s="308">
        <v>0</v>
      </c>
      <c r="P34" s="307">
        <v>0.64800000000000002</v>
      </c>
      <c r="Q34" s="308">
        <v>0</v>
      </c>
      <c r="R34" s="307">
        <v>0.85199999999999998</v>
      </c>
      <c r="S34" s="308">
        <v>0</v>
      </c>
      <c r="T34" s="307">
        <v>1.091</v>
      </c>
      <c r="U34" s="308">
        <v>0</v>
      </c>
      <c r="V34" s="307">
        <v>1.2949999999999999</v>
      </c>
      <c r="W34" s="308">
        <v>0</v>
      </c>
      <c r="X34" s="306">
        <v>1.704</v>
      </c>
      <c r="Y34" s="308">
        <v>0</v>
      </c>
      <c r="Z34" s="306">
        <v>2.1480000000000001</v>
      </c>
      <c r="AA34" s="308">
        <v>2</v>
      </c>
      <c r="AB34" s="307">
        <v>2.5569999999999999</v>
      </c>
      <c r="AC34" s="308">
        <v>0</v>
      </c>
      <c r="AD34" s="307">
        <v>1.9</v>
      </c>
      <c r="AE34" s="308">
        <v>0</v>
      </c>
      <c r="AF34" s="307">
        <v>1.0640000000000001</v>
      </c>
      <c r="AG34" s="308">
        <v>0</v>
      </c>
      <c r="AH34" s="307">
        <v>1.554</v>
      </c>
      <c r="AI34" s="308">
        <v>0</v>
      </c>
      <c r="AJ34" s="307">
        <v>2.0449999999999999</v>
      </c>
      <c r="AK34" s="308">
        <v>0</v>
      </c>
      <c r="AL34" s="307">
        <v>2.6179999999999999</v>
      </c>
      <c r="AM34" s="308">
        <v>0</v>
      </c>
      <c r="AN34" s="307">
        <v>3.109</v>
      </c>
      <c r="AO34" s="308">
        <v>0</v>
      </c>
      <c r="AP34" s="307">
        <v>4.0910000000000002</v>
      </c>
      <c r="AQ34" s="308">
        <v>0</v>
      </c>
      <c r="AR34" s="306">
        <v>5.1539999999999999</v>
      </c>
      <c r="AS34" s="308">
        <v>1</v>
      </c>
      <c r="AT34" s="307">
        <v>6.1360000000000001</v>
      </c>
      <c r="AU34" s="308">
        <v>0</v>
      </c>
      <c r="AV34" s="307">
        <v>8.1820000000000004</v>
      </c>
      <c r="AW34" s="308">
        <v>0</v>
      </c>
      <c r="AX34" s="307">
        <v>0.248</v>
      </c>
      <c r="AY34" s="308">
        <v>0</v>
      </c>
      <c r="AZ34" s="307">
        <v>0.19500000000000001</v>
      </c>
      <c r="BA34" s="308">
        <v>0</v>
      </c>
      <c r="BB34" s="307">
        <v>0.112</v>
      </c>
      <c r="BC34" s="308">
        <v>0</v>
      </c>
      <c r="BD34" s="307">
        <v>0.36299999999999999</v>
      </c>
      <c r="BE34" s="308">
        <v>0</v>
      </c>
      <c r="BF34" s="307">
        <v>0.28499999999999998</v>
      </c>
      <c r="BG34" s="308">
        <v>0</v>
      </c>
      <c r="BH34" s="307">
        <v>0.16400000000000001</v>
      </c>
      <c r="BI34" s="308">
        <v>0</v>
      </c>
      <c r="BJ34" s="307">
        <v>0.47699999999999998</v>
      </c>
      <c r="BK34" s="308">
        <v>0</v>
      </c>
      <c r="BL34" s="307">
        <v>0.375</v>
      </c>
      <c r="BM34" s="308">
        <v>0</v>
      </c>
      <c r="BN34" s="307">
        <v>0.215</v>
      </c>
      <c r="BO34" s="308">
        <v>0</v>
      </c>
      <c r="BP34" s="307">
        <v>0.61099999999999999</v>
      </c>
      <c r="BQ34" s="308">
        <v>0</v>
      </c>
      <c r="BR34" s="307">
        <v>0.48</v>
      </c>
      <c r="BS34" s="308">
        <v>0</v>
      </c>
      <c r="BT34" s="307">
        <v>0.27800000000000002</v>
      </c>
      <c r="BU34" s="308">
        <v>0</v>
      </c>
      <c r="BV34" s="307">
        <v>0.72499999999999998</v>
      </c>
      <c r="BW34" s="308">
        <v>0</v>
      </c>
      <c r="BX34" s="307">
        <v>0.56999999999999995</v>
      </c>
      <c r="BY34" s="308">
        <v>0</v>
      </c>
      <c r="BZ34" s="307">
        <v>0.32800000000000001</v>
      </c>
      <c r="CA34" s="308">
        <v>0</v>
      </c>
      <c r="CB34" s="307">
        <v>0.95399999999999996</v>
      </c>
      <c r="CC34" s="308">
        <v>0</v>
      </c>
      <c r="CD34" s="307">
        <v>0.75</v>
      </c>
      <c r="CE34" s="308">
        <v>0</v>
      </c>
      <c r="CF34" s="307">
        <v>0.432</v>
      </c>
      <c r="CG34" s="308">
        <v>0</v>
      </c>
      <c r="CH34" s="307">
        <v>1.2030000000000001</v>
      </c>
      <c r="CI34" s="308">
        <v>0</v>
      </c>
      <c r="CJ34" s="307">
        <v>0.94499999999999995</v>
      </c>
      <c r="CK34" s="308">
        <v>0</v>
      </c>
      <c r="CL34" s="307">
        <v>0.54400000000000004</v>
      </c>
      <c r="CM34" s="308">
        <v>0</v>
      </c>
      <c r="CN34" s="307">
        <v>1.4319999999999999</v>
      </c>
      <c r="CO34" s="308">
        <v>0</v>
      </c>
      <c r="CP34" s="307">
        <v>1.125</v>
      </c>
      <c r="CQ34" s="308">
        <v>0</v>
      </c>
      <c r="CR34" s="307">
        <v>0.64800000000000002</v>
      </c>
      <c r="CS34" s="308">
        <v>0</v>
      </c>
      <c r="CT34" s="307">
        <v>1.68</v>
      </c>
      <c r="CU34" s="308">
        <v>0</v>
      </c>
      <c r="CV34" s="307">
        <v>1.32</v>
      </c>
      <c r="CW34" s="308">
        <v>0</v>
      </c>
      <c r="CX34" s="307">
        <v>0.76</v>
      </c>
      <c r="CY34" s="308">
        <v>0</v>
      </c>
      <c r="CZ34" s="307">
        <v>5.9089999999999998</v>
      </c>
      <c r="DA34" s="308">
        <v>0</v>
      </c>
      <c r="DB34" s="306">
        <v>8.6359999999999992</v>
      </c>
      <c r="DC34" s="308">
        <v>0</v>
      </c>
      <c r="DD34" s="307">
        <v>11.364000000000001</v>
      </c>
      <c r="DE34" s="308">
        <v>0</v>
      </c>
      <c r="DF34" s="307">
        <v>14.545999999999999</v>
      </c>
      <c r="DG34" s="308">
        <v>0</v>
      </c>
      <c r="DH34" s="307">
        <v>17.273</v>
      </c>
      <c r="DI34" s="308">
        <v>0</v>
      </c>
      <c r="DJ34" s="306">
        <v>22.727</v>
      </c>
      <c r="DK34" s="308">
        <v>0</v>
      </c>
      <c r="DL34" s="307">
        <v>28.536000000000001</v>
      </c>
      <c r="DM34" s="308">
        <v>0</v>
      </c>
      <c r="DN34" s="307">
        <v>34.091000000000001</v>
      </c>
      <c r="DO34" s="308">
        <v>0</v>
      </c>
      <c r="DP34" s="307">
        <v>1.099</v>
      </c>
      <c r="DQ34" s="308">
        <v>0</v>
      </c>
      <c r="DR34" s="307">
        <v>1.6060000000000001</v>
      </c>
      <c r="DS34" s="308">
        <v>0</v>
      </c>
      <c r="DT34" s="307">
        <v>2.1139999999999999</v>
      </c>
      <c r="DU34" s="308">
        <v>0</v>
      </c>
      <c r="DV34" s="307">
        <v>2.706</v>
      </c>
      <c r="DW34" s="308">
        <v>0</v>
      </c>
      <c r="DX34" s="307">
        <v>3.2130000000000001</v>
      </c>
      <c r="DY34" s="308">
        <v>0</v>
      </c>
      <c r="DZ34" s="307">
        <v>4.2270000000000003</v>
      </c>
      <c r="EA34" s="308">
        <v>0</v>
      </c>
      <c r="EB34" s="307">
        <v>5.3259999999999996</v>
      </c>
      <c r="EC34" s="308">
        <v>0</v>
      </c>
      <c r="ED34" s="307">
        <v>6.3410000000000002</v>
      </c>
      <c r="EE34" s="308">
        <v>0</v>
      </c>
      <c r="EF34" s="307">
        <v>10.519</v>
      </c>
      <c r="EG34" s="308">
        <v>0</v>
      </c>
      <c r="EH34" s="307">
        <v>13.840999999999999</v>
      </c>
      <c r="EI34" s="308">
        <v>0</v>
      </c>
      <c r="EJ34" s="307">
        <v>17.440000000000001</v>
      </c>
      <c r="EK34" s="308">
        <v>0</v>
      </c>
      <c r="EL34" s="307">
        <v>20.760999999999999</v>
      </c>
      <c r="EM34" s="308">
        <v>0</v>
      </c>
      <c r="EN34" s="307">
        <v>24.36</v>
      </c>
      <c r="EO34" s="308">
        <v>0</v>
      </c>
      <c r="EP34" s="307">
        <f t="shared" si="17"/>
        <v>9.4499999999999993</v>
      </c>
      <c r="EQ34" s="304">
        <f t="shared" si="3"/>
        <v>18.433</v>
      </c>
      <c r="ER34" s="304">
        <v>150</v>
      </c>
      <c r="ES34" s="225">
        <f t="shared" si="1"/>
        <v>1.9301394195976544E-2</v>
      </c>
      <c r="ET34" s="306">
        <f t="shared" si="18"/>
        <v>0.35578259921443561</v>
      </c>
      <c r="EU34" s="309">
        <f t="shared" si="9"/>
        <v>43.466367805752114</v>
      </c>
      <c r="EV34" s="310">
        <f t="shared" si="6"/>
        <v>43.110585206537678</v>
      </c>
      <c r="EW34" s="213"/>
    </row>
    <row r="35" spans="2:153" s="212" customFormat="1" x14ac:dyDescent="0.2">
      <c r="B35" s="236">
        <f t="shared" si="7"/>
        <v>24</v>
      </c>
      <c r="C35" s="237">
        <v>25</v>
      </c>
      <c r="D35" s="304">
        <v>3.5569999999999999</v>
      </c>
      <c r="E35" s="304"/>
      <c r="F35" s="238">
        <f t="shared" si="8"/>
        <v>0</v>
      </c>
      <c r="G35" s="237">
        <v>0</v>
      </c>
      <c r="H35" s="304">
        <f t="shared" si="0"/>
        <v>0</v>
      </c>
      <c r="I35" s="304">
        <v>75</v>
      </c>
      <c r="J35" s="304">
        <f t="shared" si="12"/>
        <v>151</v>
      </c>
      <c r="K35" s="281">
        <f t="shared" si="11"/>
        <v>2.9590000000000001</v>
      </c>
      <c r="L35" s="305">
        <v>2.5</v>
      </c>
      <c r="M35" s="306">
        <f t="shared" si="16"/>
        <v>0.93457055999999994</v>
      </c>
      <c r="N35" s="307">
        <v>0.443</v>
      </c>
      <c r="O35" s="308">
        <v>0</v>
      </c>
      <c r="P35" s="307">
        <v>0.64800000000000002</v>
      </c>
      <c r="Q35" s="308">
        <v>0</v>
      </c>
      <c r="R35" s="307">
        <v>0.85199999999999998</v>
      </c>
      <c r="S35" s="308">
        <v>0</v>
      </c>
      <c r="T35" s="307">
        <v>1.091</v>
      </c>
      <c r="U35" s="308">
        <v>0</v>
      </c>
      <c r="V35" s="307">
        <v>1.2949999999999999</v>
      </c>
      <c r="W35" s="308">
        <v>0</v>
      </c>
      <c r="X35" s="306">
        <v>1.704</v>
      </c>
      <c r="Y35" s="308">
        <v>0</v>
      </c>
      <c r="Z35" s="306">
        <v>2.1480000000000001</v>
      </c>
      <c r="AA35" s="308">
        <v>0</v>
      </c>
      <c r="AB35" s="307">
        <v>2.5569999999999999</v>
      </c>
      <c r="AC35" s="308">
        <v>0</v>
      </c>
      <c r="AD35" s="307">
        <v>1.9</v>
      </c>
      <c r="AE35" s="308">
        <v>0</v>
      </c>
      <c r="AF35" s="307">
        <v>1.0640000000000001</v>
      </c>
      <c r="AG35" s="308">
        <v>0</v>
      </c>
      <c r="AH35" s="307">
        <v>1.554</v>
      </c>
      <c r="AI35" s="308">
        <v>0</v>
      </c>
      <c r="AJ35" s="307">
        <v>2.0449999999999999</v>
      </c>
      <c r="AK35" s="308">
        <v>0</v>
      </c>
      <c r="AL35" s="307">
        <v>2.6179999999999999</v>
      </c>
      <c r="AM35" s="308">
        <v>0</v>
      </c>
      <c r="AN35" s="307">
        <v>3.109</v>
      </c>
      <c r="AO35" s="308">
        <v>0</v>
      </c>
      <c r="AP35" s="307">
        <v>4.0910000000000002</v>
      </c>
      <c r="AQ35" s="308">
        <v>0</v>
      </c>
      <c r="AR35" s="306">
        <v>5.1539999999999999</v>
      </c>
      <c r="AS35" s="308">
        <v>1</v>
      </c>
      <c r="AT35" s="307">
        <v>6.1360000000000001</v>
      </c>
      <c r="AU35" s="308">
        <v>0</v>
      </c>
      <c r="AV35" s="307">
        <v>8.1820000000000004</v>
      </c>
      <c r="AW35" s="308">
        <v>0</v>
      </c>
      <c r="AX35" s="307">
        <v>0.248</v>
      </c>
      <c r="AY35" s="308">
        <v>0</v>
      </c>
      <c r="AZ35" s="307">
        <v>0.19500000000000001</v>
      </c>
      <c r="BA35" s="308">
        <v>0</v>
      </c>
      <c r="BB35" s="307">
        <v>0.112</v>
      </c>
      <c r="BC35" s="308">
        <v>0</v>
      </c>
      <c r="BD35" s="307">
        <v>0.36299999999999999</v>
      </c>
      <c r="BE35" s="308">
        <v>0</v>
      </c>
      <c r="BF35" s="307">
        <v>0.28499999999999998</v>
      </c>
      <c r="BG35" s="308">
        <v>0</v>
      </c>
      <c r="BH35" s="307">
        <v>0.16400000000000001</v>
      </c>
      <c r="BI35" s="308">
        <v>0</v>
      </c>
      <c r="BJ35" s="307">
        <v>0.47699999999999998</v>
      </c>
      <c r="BK35" s="308">
        <v>0</v>
      </c>
      <c r="BL35" s="307">
        <v>0.375</v>
      </c>
      <c r="BM35" s="308">
        <v>0</v>
      </c>
      <c r="BN35" s="307">
        <v>0.215</v>
      </c>
      <c r="BO35" s="308">
        <v>0</v>
      </c>
      <c r="BP35" s="307">
        <v>0.61099999999999999</v>
      </c>
      <c r="BQ35" s="308">
        <v>0</v>
      </c>
      <c r="BR35" s="307">
        <v>0.48</v>
      </c>
      <c r="BS35" s="308">
        <v>0</v>
      </c>
      <c r="BT35" s="307">
        <v>0.27800000000000002</v>
      </c>
      <c r="BU35" s="308">
        <v>0</v>
      </c>
      <c r="BV35" s="307">
        <v>0.72499999999999998</v>
      </c>
      <c r="BW35" s="308">
        <v>0</v>
      </c>
      <c r="BX35" s="307">
        <v>0.56999999999999995</v>
      </c>
      <c r="BY35" s="308">
        <v>0</v>
      </c>
      <c r="BZ35" s="307">
        <v>0.32800000000000001</v>
      </c>
      <c r="CA35" s="308">
        <v>0</v>
      </c>
      <c r="CB35" s="307">
        <v>0.95399999999999996</v>
      </c>
      <c r="CC35" s="308">
        <v>0</v>
      </c>
      <c r="CD35" s="307">
        <v>0.75</v>
      </c>
      <c r="CE35" s="308">
        <v>0</v>
      </c>
      <c r="CF35" s="307">
        <v>0.432</v>
      </c>
      <c r="CG35" s="308">
        <v>0</v>
      </c>
      <c r="CH35" s="307">
        <v>1.2030000000000001</v>
      </c>
      <c r="CI35" s="308">
        <v>0</v>
      </c>
      <c r="CJ35" s="307">
        <v>0.94499999999999995</v>
      </c>
      <c r="CK35" s="308">
        <v>0</v>
      </c>
      <c r="CL35" s="307">
        <v>0.54400000000000004</v>
      </c>
      <c r="CM35" s="308">
        <v>1</v>
      </c>
      <c r="CN35" s="307">
        <v>1.4319999999999999</v>
      </c>
      <c r="CO35" s="308">
        <v>0</v>
      </c>
      <c r="CP35" s="307">
        <v>1.125</v>
      </c>
      <c r="CQ35" s="308">
        <v>0</v>
      </c>
      <c r="CR35" s="307">
        <v>0.64800000000000002</v>
      </c>
      <c r="CS35" s="308">
        <v>0</v>
      </c>
      <c r="CT35" s="307">
        <v>1.68</v>
      </c>
      <c r="CU35" s="308">
        <v>0</v>
      </c>
      <c r="CV35" s="307">
        <v>1.32</v>
      </c>
      <c r="CW35" s="308">
        <v>0</v>
      </c>
      <c r="CX35" s="307">
        <v>0.76</v>
      </c>
      <c r="CY35" s="308">
        <v>0</v>
      </c>
      <c r="CZ35" s="307">
        <v>5.9089999999999998</v>
      </c>
      <c r="DA35" s="308">
        <v>0</v>
      </c>
      <c r="DB35" s="306">
        <v>8.6359999999999992</v>
      </c>
      <c r="DC35" s="308">
        <v>0</v>
      </c>
      <c r="DD35" s="307">
        <v>11.364000000000001</v>
      </c>
      <c r="DE35" s="308">
        <v>0</v>
      </c>
      <c r="DF35" s="307">
        <v>14.545999999999999</v>
      </c>
      <c r="DG35" s="308">
        <v>0</v>
      </c>
      <c r="DH35" s="307">
        <v>17.273</v>
      </c>
      <c r="DI35" s="308">
        <v>0</v>
      </c>
      <c r="DJ35" s="306">
        <v>22.727</v>
      </c>
      <c r="DK35" s="308">
        <v>0</v>
      </c>
      <c r="DL35" s="307">
        <v>28.536000000000001</v>
      </c>
      <c r="DM35" s="308">
        <v>0</v>
      </c>
      <c r="DN35" s="307">
        <v>34.091000000000001</v>
      </c>
      <c r="DO35" s="308">
        <v>0</v>
      </c>
      <c r="DP35" s="307">
        <v>1.099</v>
      </c>
      <c r="DQ35" s="308">
        <v>0</v>
      </c>
      <c r="DR35" s="307">
        <v>1.6060000000000001</v>
      </c>
      <c r="DS35" s="308">
        <v>0</v>
      </c>
      <c r="DT35" s="307">
        <v>2.1139999999999999</v>
      </c>
      <c r="DU35" s="308">
        <v>0</v>
      </c>
      <c r="DV35" s="307">
        <v>2.706</v>
      </c>
      <c r="DW35" s="308">
        <v>0</v>
      </c>
      <c r="DX35" s="307">
        <v>3.2130000000000001</v>
      </c>
      <c r="DY35" s="308">
        <v>0</v>
      </c>
      <c r="DZ35" s="307">
        <v>4.2270000000000003</v>
      </c>
      <c r="EA35" s="308">
        <v>0</v>
      </c>
      <c r="EB35" s="307">
        <v>5.3259999999999996</v>
      </c>
      <c r="EC35" s="308">
        <v>0</v>
      </c>
      <c r="ED35" s="307">
        <v>6.3410000000000002</v>
      </c>
      <c r="EE35" s="308">
        <v>0</v>
      </c>
      <c r="EF35" s="307">
        <v>10.519</v>
      </c>
      <c r="EG35" s="308">
        <v>0</v>
      </c>
      <c r="EH35" s="307">
        <v>13.840999999999999</v>
      </c>
      <c r="EI35" s="308">
        <v>0</v>
      </c>
      <c r="EJ35" s="307">
        <v>17.440000000000001</v>
      </c>
      <c r="EK35" s="308">
        <v>0</v>
      </c>
      <c r="EL35" s="307">
        <v>20.760999999999999</v>
      </c>
      <c r="EM35" s="308">
        <v>0</v>
      </c>
      <c r="EN35" s="307">
        <v>24.36</v>
      </c>
      <c r="EO35" s="308">
        <v>0</v>
      </c>
      <c r="EP35" s="307">
        <f t="shared" si="17"/>
        <v>5.6980000000000004</v>
      </c>
      <c r="EQ35" s="304">
        <f t="shared" si="3"/>
        <v>9.2550000000000008</v>
      </c>
      <c r="ER35" s="304">
        <v>150</v>
      </c>
      <c r="ES35" s="225">
        <f t="shared" si="1"/>
        <v>1.5190375613058459E-2</v>
      </c>
      <c r="ET35" s="306">
        <f t="shared" si="18"/>
        <v>0.14058692629885605</v>
      </c>
      <c r="EU35" s="309">
        <f t="shared" si="9"/>
        <v>43.110585206537678</v>
      </c>
      <c r="EV35" s="310">
        <f t="shared" si="6"/>
        <v>42.969998280238819</v>
      </c>
      <c r="EW35" s="213"/>
    </row>
    <row r="36" spans="2:153" s="212" customFormat="1" x14ac:dyDescent="0.2">
      <c r="B36" s="236">
        <f t="shared" si="7"/>
        <v>25</v>
      </c>
      <c r="C36" s="237">
        <v>26</v>
      </c>
      <c r="D36" s="304">
        <f>3.7198+0.9</f>
        <v>4.6198000000000006</v>
      </c>
      <c r="E36" s="304">
        <v>8</v>
      </c>
      <c r="F36" s="238">
        <f t="shared" si="8"/>
        <v>0</v>
      </c>
      <c r="G36" s="237">
        <v>8</v>
      </c>
      <c r="H36" s="304">
        <f t="shared" si="0"/>
        <v>-8</v>
      </c>
      <c r="I36" s="304">
        <v>0</v>
      </c>
      <c r="J36" s="304">
        <f t="shared" si="12"/>
        <v>76</v>
      </c>
      <c r="K36" s="281">
        <f t="shared" si="11"/>
        <v>2.302</v>
      </c>
      <c r="L36" s="305">
        <v>2</v>
      </c>
      <c r="M36" s="306">
        <f t="shared" si="16"/>
        <v>1.136037</v>
      </c>
      <c r="N36" s="307">
        <v>0.443</v>
      </c>
      <c r="O36" s="308">
        <v>0</v>
      </c>
      <c r="P36" s="307">
        <v>0.64800000000000002</v>
      </c>
      <c r="Q36" s="308">
        <v>0</v>
      </c>
      <c r="R36" s="307">
        <v>0.85199999999999998</v>
      </c>
      <c r="S36" s="308">
        <v>0</v>
      </c>
      <c r="T36" s="307">
        <v>1.091</v>
      </c>
      <c r="U36" s="308">
        <v>0</v>
      </c>
      <c r="V36" s="307">
        <v>1.2949999999999999</v>
      </c>
      <c r="W36" s="308">
        <v>0</v>
      </c>
      <c r="X36" s="306">
        <v>1.704</v>
      </c>
      <c r="Y36" s="308">
        <v>2</v>
      </c>
      <c r="Z36" s="306">
        <v>2.1480000000000001</v>
      </c>
      <c r="AA36" s="308">
        <v>0</v>
      </c>
      <c r="AB36" s="307">
        <v>2.5569999999999999</v>
      </c>
      <c r="AC36" s="308">
        <v>0</v>
      </c>
      <c r="AD36" s="307">
        <v>1.9</v>
      </c>
      <c r="AE36" s="308">
        <v>0</v>
      </c>
      <c r="AF36" s="307">
        <v>1.0640000000000001</v>
      </c>
      <c r="AG36" s="308">
        <v>0</v>
      </c>
      <c r="AH36" s="307">
        <v>1.554</v>
      </c>
      <c r="AI36" s="308">
        <v>0</v>
      </c>
      <c r="AJ36" s="307">
        <v>2.0449999999999999</v>
      </c>
      <c r="AK36" s="308">
        <v>0</v>
      </c>
      <c r="AL36" s="307">
        <v>2.6179999999999999</v>
      </c>
      <c r="AM36" s="308">
        <v>0</v>
      </c>
      <c r="AN36" s="307">
        <v>3.109</v>
      </c>
      <c r="AO36" s="308">
        <v>0</v>
      </c>
      <c r="AP36" s="307">
        <v>4.0910000000000002</v>
      </c>
      <c r="AQ36" s="308">
        <v>0</v>
      </c>
      <c r="AR36" s="306">
        <v>5.1539999999999999</v>
      </c>
      <c r="AS36" s="308">
        <v>0</v>
      </c>
      <c r="AT36" s="307">
        <v>6.1360000000000001</v>
      </c>
      <c r="AU36" s="308">
        <v>0</v>
      </c>
      <c r="AV36" s="307">
        <v>8.1820000000000004</v>
      </c>
      <c r="AW36" s="308">
        <v>0</v>
      </c>
      <c r="AX36" s="307">
        <v>0.248</v>
      </c>
      <c r="AY36" s="308">
        <v>0</v>
      </c>
      <c r="AZ36" s="307">
        <v>0.19500000000000001</v>
      </c>
      <c r="BA36" s="308">
        <v>0</v>
      </c>
      <c r="BB36" s="307">
        <v>0.112</v>
      </c>
      <c r="BC36" s="308">
        <v>0</v>
      </c>
      <c r="BD36" s="307">
        <v>0.36299999999999999</v>
      </c>
      <c r="BE36" s="308">
        <v>0</v>
      </c>
      <c r="BF36" s="307">
        <v>0.28499999999999998</v>
      </c>
      <c r="BG36" s="308">
        <v>0</v>
      </c>
      <c r="BH36" s="307">
        <v>0.16400000000000001</v>
      </c>
      <c r="BI36" s="308">
        <v>0</v>
      </c>
      <c r="BJ36" s="307">
        <v>0.47699999999999998</v>
      </c>
      <c r="BK36" s="308">
        <v>0</v>
      </c>
      <c r="BL36" s="307">
        <v>0.375</v>
      </c>
      <c r="BM36" s="308">
        <v>0</v>
      </c>
      <c r="BN36" s="307">
        <v>0.215</v>
      </c>
      <c r="BO36" s="308">
        <v>0</v>
      </c>
      <c r="BP36" s="307">
        <v>0.61099999999999999</v>
      </c>
      <c r="BQ36" s="308">
        <v>0</v>
      </c>
      <c r="BR36" s="307">
        <v>0.48</v>
      </c>
      <c r="BS36" s="308">
        <v>0</v>
      </c>
      <c r="BT36" s="307">
        <v>0.27800000000000002</v>
      </c>
      <c r="BU36" s="308">
        <v>0</v>
      </c>
      <c r="BV36" s="307">
        <v>0.72499999999999998</v>
      </c>
      <c r="BW36" s="308">
        <v>0</v>
      </c>
      <c r="BX36" s="307">
        <v>0.56999999999999995</v>
      </c>
      <c r="BY36" s="308">
        <v>0</v>
      </c>
      <c r="BZ36" s="307">
        <v>0.32800000000000001</v>
      </c>
      <c r="CA36" s="308">
        <v>0</v>
      </c>
      <c r="CB36" s="307">
        <v>0.95399999999999996</v>
      </c>
      <c r="CC36" s="308">
        <v>0</v>
      </c>
      <c r="CD36" s="307">
        <v>0.75</v>
      </c>
      <c r="CE36" s="308">
        <v>0</v>
      </c>
      <c r="CF36" s="307">
        <v>0.432</v>
      </c>
      <c r="CG36" s="308">
        <v>0</v>
      </c>
      <c r="CH36" s="307">
        <v>1.2030000000000001</v>
      </c>
      <c r="CI36" s="308">
        <v>0</v>
      </c>
      <c r="CJ36" s="307">
        <v>0.94499999999999995</v>
      </c>
      <c r="CK36" s="308">
        <v>0</v>
      </c>
      <c r="CL36" s="307">
        <v>0.54400000000000004</v>
      </c>
      <c r="CM36" s="308">
        <v>0</v>
      </c>
      <c r="CN36" s="307">
        <v>1.4319999999999999</v>
      </c>
      <c r="CO36" s="308">
        <v>0</v>
      </c>
      <c r="CP36" s="307">
        <v>1.125</v>
      </c>
      <c r="CQ36" s="308">
        <v>0</v>
      </c>
      <c r="CR36" s="307">
        <v>0.64800000000000002</v>
      </c>
      <c r="CS36" s="308">
        <v>0</v>
      </c>
      <c r="CT36" s="307">
        <v>1.68</v>
      </c>
      <c r="CU36" s="308">
        <v>0</v>
      </c>
      <c r="CV36" s="307">
        <v>1.32</v>
      </c>
      <c r="CW36" s="308">
        <v>0</v>
      </c>
      <c r="CX36" s="307">
        <v>0.76</v>
      </c>
      <c r="CY36" s="308">
        <v>0</v>
      </c>
      <c r="CZ36" s="307">
        <v>5.9089999999999998</v>
      </c>
      <c r="DA36" s="308">
        <v>0</v>
      </c>
      <c r="DB36" s="306">
        <v>8.6359999999999992</v>
      </c>
      <c r="DC36" s="308">
        <v>0</v>
      </c>
      <c r="DD36" s="307">
        <v>11.364000000000001</v>
      </c>
      <c r="DE36" s="308">
        <v>0</v>
      </c>
      <c r="DF36" s="307">
        <v>14.545999999999999</v>
      </c>
      <c r="DG36" s="308">
        <v>0</v>
      </c>
      <c r="DH36" s="307">
        <v>17.273</v>
      </c>
      <c r="DI36" s="308">
        <v>0</v>
      </c>
      <c r="DJ36" s="306">
        <v>22.727</v>
      </c>
      <c r="DK36" s="308">
        <v>0</v>
      </c>
      <c r="DL36" s="307">
        <v>28.536000000000001</v>
      </c>
      <c r="DM36" s="308">
        <v>0</v>
      </c>
      <c r="DN36" s="307">
        <v>34.091000000000001</v>
      </c>
      <c r="DO36" s="308">
        <v>0</v>
      </c>
      <c r="DP36" s="307">
        <v>1.099</v>
      </c>
      <c r="DQ36" s="308">
        <v>0</v>
      </c>
      <c r="DR36" s="307">
        <v>1.6060000000000001</v>
      </c>
      <c r="DS36" s="308">
        <v>0</v>
      </c>
      <c r="DT36" s="307">
        <v>2.1139999999999999</v>
      </c>
      <c r="DU36" s="308">
        <v>0</v>
      </c>
      <c r="DV36" s="307">
        <v>2.706</v>
      </c>
      <c r="DW36" s="308">
        <v>0</v>
      </c>
      <c r="DX36" s="307">
        <v>3.2130000000000001</v>
      </c>
      <c r="DY36" s="308">
        <v>0</v>
      </c>
      <c r="DZ36" s="307">
        <v>4.2270000000000003</v>
      </c>
      <c r="EA36" s="308">
        <v>0</v>
      </c>
      <c r="EB36" s="307">
        <v>5.3259999999999996</v>
      </c>
      <c r="EC36" s="308">
        <v>0</v>
      </c>
      <c r="ED36" s="307">
        <v>6.3410000000000002</v>
      </c>
      <c r="EE36" s="308">
        <v>0</v>
      </c>
      <c r="EF36" s="307">
        <v>10.519</v>
      </c>
      <c r="EG36" s="308">
        <v>0</v>
      </c>
      <c r="EH36" s="307">
        <v>13.840999999999999</v>
      </c>
      <c r="EI36" s="308">
        <v>0</v>
      </c>
      <c r="EJ36" s="307">
        <v>17.440000000000001</v>
      </c>
      <c r="EK36" s="308">
        <v>0</v>
      </c>
      <c r="EL36" s="307">
        <v>20.760999999999999</v>
      </c>
      <c r="EM36" s="308">
        <v>0</v>
      </c>
      <c r="EN36" s="307">
        <v>24.36</v>
      </c>
      <c r="EO36" s="308">
        <v>0</v>
      </c>
      <c r="EP36" s="307">
        <f t="shared" si="17"/>
        <v>3.4079999999999999</v>
      </c>
      <c r="EQ36" s="304">
        <f t="shared" si="3"/>
        <v>16.027799999999999</v>
      </c>
      <c r="ER36" s="304">
        <v>150</v>
      </c>
      <c r="ES36" s="225">
        <f t="shared" si="1"/>
        <v>2.8272280191850629E-2</v>
      </c>
      <c r="ET36" s="306">
        <f t="shared" si="18"/>
        <v>0.45314245245894347</v>
      </c>
      <c r="EU36" s="309">
        <f t="shared" si="9"/>
        <v>42.969998280238819</v>
      </c>
      <c r="EV36" s="310">
        <f t="shared" si="6"/>
        <v>34.516855827779878</v>
      </c>
      <c r="EW36" s="213"/>
    </row>
    <row r="37" spans="2:153" s="212" customFormat="1" x14ac:dyDescent="0.2">
      <c r="B37" s="236">
        <v>27</v>
      </c>
      <c r="C37" s="237">
        <v>28</v>
      </c>
      <c r="D37" s="304">
        <v>0.9</v>
      </c>
      <c r="E37" s="304">
        <v>4</v>
      </c>
      <c r="F37" s="238">
        <v>8</v>
      </c>
      <c r="G37" s="237">
        <v>4</v>
      </c>
      <c r="H37" s="304">
        <f t="shared" si="0"/>
        <v>4</v>
      </c>
      <c r="I37" s="304">
        <v>34</v>
      </c>
      <c r="J37" s="304">
        <f t="shared" si="12"/>
        <v>76</v>
      </c>
      <c r="K37" s="281">
        <f t="shared" si="11"/>
        <v>2.302</v>
      </c>
      <c r="L37" s="305">
        <v>2</v>
      </c>
      <c r="M37" s="306">
        <f t="shared" si="16"/>
        <v>1.136037</v>
      </c>
      <c r="N37" s="307">
        <v>0.443</v>
      </c>
      <c r="O37" s="308">
        <v>0</v>
      </c>
      <c r="P37" s="307">
        <v>0.64800000000000002</v>
      </c>
      <c r="Q37" s="308">
        <v>0</v>
      </c>
      <c r="R37" s="307">
        <v>0.85199999999999998</v>
      </c>
      <c r="S37" s="308">
        <v>0</v>
      </c>
      <c r="T37" s="307">
        <v>1.091</v>
      </c>
      <c r="U37" s="308">
        <v>0</v>
      </c>
      <c r="V37" s="307">
        <v>1.2949999999999999</v>
      </c>
      <c r="W37" s="308">
        <v>0</v>
      </c>
      <c r="X37" s="306">
        <v>1.704</v>
      </c>
      <c r="Y37" s="308">
        <v>1</v>
      </c>
      <c r="Z37" s="306">
        <v>2.1480000000000001</v>
      </c>
      <c r="AA37" s="308">
        <v>0</v>
      </c>
      <c r="AB37" s="307">
        <v>2.5569999999999999</v>
      </c>
      <c r="AC37" s="308">
        <v>0</v>
      </c>
      <c r="AD37" s="307">
        <v>1.9</v>
      </c>
      <c r="AE37" s="308">
        <v>0</v>
      </c>
      <c r="AF37" s="307">
        <v>1.0640000000000001</v>
      </c>
      <c r="AG37" s="308">
        <v>0</v>
      </c>
      <c r="AH37" s="307">
        <v>1.554</v>
      </c>
      <c r="AI37" s="308">
        <v>0</v>
      </c>
      <c r="AJ37" s="307">
        <v>2.0449999999999999</v>
      </c>
      <c r="AK37" s="308">
        <v>0</v>
      </c>
      <c r="AL37" s="307">
        <v>2.6179999999999999</v>
      </c>
      <c r="AM37" s="308">
        <v>0</v>
      </c>
      <c r="AN37" s="307">
        <v>3.109</v>
      </c>
      <c r="AO37" s="308">
        <v>1</v>
      </c>
      <c r="AP37" s="307">
        <v>4.0910000000000002</v>
      </c>
      <c r="AQ37" s="308">
        <v>0</v>
      </c>
      <c r="AR37" s="306">
        <v>5.1539999999999999</v>
      </c>
      <c r="AS37" s="308">
        <v>0</v>
      </c>
      <c r="AT37" s="307">
        <v>6.1360000000000001</v>
      </c>
      <c r="AU37" s="308">
        <v>0</v>
      </c>
      <c r="AV37" s="307">
        <v>8.1820000000000004</v>
      </c>
      <c r="AW37" s="308">
        <v>0</v>
      </c>
      <c r="AX37" s="307">
        <v>0.248</v>
      </c>
      <c r="AY37" s="308">
        <v>0</v>
      </c>
      <c r="AZ37" s="307">
        <v>0.19500000000000001</v>
      </c>
      <c r="BA37" s="308">
        <v>0</v>
      </c>
      <c r="BB37" s="307">
        <v>0.112</v>
      </c>
      <c r="BC37" s="308">
        <v>0</v>
      </c>
      <c r="BD37" s="307">
        <v>0.36299999999999999</v>
      </c>
      <c r="BE37" s="308">
        <v>0</v>
      </c>
      <c r="BF37" s="307">
        <v>0.28499999999999998</v>
      </c>
      <c r="BG37" s="308">
        <v>0</v>
      </c>
      <c r="BH37" s="307">
        <v>0.16400000000000001</v>
      </c>
      <c r="BI37" s="308">
        <v>0</v>
      </c>
      <c r="BJ37" s="307">
        <v>0.47699999999999998</v>
      </c>
      <c r="BK37" s="308">
        <v>0</v>
      </c>
      <c r="BL37" s="307">
        <v>0.375</v>
      </c>
      <c r="BM37" s="308">
        <v>0</v>
      </c>
      <c r="BN37" s="307">
        <v>0.215</v>
      </c>
      <c r="BO37" s="308">
        <v>0</v>
      </c>
      <c r="BP37" s="307">
        <v>0.61099999999999999</v>
      </c>
      <c r="BQ37" s="308">
        <v>0</v>
      </c>
      <c r="BR37" s="307">
        <v>0.48</v>
      </c>
      <c r="BS37" s="308">
        <v>0</v>
      </c>
      <c r="BT37" s="307">
        <v>0.27800000000000002</v>
      </c>
      <c r="BU37" s="308">
        <v>0</v>
      </c>
      <c r="BV37" s="307">
        <v>0.72499999999999998</v>
      </c>
      <c r="BW37" s="308">
        <v>0</v>
      </c>
      <c r="BX37" s="307">
        <v>0.56999999999999995</v>
      </c>
      <c r="BY37" s="308">
        <v>0</v>
      </c>
      <c r="BZ37" s="307">
        <v>0.32800000000000001</v>
      </c>
      <c r="CA37" s="308">
        <v>0</v>
      </c>
      <c r="CB37" s="307">
        <v>0.95399999999999996</v>
      </c>
      <c r="CC37" s="308">
        <v>0</v>
      </c>
      <c r="CD37" s="307">
        <v>0.75</v>
      </c>
      <c r="CE37" s="308">
        <v>0</v>
      </c>
      <c r="CF37" s="307">
        <v>0.432</v>
      </c>
      <c r="CG37" s="308">
        <v>1</v>
      </c>
      <c r="CH37" s="307">
        <v>1.2030000000000001</v>
      </c>
      <c r="CI37" s="308">
        <v>0</v>
      </c>
      <c r="CJ37" s="307">
        <v>0.94499999999999995</v>
      </c>
      <c r="CK37" s="308">
        <v>0</v>
      </c>
      <c r="CL37" s="307">
        <v>0.54400000000000004</v>
      </c>
      <c r="CM37" s="308">
        <v>0</v>
      </c>
      <c r="CN37" s="307">
        <v>1.4319999999999999</v>
      </c>
      <c r="CO37" s="308">
        <v>0</v>
      </c>
      <c r="CP37" s="307">
        <v>1.125</v>
      </c>
      <c r="CQ37" s="308">
        <v>0</v>
      </c>
      <c r="CR37" s="307">
        <v>0.64800000000000002</v>
      </c>
      <c r="CS37" s="308">
        <v>0</v>
      </c>
      <c r="CT37" s="307">
        <v>1.68</v>
      </c>
      <c r="CU37" s="308">
        <v>0</v>
      </c>
      <c r="CV37" s="307">
        <v>1.32</v>
      </c>
      <c r="CW37" s="308">
        <v>0</v>
      </c>
      <c r="CX37" s="307">
        <v>0.76</v>
      </c>
      <c r="CY37" s="308">
        <v>0</v>
      </c>
      <c r="CZ37" s="307">
        <v>5.9089999999999998</v>
      </c>
      <c r="DA37" s="308">
        <v>0</v>
      </c>
      <c r="DB37" s="306">
        <v>8.6359999999999992</v>
      </c>
      <c r="DC37" s="308">
        <v>0</v>
      </c>
      <c r="DD37" s="307">
        <v>11.364000000000001</v>
      </c>
      <c r="DE37" s="308">
        <v>0</v>
      </c>
      <c r="DF37" s="307">
        <v>14.545999999999999</v>
      </c>
      <c r="DG37" s="308">
        <v>0</v>
      </c>
      <c r="DH37" s="307">
        <v>17.273</v>
      </c>
      <c r="DI37" s="308">
        <v>0</v>
      </c>
      <c r="DJ37" s="306">
        <v>22.727</v>
      </c>
      <c r="DK37" s="308">
        <v>0</v>
      </c>
      <c r="DL37" s="307">
        <v>28.536000000000001</v>
      </c>
      <c r="DM37" s="308">
        <v>0</v>
      </c>
      <c r="DN37" s="307">
        <v>34.091000000000001</v>
      </c>
      <c r="DO37" s="308">
        <v>0</v>
      </c>
      <c r="DP37" s="307">
        <v>1.099</v>
      </c>
      <c r="DQ37" s="308">
        <v>0</v>
      </c>
      <c r="DR37" s="307">
        <v>1.6060000000000001</v>
      </c>
      <c r="DS37" s="308">
        <v>0</v>
      </c>
      <c r="DT37" s="307">
        <v>2.1139999999999999</v>
      </c>
      <c r="DU37" s="308">
        <v>0</v>
      </c>
      <c r="DV37" s="307">
        <v>2.706</v>
      </c>
      <c r="DW37" s="308">
        <v>0</v>
      </c>
      <c r="DX37" s="307">
        <v>3.2130000000000001</v>
      </c>
      <c r="DY37" s="308">
        <v>0</v>
      </c>
      <c r="DZ37" s="307">
        <v>4.2270000000000003</v>
      </c>
      <c r="EA37" s="308">
        <v>0</v>
      </c>
      <c r="EB37" s="307">
        <v>5.3259999999999996</v>
      </c>
      <c r="EC37" s="308">
        <v>0</v>
      </c>
      <c r="ED37" s="307">
        <v>6.3410000000000002</v>
      </c>
      <c r="EE37" s="308">
        <v>0</v>
      </c>
      <c r="EF37" s="307">
        <v>10.519</v>
      </c>
      <c r="EG37" s="308">
        <v>0</v>
      </c>
      <c r="EH37" s="307">
        <v>13.840999999999999</v>
      </c>
      <c r="EI37" s="308">
        <v>0</v>
      </c>
      <c r="EJ37" s="307">
        <v>17.440000000000001</v>
      </c>
      <c r="EK37" s="308">
        <v>0</v>
      </c>
      <c r="EL37" s="307">
        <v>20.760999999999999</v>
      </c>
      <c r="EM37" s="308">
        <v>0</v>
      </c>
      <c r="EN37" s="307">
        <v>24.36</v>
      </c>
      <c r="EO37" s="308">
        <v>0</v>
      </c>
      <c r="EP37" s="307">
        <f t="shared" si="17"/>
        <v>4.8129999999999997</v>
      </c>
      <c r="EQ37" s="304">
        <f t="shared" si="3"/>
        <v>9.713000000000001</v>
      </c>
      <c r="ER37" s="304">
        <v>150</v>
      </c>
      <c r="ES37" s="225">
        <f t="shared" si="1"/>
        <v>2.8272280191850629E-2</v>
      </c>
      <c r="ET37" s="306">
        <f t="shared" si="18"/>
        <v>0.27460865750344521</v>
      </c>
      <c r="EU37" s="309">
        <f t="shared" si="9"/>
        <v>34.516855827779878</v>
      </c>
      <c r="EV37" s="310">
        <f t="shared" si="6"/>
        <v>38.242247170276435</v>
      </c>
      <c r="EW37" s="213"/>
    </row>
    <row r="38" spans="2:153" s="212" customFormat="1" x14ac:dyDescent="0.2">
      <c r="B38" s="236">
        <f t="shared" si="7"/>
        <v>28</v>
      </c>
      <c r="C38" s="237">
        <v>30</v>
      </c>
      <c r="D38" s="304">
        <v>0.28749999999999998</v>
      </c>
      <c r="E38" s="304">
        <v>4</v>
      </c>
      <c r="F38" s="238">
        <f t="shared" si="8"/>
        <v>4</v>
      </c>
      <c r="G38" s="237">
        <v>0</v>
      </c>
      <c r="H38" s="304">
        <f t="shared" si="0"/>
        <v>4</v>
      </c>
      <c r="I38" s="304">
        <v>15</v>
      </c>
      <c r="J38" s="304">
        <f t="shared" si="12"/>
        <v>42</v>
      </c>
      <c r="K38" s="281">
        <f t="shared" si="11"/>
        <v>1.78</v>
      </c>
      <c r="L38" s="305">
        <v>1.5</v>
      </c>
      <c r="M38" s="306">
        <f t="shared" si="16"/>
        <v>1.5616533333333333</v>
      </c>
      <c r="N38" s="307">
        <v>0.443</v>
      </c>
      <c r="O38" s="308">
        <v>0</v>
      </c>
      <c r="P38" s="307">
        <v>0.64800000000000002</v>
      </c>
      <c r="Q38" s="308">
        <v>0</v>
      </c>
      <c r="R38" s="307">
        <v>0.85199999999999998</v>
      </c>
      <c r="S38" s="308">
        <v>0</v>
      </c>
      <c r="T38" s="307">
        <v>1.091</v>
      </c>
      <c r="U38" s="308">
        <v>0</v>
      </c>
      <c r="V38" s="307">
        <v>1.2949999999999999</v>
      </c>
      <c r="W38" s="308">
        <v>1</v>
      </c>
      <c r="X38" s="306">
        <v>1.704</v>
      </c>
      <c r="Y38" s="308">
        <v>0</v>
      </c>
      <c r="Z38" s="306">
        <v>2.1480000000000001</v>
      </c>
      <c r="AA38" s="308">
        <v>0</v>
      </c>
      <c r="AB38" s="307">
        <v>2.5569999999999999</v>
      </c>
      <c r="AC38" s="308">
        <v>0</v>
      </c>
      <c r="AD38" s="307">
        <v>1.9</v>
      </c>
      <c r="AE38" s="308">
        <v>0</v>
      </c>
      <c r="AF38" s="307">
        <v>1.0640000000000001</v>
      </c>
      <c r="AG38" s="308">
        <v>0</v>
      </c>
      <c r="AH38" s="307">
        <v>1.554</v>
      </c>
      <c r="AI38" s="308">
        <v>0</v>
      </c>
      <c r="AJ38" s="307">
        <v>2.0449999999999999</v>
      </c>
      <c r="AK38" s="308">
        <v>0</v>
      </c>
      <c r="AL38" s="307">
        <v>2.6179999999999999</v>
      </c>
      <c r="AM38" s="308">
        <v>0</v>
      </c>
      <c r="AN38" s="307">
        <v>3.109</v>
      </c>
      <c r="AO38" s="308">
        <v>1</v>
      </c>
      <c r="AP38" s="307">
        <v>4.0910000000000002</v>
      </c>
      <c r="AQ38" s="308">
        <v>0</v>
      </c>
      <c r="AR38" s="306">
        <v>5.1539999999999999</v>
      </c>
      <c r="AS38" s="308">
        <v>0</v>
      </c>
      <c r="AT38" s="307">
        <v>6.1360000000000001</v>
      </c>
      <c r="AU38" s="308">
        <v>0</v>
      </c>
      <c r="AV38" s="307">
        <v>8.1820000000000004</v>
      </c>
      <c r="AW38" s="308">
        <v>0</v>
      </c>
      <c r="AX38" s="307">
        <v>0.248</v>
      </c>
      <c r="AY38" s="308">
        <v>0</v>
      </c>
      <c r="AZ38" s="307">
        <v>0.19500000000000001</v>
      </c>
      <c r="BA38" s="308">
        <v>0</v>
      </c>
      <c r="BB38" s="307">
        <v>0.112</v>
      </c>
      <c r="BC38" s="308">
        <v>0</v>
      </c>
      <c r="BD38" s="307">
        <v>0.36299999999999999</v>
      </c>
      <c r="BE38" s="308">
        <v>0</v>
      </c>
      <c r="BF38" s="307">
        <v>0.28499999999999998</v>
      </c>
      <c r="BG38" s="308">
        <v>0</v>
      </c>
      <c r="BH38" s="307">
        <v>0.16400000000000001</v>
      </c>
      <c r="BI38" s="308">
        <v>0</v>
      </c>
      <c r="BJ38" s="307">
        <v>0.47699999999999998</v>
      </c>
      <c r="BK38" s="308">
        <v>0</v>
      </c>
      <c r="BL38" s="307">
        <v>0.375</v>
      </c>
      <c r="BM38" s="308">
        <v>0</v>
      </c>
      <c r="BN38" s="307">
        <v>0.215</v>
      </c>
      <c r="BO38" s="308">
        <v>0</v>
      </c>
      <c r="BP38" s="307">
        <v>0.61099999999999999</v>
      </c>
      <c r="BQ38" s="308">
        <v>0</v>
      </c>
      <c r="BR38" s="307">
        <v>0.48</v>
      </c>
      <c r="BS38" s="308">
        <v>0</v>
      </c>
      <c r="BT38" s="307">
        <v>0.27800000000000002</v>
      </c>
      <c r="BU38" s="308">
        <v>0</v>
      </c>
      <c r="BV38" s="307">
        <v>0.72499999999999998</v>
      </c>
      <c r="BW38" s="308">
        <v>0</v>
      </c>
      <c r="BX38" s="307">
        <v>0.56999999999999995</v>
      </c>
      <c r="BY38" s="308">
        <v>0</v>
      </c>
      <c r="BZ38" s="307">
        <v>0.32800000000000001</v>
      </c>
      <c r="CA38" s="308">
        <v>1</v>
      </c>
      <c r="CB38" s="307">
        <v>0.95399999999999996</v>
      </c>
      <c r="CC38" s="308">
        <v>0</v>
      </c>
      <c r="CD38" s="307">
        <v>0.75</v>
      </c>
      <c r="CE38" s="308">
        <v>0</v>
      </c>
      <c r="CF38" s="307">
        <v>0.432</v>
      </c>
      <c r="CG38" s="308">
        <v>0</v>
      </c>
      <c r="CH38" s="307">
        <v>1.2030000000000001</v>
      </c>
      <c r="CI38" s="308">
        <v>0</v>
      </c>
      <c r="CJ38" s="307">
        <v>0.94499999999999995</v>
      </c>
      <c r="CK38" s="308">
        <v>0</v>
      </c>
      <c r="CL38" s="307">
        <v>0.54400000000000004</v>
      </c>
      <c r="CM38" s="308">
        <v>0</v>
      </c>
      <c r="CN38" s="307">
        <v>1.4319999999999999</v>
      </c>
      <c r="CO38" s="308">
        <v>0</v>
      </c>
      <c r="CP38" s="307">
        <v>1.125</v>
      </c>
      <c r="CQ38" s="308">
        <v>0</v>
      </c>
      <c r="CR38" s="307">
        <v>0.64800000000000002</v>
      </c>
      <c r="CS38" s="308">
        <v>0</v>
      </c>
      <c r="CT38" s="307">
        <v>1.68</v>
      </c>
      <c r="CU38" s="308">
        <v>0</v>
      </c>
      <c r="CV38" s="307">
        <v>1.32</v>
      </c>
      <c r="CW38" s="308">
        <v>0</v>
      </c>
      <c r="CX38" s="307">
        <v>0.76</v>
      </c>
      <c r="CY38" s="308">
        <v>0</v>
      </c>
      <c r="CZ38" s="307">
        <v>5.9089999999999998</v>
      </c>
      <c r="DA38" s="308">
        <v>0</v>
      </c>
      <c r="DB38" s="306">
        <v>8.6359999999999992</v>
      </c>
      <c r="DC38" s="308">
        <v>0</v>
      </c>
      <c r="DD38" s="307">
        <v>11.364000000000001</v>
      </c>
      <c r="DE38" s="308">
        <v>0</v>
      </c>
      <c r="DF38" s="307">
        <v>14.545999999999999</v>
      </c>
      <c r="DG38" s="308">
        <v>0</v>
      </c>
      <c r="DH38" s="307">
        <v>17.273</v>
      </c>
      <c r="DI38" s="308">
        <v>0</v>
      </c>
      <c r="DJ38" s="306">
        <v>22.727</v>
      </c>
      <c r="DK38" s="308">
        <v>0</v>
      </c>
      <c r="DL38" s="307">
        <v>28.536000000000001</v>
      </c>
      <c r="DM38" s="308">
        <v>0</v>
      </c>
      <c r="DN38" s="307">
        <v>34.091000000000001</v>
      </c>
      <c r="DO38" s="308">
        <v>0</v>
      </c>
      <c r="DP38" s="307">
        <v>1.099</v>
      </c>
      <c r="DQ38" s="308">
        <v>0</v>
      </c>
      <c r="DR38" s="307">
        <v>1.6060000000000001</v>
      </c>
      <c r="DS38" s="308">
        <v>0</v>
      </c>
      <c r="DT38" s="307">
        <v>2.1139999999999999</v>
      </c>
      <c r="DU38" s="308">
        <v>0</v>
      </c>
      <c r="DV38" s="307">
        <v>2.706</v>
      </c>
      <c r="DW38" s="308">
        <v>0</v>
      </c>
      <c r="DX38" s="307">
        <v>3.2130000000000001</v>
      </c>
      <c r="DY38" s="308">
        <v>0</v>
      </c>
      <c r="DZ38" s="307">
        <v>4.2270000000000003</v>
      </c>
      <c r="EA38" s="308">
        <v>0</v>
      </c>
      <c r="EB38" s="307">
        <v>5.3259999999999996</v>
      </c>
      <c r="EC38" s="308">
        <v>0</v>
      </c>
      <c r="ED38" s="307">
        <v>6.3410000000000002</v>
      </c>
      <c r="EE38" s="308">
        <v>0</v>
      </c>
      <c r="EF38" s="307">
        <v>10.519</v>
      </c>
      <c r="EG38" s="308">
        <v>0</v>
      </c>
      <c r="EH38" s="307">
        <v>13.840999999999999</v>
      </c>
      <c r="EI38" s="308">
        <v>0</v>
      </c>
      <c r="EJ38" s="307">
        <v>17.440000000000001</v>
      </c>
      <c r="EK38" s="308">
        <v>0</v>
      </c>
      <c r="EL38" s="307">
        <v>20.760999999999999</v>
      </c>
      <c r="EM38" s="308">
        <v>0</v>
      </c>
      <c r="EN38" s="307">
        <v>24.36</v>
      </c>
      <c r="EO38" s="308">
        <v>0</v>
      </c>
      <c r="EP38" s="307">
        <f t="shared" si="17"/>
        <v>4.7320000000000002</v>
      </c>
      <c r="EQ38" s="304">
        <f t="shared" si="3"/>
        <v>9.0195000000000007</v>
      </c>
      <c r="ER38" s="304">
        <v>150</v>
      </c>
      <c r="ES38" s="225">
        <f t="shared" si="1"/>
        <v>7.1224994241030584E-2</v>
      </c>
      <c r="ET38" s="306">
        <f t="shared" si="18"/>
        <v>0.6424138355569754</v>
      </c>
      <c r="EU38" s="309">
        <f t="shared" si="9"/>
        <v>38.242247170276435</v>
      </c>
      <c r="EV38" s="310">
        <f t="shared" si="6"/>
        <v>41.599833334719463</v>
      </c>
      <c r="EW38" s="213"/>
    </row>
    <row r="39" spans="2:153" s="212" customFormat="1" x14ac:dyDescent="0.2">
      <c r="B39" s="236">
        <f t="shared" si="7"/>
        <v>30</v>
      </c>
      <c r="C39" s="237">
        <v>31</v>
      </c>
      <c r="D39" s="304">
        <v>1.5271999999999999</v>
      </c>
      <c r="E39" s="304"/>
      <c r="F39" s="238">
        <f t="shared" si="8"/>
        <v>0</v>
      </c>
      <c r="G39" s="237">
        <v>0</v>
      </c>
      <c r="H39" s="304">
        <f t="shared" si="0"/>
        <v>0</v>
      </c>
      <c r="I39" s="304">
        <v>3</v>
      </c>
      <c r="J39" s="304">
        <f t="shared" si="12"/>
        <v>27</v>
      </c>
      <c r="K39" s="281">
        <f t="shared" si="11"/>
        <v>1.48</v>
      </c>
      <c r="L39" s="305">
        <v>1.25</v>
      </c>
      <c r="M39" s="306">
        <f t="shared" si="16"/>
        <v>1.8697728</v>
      </c>
      <c r="N39" s="307">
        <v>0.443</v>
      </c>
      <c r="O39" s="308">
        <v>0</v>
      </c>
      <c r="P39" s="307">
        <v>0.64800000000000002</v>
      </c>
      <c r="Q39" s="308">
        <v>0</v>
      </c>
      <c r="R39" s="307">
        <v>0.85199999999999998</v>
      </c>
      <c r="S39" s="308">
        <v>0</v>
      </c>
      <c r="T39" s="307">
        <v>1.091</v>
      </c>
      <c r="U39" s="308">
        <v>0</v>
      </c>
      <c r="V39" s="307">
        <v>1.2949999999999999</v>
      </c>
      <c r="W39" s="308">
        <v>0</v>
      </c>
      <c r="X39" s="306">
        <v>1.704</v>
      </c>
      <c r="Y39" s="308">
        <v>0</v>
      </c>
      <c r="Z39" s="306">
        <v>2.1480000000000001</v>
      </c>
      <c r="AA39" s="308">
        <v>0</v>
      </c>
      <c r="AB39" s="307">
        <v>2.5569999999999999</v>
      </c>
      <c r="AC39" s="308">
        <v>0</v>
      </c>
      <c r="AD39" s="307">
        <v>1.9</v>
      </c>
      <c r="AE39" s="308">
        <v>0</v>
      </c>
      <c r="AF39" s="307">
        <v>1.0640000000000001</v>
      </c>
      <c r="AG39" s="308">
        <v>0</v>
      </c>
      <c r="AH39" s="307">
        <v>1.554</v>
      </c>
      <c r="AI39" s="308">
        <v>0</v>
      </c>
      <c r="AJ39" s="307">
        <v>2.0449999999999999</v>
      </c>
      <c r="AK39" s="308">
        <v>0</v>
      </c>
      <c r="AL39" s="307">
        <v>2.6179999999999999</v>
      </c>
      <c r="AM39" s="308">
        <v>1</v>
      </c>
      <c r="AN39" s="307">
        <v>3.109</v>
      </c>
      <c r="AO39" s="308">
        <v>0</v>
      </c>
      <c r="AP39" s="307">
        <v>4.0910000000000002</v>
      </c>
      <c r="AQ39" s="308">
        <v>0</v>
      </c>
      <c r="AR39" s="306">
        <v>5.1539999999999999</v>
      </c>
      <c r="AS39" s="308">
        <v>0</v>
      </c>
      <c r="AT39" s="307">
        <v>6.1360000000000001</v>
      </c>
      <c r="AU39" s="308">
        <v>0</v>
      </c>
      <c r="AV39" s="307">
        <v>8.1820000000000004</v>
      </c>
      <c r="AW39" s="308">
        <v>0</v>
      </c>
      <c r="AX39" s="307">
        <v>0.248</v>
      </c>
      <c r="AY39" s="308">
        <v>0</v>
      </c>
      <c r="AZ39" s="307">
        <v>0.19500000000000001</v>
      </c>
      <c r="BA39" s="308">
        <v>0</v>
      </c>
      <c r="BB39" s="307">
        <v>0.112</v>
      </c>
      <c r="BC39" s="308">
        <v>0</v>
      </c>
      <c r="BD39" s="307">
        <v>0.36299999999999999</v>
      </c>
      <c r="BE39" s="308">
        <v>0</v>
      </c>
      <c r="BF39" s="307">
        <v>0.28499999999999998</v>
      </c>
      <c r="BG39" s="308">
        <v>0</v>
      </c>
      <c r="BH39" s="307">
        <v>0.16400000000000001</v>
      </c>
      <c r="BI39" s="308">
        <v>0</v>
      </c>
      <c r="BJ39" s="307">
        <v>0.47699999999999998</v>
      </c>
      <c r="BK39" s="308">
        <v>0</v>
      </c>
      <c r="BL39" s="307">
        <v>0.375</v>
      </c>
      <c r="BM39" s="308">
        <v>0</v>
      </c>
      <c r="BN39" s="307">
        <v>0.215</v>
      </c>
      <c r="BO39" s="308">
        <v>0</v>
      </c>
      <c r="BP39" s="307">
        <v>0.61099999999999999</v>
      </c>
      <c r="BQ39" s="308">
        <v>0</v>
      </c>
      <c r="BR39" s="307">
        <v>0.48</v>
      </c>
      <c r="BS39" s="308">
        <v>0</v>
      </c>
      <c r="BT39" s="307">
        <v>0.27800000000000002</v>
      </c>
      <c r="BU39" s="308">
        <v>0</v>
      </c>
      <c r="BV39" s="307">
        <v>0.72499999999999998</v>
      </c>
      <c r="BW39" s="308">
        <v>0</v>
      </c>
      <c r="BX39" s="307">
        <v>0.56999999999999995</v>
      </c>
      <c r="BY39" s="308">
        <v>0</v>
      </c>
      <c r="BZ39" s="307">
        <v>0.32800000000000001</v>
      </c>
      <c r="CA39" s="308">
        <v>0</v>
      </c>
      <c r="CB39" s="307">
        <v>0.95399999999999996</v>
      </c>
      <c r="CC39" s="308">
        <v>0</v>
      </c>
      <c r="CD39" s="307">
        <v>0.75</v>
      </c>
      <c r="CE39" s="308">
        <v>0</v>
      </c>
      <c r="CF39" s="307">
        <v>0.432</v>
      </c>
      <c r="CG39" s="308">
        <v>0</v>
      </c>
      <c r="CH39" s="307">
        <v>1.2030000000000001</v>
      </c>
      <c r="CI39" s="308">
        <v>0</v>
      </c>
      <c r="CJ39" s="307">
        <v>0.94499999999999995</v>
      </c>
      <c r="CK39" s="308">
        <v>0</v>
      </c>
      <c r="CL39" s="307">
        <v>0.54400000000000004</v>
      </c>
      <c r="CM39" s="308">
        <v>0</v>
      </c>
      <c r="CN39" s="307">
        <v>1.4319999999999999</v>
      </c>
      <c r="CO39" s="308">
        <v>0</v>
      </c>
      <c r="CP39" s="307">
        <v>1.125</v>
      </c>
      <c r="CQ39" s="308">
        <v>0</v>
      </c>
      <c r="CR39" s="307">
        <v>0.64800000000000002</v>
      </c>
      <c r="CS39" s="308">
        <v>0</v>
      </c>
      <c r="CT39" s="307">
        <v>1.68</v>
      </c>
      <c r="CU39" s="308">
        <v>0</v>
      </c>
      <c r="CV39" s="307">
        <v>1.32</v>
      </c>
      <c r="CW39" s="308">
        <v>0</v>
      </c>
      <c r="CX39" s="307">
        <v>0.76</v>
      </c>
      <c r="CY39" s="308">
        <v>0</v>
      </c>
      <c r="CZ39" s="307">
        <v>5.9089999999999998</v>
      </c>
      <c r="DA39" s="308">
        <v>0</v>
      </c>
      <c r="DB39" s="306">
        <v>8.6359999999999992</v>
      </c>
      <c r="DC39" s="308">
        <v>0</v>
      </c>
      <c r="DD39" s="307">
        <v>11.364000000000001</v>
      </c>
      <c r="DE39" s="308">
        <v>0</v>
      </c>
      <c r="DF39" s="307">
        <v>14.545999999999999</v>
      </c>
      <c r="DG39" s="308">
        <v>0</v>
      </c>
      <c r="DH39" s="307">
        <v>17.273</v>
      </c>
      <c r="DI39" s="308">
        <v>0</v>
      </c>
      <c r="DJ39" s="306">
        <v>22.727</v>
      </c>
      <c r="DK39" s="308">
        <v>0</v>
      </c>
      <c r="DL39" s="307">
        <v>28.536000000000001</v>
      </c>
      <c r="DM39" s="308">
        <v>0</v>
      </c>
      <c r="DN39" s="307">
        <v>34.091000000000001</v>
      </c>
      <c r="DO39" s="308">
        <v>0</v>
      </c>
      <c r="DP39" s="307">
        <v>1.099</v>
      </c>
      <c r="DQ39" s="308">
        <v>0</v>
      </c>
      <c r="DR39" s="307">
        <v>1.6060000000000001</v>
      </c>
      <c r="DS39" s="308">
        <v>0</v>
      </c>
      <c r="DT39" s="307">
        <v>2.1139999999999999</v>
      </c>
      <c r="DU39" s="308">
        <v>0</v>
      </c>
      <c r="DV39" s="307">
        <v>2.706</v>
      </c>
      <c r="DW39" s="308">
        <v>0</v>
      </c>
      <c r="DX39" s="307">
        <v>3.2130000000000001</v>
      </c>
      <c r="DY39" s="308">
        <v>0</v>
      </c>
      <c r="DZ39" s="307">
        <v>4.2270000000000003</v>
      </c>
      <c r="EA39" s="308">
        <v>0</v>
      </c>
      <c r="EB39" s="307">
        <v>5.3259999999999996</v>
      </c>
      <c r="EC39" s="308">
        <v>0</v>
      </c>
      <c r="ED39" s="307">
        <v>6.3410000000000002</v>
      </c>
      <c r="EE39" s="308">
        <v>0</v>
      </c>
      <c r="EF39" s="307">
        <v>10.519</v>
      </c>
      <c r="EG39" s="308">
        <v>0</v>
      </c>
      <c r="EH39" s="307">
        <v>13.840999999999999</v>
      </c>
      <c r="EI39" s="308">
        <v>0</v>
      </c>
      <c r="EJ39" s="307">
        <v>17.440000000000001</v>
      </c>
      <c r="EK39" s="308">
        <v>0</v>
      </c>
      <c r="EL39" s="307">
        <v>20.760999999999999</v>
      </c>
      <c r="EM39" s="308">
        <v>0</v>
      </c>
      <c r="EN39" s="307">
        <v>24.36</v>
      </c>
      <c r="EO39" s="308">
        <v>0</v>
      </c>
      <c r="EP39" s="307">
        <f t="shared" si="17"/>
        <v>2.6179999999999999</v>
      </c>
      <c r="EQ39" s="304">
        <f t="shared" si="3"/>
        <v>4.1452</v>
      </c>
      <c r="ER39" s="304">
        <v>150</v>
      </c>
      <c r="ES39" s="225">
        <f t="shared" si="1"/>
        <v>0.12291246957005517</v>
      </c>
      <c r="ET39" s="306">
        <f t="shared" si="18"/>
        <v>0.50949676886179263</v>
      </c>
      <c r="EU39" s="309">
        <f t="shared" si="9"/>
        <v>41.599833334719463</v>
      </c>
      <c r="EV39" s="310">
        <f t="shared" si="6"/>
        <v>41.090336565857669</v>
      </c>
      <c r="EW39" s="213"/>
    </row>
    <row r="40" spans="2:153" s="212" customFormat="1" x14ac:dyDescent="0.2">
      <c r="B40" s="236">
        <f t="shared" si="7"/>
        <v>31</v>
      </c>
      <c r="C40" s="237">
        <v>32</v>
      </c>
      <c r="D40" s="304">
        <f>4.5004+4.1702</f>
        <v>8.6706000000000003</v>
      </c>
      <c r="E40" s="304"/>
      <c r="F40" s="238">
        <f t="shared" si="8"/>
        <v>0</v>
      </c>
      <c r="G40" s="237">
        <v>0</v>
      </c>
      <c r="H40" s="304">
        <f t="shared" si="0"/>
        <v>0</v>
      </c>
      <c r="I40" s="304">
        <v>12</v>
      </c>
      <c r="J40" s="304">
        <f t="shared" si="12"/>
        <v>24</v>
      </c>
      <c r="K40" s="281">
        <f t="shared" si="11"/>
        <v>1.42</v>
      </c>
      <c r="L40" s="305">
        <v>1.25</v>
      </c>
      <c r="M40" s="306">
        <f t="shared" si="16"/>
        <v>1.7939712000000001</v>
      </c>
      <c r="N40" s="307">
        <v>0.443</v>
      </c>
      <c r="O40" s="308">
        <v>0</v>
      </c>
      <c r="P40" s="307">
        <v>0.64800000000000002</v>
      </c>
      <c r="Q40" s="308">
        <v>0</v>
      </c>
      <c r="R40" s="307">
        <v>0.85199999999999998</v>
      </c>
      <c r="S40" s="308">
        <v>0</v>
      </c>
      <c r="T40" s="307">
        <v>1.091</v>
      </c>
      <c r="U40" s="308">
        <v>0</v>
      </c>
      <c r="V40" s="307">
        <v>1.2949999999999999</v>
      </c>
      <c r="W40" s="308">
        <v>0</v>
      </c>
      <c r="X40" s="306">
        <v>1.704</v>
      </c>
      <c r="Y40" s="308">
        <v>0</v>
      </c>
      <c r="Z40" s="306">
        <v>2.1480000000000001</v>
      </c>
      <c r="AA40" s="308">
        <v>0</v>
      </c>
      <c r="AB40" s="307">
        <v>2.5569999999999999</v>
      </c>
      <c r="AC40" s="308">
        <v>0</v>
      </c>
      <c r="AD40" s="307">
        <v>1.9</v>
      </c>
      <c r="AE40" s="308">
        <v>0</v>
      </c>
      <c r="AF40" s="307">
        <v>1.0640000000000001</v>
      </c>
      <c r="AG40" s="308">
        <v>0</v>
      </c>
      <c r="AH40" s="307">
        <v>1.554</v>
      </c>
      <c r="AI40" s="308">
        <v>0</v>
      </c>
      <c r="AJ40" s="307">
        <v>2.0449999999999999</v>
      </c>
      <c r="AK40" s="308">
        <v>0</v>
      </c>
      <c r="AL40" s="307">
        <v>2.6179999999999999</v>
      </c>
      <c r="AM40" s="308">
        <v>1</v>
      </c>
      <c r="AN40" s="307">
        <v>3.109</v>
      </c>
      <c r="AO40" s="308">
        <v>0</v>
      </c>
      <c r="AP40" s="307">
        <v>4.0910000000000002</v>
      </c>
      <c r="AQ40" s="308">
        <v>0</v>
      </c>
      <c r="AR40" s="306">
        <v>5.1539999999999999</v>
      </c>
      <c r="AS40" s="308">
        <v>0</v>
      </c>
      <c r="AT40" s="307">
        <v>6.1360000000000001</v>
      </c>
      <c r="AU40" s="308">
        <v>0</v>
      </c>
      <c r="AV40" s="307">
        <v>8.1820000000000004</v>
      </c>
      <c r="AW40" s="308">
        <v>0</v>
      </c>
      <c r="AX40" s="307">
        <v>0.248</v>
      </c>
      <c r="AY40" s="308">
        <v>0</v>
      </c>
      <c r="AZ40" s="307">
        <v>0.19500000000000001</v>
      </c>
      <c r="BA40" s="308">
        <v>0</v>
      </c>
      <c r="BB40" s="307">
        <v>0.112</v>
      </c>
      <c r="BC40" s="308">
        <v>0</v>
      </c>
      <c r="BD40" s="307">
        <v>0.36299999999999999</v>
      </c>
      <c r="BE40" s="308">
        <v>0</v>
      </c>
      <c r="BF40" s="307">
        <v>0.28499999999999998</v>
      </c>
      <c r="BG40" s="308">
        <v>0</v>
      </c>
      <c r="BH40" s="307">
        <v>0.16400000000000001</v>
      </c>
      <c r="BI40" s="308">
        <v>0</v>
      </c>
      <c r="BJ40" s="307">
        <v>0.47699999999999998</v>
      </c>
      <c r="BK40" s="308">
        <v>0</v>
      </c>
      <c r="BL40" s="307">
        <v>0.375</v>
      </c>
      <c r="BM40" s="308">
        <v>0</v>
      </c>
      <c r="BN40" s="307">
        <v>0.215</v>
      </c>
      <c r="BO40" s="308">
        <v>0</v>
      </c>
      <c r="BP40" s="307">
        <v>0.61099999999999999</v>
      </c>
      <c r="BQ40" s="308">
        <v>0</v>
      </c>
      <c r="BR40" s="307">
        <v>0.48</v>
      </c>
      <c r="BS40" s="308">
        <v>0</v>
      </c>
      <c r="BT40" s="307">
        <v>0.27800000000000002</v>
      </c>
      <c r="BU40" s="308">
        <v>0</v>
      </c>
      <c r="BV40" s="307">
        <v>0.72499999999999998</v>
      </c>
      <c r="BW40" s="308">
        <v>0</v>
      </c>
      <c r="BX40" s="307">
        <v>0.56999999999999995</v>
      </c>
      <c r="BY40" s="308">
        <v>0</v>
      </c>
      <c r="BZ40" s="307">
        <v>0.32800000000000001</v>
      </c>
      <c r="CA40" s="308">
        <v>0</v>
      </c>
      <c r="CB40" s="307">
        <v>0.95399999999999996</v>
      </c>
      <c r="CC40" s="308">
        <v>0</v>
      </c>
      <c r="CD40" s="307">
        <v>0.75</v>
      </c>
      <c r="CE40" s="308">
        <v>0</v>
      </c>
      <c r="CF40" s="307">
        <v>0.432</v>
      </c>
      <c r="CG40" s="308">
        <v>0</v>
      </c>
      <c r="CH40" s="307">
        <v>1.2030000000000001</v>
      </c>
      <c r="CI40" s="308">
        <v>0</v>
      </c>
      <c r="CJ40" s="307">
        <v>0.94499999999999995</v>
      </c>
      <c r="CK40" s="308">
        <v>0</v>
      </c>
      <c r="CL40" s="307">
        <v>0.54400000000000004</v>
      </c>
      <c r="CM40" s="308">
        <v>0</v>
      </c>
      <c r="CN40" s="307">
        <v>1.4319999999999999</v>
      </c>
      <c r="CO40" s="308">
        <v>0</v>
      </c>
      <c r="CP40" s="307">
        <v>1.125</v>
      </c>
      <c r="CQ40" s="308">
        <v>0</v>
      </c>
      <c r="CR40" s="307">
        <v>0.64800000000000002</v>
      </c>
      <c r="CS40" s="308">
        <v>0</v>
      </c>
      <c r="CT40" s="307">
        <v>1.68</v>
      </c>
      <c r="CU40" s="308">
        <v>0</v>
      </c>
      <c r="CV40" s="307">
        <v>1.32</v>
      </c>
      <c r="CW40" s="308">
        <v>0</v>
      </c>
      <c r="CX40" s="307">
        <v>0.76</v>
      </c>
      <c r="CY40" s="308">
        <v>0</v>
      </c>
      <c r="CZ40" s="307">
        <v>5.9089999999999998</v>
      </c>
      <c r="DA40" s="308">
        <v>0</v>
      </c>
      <c r="DB40" s="306">
        <v>8.6359999999999992</v>
      </c>
      <c r="DC40" s="308">
        <v>0</v>
      </c>
      <c r="DD40" s="307">
        <v>11.364000000000001</v>
      </c>
      <c r="DE40" s="308">
        <v>0</v>
      </c>
      <c r="DF40" s="307">
        <v>14.545999999999999</v>
      </c>
      <c r="DG40" s="308">
        <v>0</v>
      </c>
      <c r="DH40" s="307">
        <v>17.273</v>
      </c>
      <c r="DI40" s="308">
        <v>0</v>
      </c>
      <c r="DJ40" s="306">
        <v>22.727</v>
      </c>
      <c r="DK40" s="308">
        <v>0</v>
      </c>
      <c r="DL40" s="307">
        <v>28.536000000000001</v>
      </c>
      <c r="DM40" s="308">
        <v>0</v>
      </c>
      <c r="DN40" s="307">
        <v>34.091000000000001</v>
      </c>
      <c r="DO40" s="308">
        <v>0</v>
      </c>
      <c r="DP40" s="307">
        <v>1.099</v>
      </c>
      <c r="DQ40" s="308">
        <v>0</v>
      </c>
      <c r="DR40" s="307">
        <v>1.6060000000000001</v>
      </c>
      <c r="DS40" s="308">
        <v>0</v>
      </c>
      <c r="DT40" s="307">
        <v>2.1139999999999999</v>
      </c>
      <c r="DU40" s="308">
        <v>0</v>
      </c>
      <c r="DV40" s="307">
        <v>2.706</v>
      </c>
      <c r="DW40" s="308">
        <v>0</v>
      </c>
      <c r="DX40" s="307">
        <v>3.2130000000000001</v>
      </c>
      <c r="DY40" s="308">
        <v>0</v>
      </c>
      <c r="DZ40" s="307">
        <v>4.2270000000000003</v>
      </c>
      <c r="EA40" s="308">
        <v>0</v>
      </c>
      <c r="EB40" s="307">
        <v>5.3259999999999996</v>
      </c>
      <c r="EC40" s="308">
        <v>0</v>
      </c>
      <c r="ED40" s="307">
        <v>6.3410000000000002</v>
      </c>
      <c r="EE40" s="308">
        <v>0</v>
      </c>
      <c r="EF40" s="307">
        <v>10.519</v>
      </c>
      <c r="EG40" s="308">
        <v>0</v>
      </c>
      <c r="EH40" s="307">
        <v>13.840999999999999</v>
      </c>
      <c r="EI40" s="308">
        <v>0</v>
      </c>
      <c r="EJ40" s="307">
        <v>17.440000000000001</v>
      </c>
      <c r="EK40" s="308">
        <v>0</v>
      </c>
      <c r="EL40" s="307">
        <v>20.760999999999999</v>
      </c>
      <c r="EM40" s="308">
        <v>0</v>
      </c>
      <c r="EN40" s="307">
        <v>24.36</v>
      </c>
      <c r="EO40" s="308">
        <v>0</v>
      </c>
      <c r="EP40" s="307">
        <f t="shared" si="17"/>
        <v>2.6179999999999999</v>
      </c>
      <c r="EQ40" s="304">
        <f t="shared" si="3"/>
        <v>11.288600000000001</v>
      </c>
      <c r="ER40" s="304">
        <v>150</v>
      </c>
      <c r="ES40" s="225">
        <f t="shared" si="1"/>
        <v>0.11385319127402076</v>
      </c>
      <c r="ET40" s="306">
        <f t="shared" si="18"/>
        <v>1.2852431350159108</v>
      </c>
      <c r="EU40" s="309">
        <f t="shared" si="9"/>
        <v>41.090336565857669</v>
      </c>
      <c r="EV40" s="310">
        <f t="shared" si="6"/>
        <v>39.805093430841758</v>
      </c>
      <c r="EW40" s="213"/>
    </row>
    <row r="41" spans="2:153" s="212" customFormat="1" x14ac:dyDescent="0.2">
      <c r="B41" s="236">
        <f t="shared" si="7"/>
        <v>32</v>
      </c>
      <c r="C41" s="237">
        <v>33</v>
      </c>
      <c r="D41" s="304">
        <f>2.9122+1.4324+4.7507</f>
        <v>9.0952999999999999</v>
      </c>
      <c r="E41" s="304"/>
      <c r="F41" s="238">
        <f t="shared" si="8"/>
        <v>0</v>
      </c>
      <c r="G41" s="237">
        <v>0</v>
      </c>
      <c r="H41" s="304">
        <f t="shared" si="0"/>
        <v>0</v>
      </c>
      <c r="I41" s="304">
        <v>6</v>
      </c>
      <c r="J41" s="304">
        <f t="shared" si="12"/>
        <v>12</v>
      </c>
      <c r="K41" s="281">
        <f t="shared" si="11"/>
        <v>1.1200000000000001</v>
      </c>
      <c r="L41" s="305">
        <v>1.25</v>
      </c>
      <c r="M41" s="306">
        <f t="shared" si="16"/>
        <v>1.4149632000000003</v>
      </c>
      <c r="N41" s="307">
        <v>0.443</v>
      </c>
      <c r="O41" s="308">
        <v>0</v>
      </c>
      <c r="P41" s="307">
        <v>0.64800000000000002</v>
      </c>
      <c r="Q41" s="308">
        <v>0</v>
      </c>
      <c r="R41" s="307">
        <v>0.85199999999999998</v>
      </c>
      <c r="S41" s="308">
        <v>0</v>
      </c>
      <c r="T41" s="307">
        <v>1.091</v>
      </c>
      <c r="U41" s="308">
        <v>2</v>
      </c>
      <c r="V41" s="307">
        <v>1.2949999999999999</v>
      </c>
      <c r="W41" s="308">
        <v>0</v>
      </c>
      <c r="X41" s="306">
        <v>1.704</v>
      </c>
      <c r="Y41" s="308">
        <v>0</v>
      </c>
      <c r="Z41" s="306">
        <v>2.1480000000000001</v>
      </c>
      <c r="AA41" s="308">
        <v>0</v>
      </c>
      <c r="AB41" s="307">
        <v>2.5569999999999999</v>
      </c>
      <c r="AC41" s="308">
        <v>0</v>
      </c>
      <c r="AD41" s="307">
        <v>1.9</v>
      </c>
      <c r="AE41" s="308">
        <v>0</v>
      </c>
      <c r="AF41" s="307">
        <v>1.0640000000000001</v>
      </c>
      <c r="AG41" s="308">
        <v>0</v>
      </c>
      <c r="AH41" s="307">
        <v>1.554</v>
      </c>
      <c r="AI41" s="308">
        <v>0</v>
      </c>
      <c r="AJ41" s="307">
        <v>2.0449999999999999</v>
      </c>
      <c r="AK41" s="308">
        <v>0</v>
      </c>
      <c r="AL41" s="307">
        <v>2.6179999999999999</v>
      </c>
      <c r="AM41" s="308">
        <v>1</v>
      </c>
      <c r="AN41" s="307">
        <v>3.109</v>
      </c>
      <c r="AO41" s="308">
        <v>0</v>
      </c>
      <c r="AP41" s="307">
        <v>4.0910000000000002</v>
      </c>
      <c r="AQ41" s="308">
        <v>0</v>
      </c>
      <c r="AR41" s="306">
        <v>5.1539999999999999</v>
      </c>
      <c r="AS41" s="308">
        <v>0</v>
      </c>
      <c r="AT41" s="307">
        <v>6.1360000000000001</v>
      </c>
      <c r="AU41" s="308">
        <v>0</v>
      </c>
      <c r="AV41" s="307">
        <v>8.1820000000000004</v>
      </c>
      <c r="AW41" s="308">
        <v>0</v>
      </c>
      <c r="AX41" s="307">
        <v>0.248</v>
      </c>
      <c r="AY41" s="308">
        <v>0</v>
      </c>
      <c r="AZ41" s="307">
        <v>0.19500000000000001</v>
      </c>
      <c r="BA41" s="308">
        <v>0</v>
      </c>
      <c r="BB41" s="307">
        <v>0.112</v>
      </c>
      <c r="BC41" s="308">
        <v>0</v>
      </c>
      <c r="BD41" s="307">
        <v>0.36299999999999999</v>
      </c>
      <c r="BE41" s="308">
        <v>0</v>
      </c>
      <c r="BF41" s="307">
        <v>0.28499999999999998</v>
      </c>
      <c r="BG41" s="308">
        <v>0</v>
      </c>
      <c r="BH41" s="307">
        <v>0.16400000000000001</v>
      </c>
      <c r="BI41" s="308">
        <v>0</v>
      </c>
      <c r="BJ41" s="307">
        <v>0.47699999999999998</v>
      </c>
      <c r="BK41" s="308">
        <v>0</v>
      </c>
      <c r="BL41" s="307">
        <v>0.375</v>
      </c>
      <c r="BM41" s="308">
        <v>0</v>
      </c>
      <c r="BN41" s="307">
        <v>0.215</v>
      </c>
      <c r="BO41" s="308">
        <v>0</v>
      </c>
      <c r="BP41" s="307">
        <v>0.61099999999999999</v>
      </c>
      <c r="BQ41" s="308">
        <v>0</v>
      </c>
      <c r="BR41" s="307">
        <v>0.48</v>
      </c>
      <c r="BS41" s="308">
        <v>0</v>
      </c>
      <c r="BT41" s="307">
        <v>0.27800000000000002</v>
      </c>
      <c r="BU41" s="308">
        <v>1</v>
      </c>
      <c r="BV41" s="307">
        <v>0.72499999999999998</v>
      </c>
      <c r="BW41" s="308">
        <v>0</v>
      </c>
      <c r="BX41" s="307">
        <v>0.56999999999999995</v>
      </c>
      <c r="BY41" s="308">
        <v>0</v>
      </c>
      <c r="BZ41" s="307">
        <v>0.32800000000000001</v>
      </c>
      <c r="CA41" s="308">
        <v>0</v>
      </c>
      <c r="CB41" s="307">
        <v>0.95399999999999996</v>
      </c>
      <c r="CC41" s="308">
        <v>0</v>
      </c>
      <c r="CD41" s="307">
        <v>0.75</v>
      </c>
      <c r="CE41" s="308">
        <v>0</v>
      </c>
      <c r="CF41" s="307">
        <v>0.432</v>
      </c>
      <c r="CG41" s="308">
        <v>0</v>
      </c>
      <c r="CH41" s="307">
        <v>1.2030000000000001</v>
      </c>
      <c r="CI41" s="308">
        <v>0</v>
      </c>
      <c r="CJ41" s="307">
        <v>0.94499999999999995</v>
      </c>
      <c r="CK41" s="308">
        <v>0</v>
      </c>
      <c r="CL41" s="307">
        <v>0.54400000000000004</v>
      </c>
      <c r="CM41" s="308">
        <v>0</v>
      </c>
      <c r="CN41" s="307">
        <v>1.4319999999999999</v>
      </c>
      <c r="CO41" s="308">
        <v>0</v>
      </c>
      <c r="CP41" s="307">
        <v>1.125</v>
      </c>
      <c r="CQ41" s="308">
        <v>0</v>
      </c>
      <c r="CR41" s="307">
        <v>0.64800000000000002</v>
      </c>
      <c r="CS41" s="308">
        <v>0</v>
      </c>
      <c r="CT41" s="307">
        <v>1.68</v>
      </c>
      <c r="CU41" s="308">
        <v>0</v>
      </c>
      <c r="CV41" s="307">
        <v>1.32</v>
      </c>
      <c r="CW41" s="308">
        <v>0</v>
      </c>
      <c r="CX41" s="307">
        <v>0.76</v>
      </c>
      <c r="CY41" s="308">
        <v>0</v>
      </c>
      <c r="CZ41" s="307">
        <v>5.9089999999999998</v>
      </c>
      <c r="DA41" s="308">
        <v>0</v>
      </c>
      <c r="DB41" s="306">
        <v>8.6359999999999992</v>
      </c>
      <c r="DC41" s="308">
        <v>0</v>
      </c>
      <c r="DD41" s="307">
        <v>11.364000000000001</v>
      </c>
      <c r="DE41" s="308">
        <v>0</v>
      </c>
      <c r="DF41" s="307">
        <v>14.545999999999999</v>
      </c>
      <c r="DG41" s="308">
        <v>0</v>
      </c>
      <c r="DH41" s="307">
        <v>17.273</v>
      </c>
      <c r="DI41" s="308">
        <v>0</v>
      </c>
      <c r="DJ41" s="306">
        <v>22.727</v>
      </c>
      <c r="DK41" s="308">
        <v>0</v>
      </c>
      <c r="DL41" s="307">
        <v>28.536000000000001</v>
      </c>
      <c r="DM41" s="308">
        <v>0</v>
      </c>
      <c r="DN41" s="307">
        <v>34.091000000000001</v>
      </c>
      <c r="DO41" s="308">
        <v>0</v>
      </c>
      <c r="DP41" s="307">
        <v>1.099</v>
      </c>
      <c r="DQ41" s="308">
        <v>0</v>
      </c>
      <c r="DR41" s="307">
        <v>1.6060000000000001</v>
      </c>
      <c r="DS41" s="308">
        <v>0</v>
      </c>
      <c r="DT41" s="307">
        <v>2.1139999999999999</v>
      </c>
      <c r="DU41" s="308">
        <v>0</v>
      </c>
      <c r="DV41" s="307">
        <v>2.706</v>
      </c>
      <c r="DW41" s="308">
        <v>0</v>
      </c>
      <c r="DX41" s="307">
        <v>3.2130000000000001</v>
      </c>
      <c r="DY41" s="308">
        <v>0</v>
      </c>
      <c r="DZ41" s="307">
        <v>4.2270000000000003</v>
      </c>
      <c r="EA41" s="308">
        <v>0</v>
      </c>
      <c r="EB41" s="307">
        <v>5.3259999999999996</v>
      </c>
      <c r="EC41" s="308">
        <v>0</v>
      </c>
      <c r="ED41" s="307">
        <v>6.3410000000000002</v>
      </c>
      <c r="EE41" s="308">
        <v>0</v>
      </c>
      <c r="EF41" s="307">
        <v>10.519</v>
      </c>
      <c r="EG41" s="308">
        <v>0</v>
      </c>
      <c r="EH41" s="307">
        <v>13.840999999999999</v>
      </c>
      <c r="EI41" s="308">
        <v>0</v>
      </c>
      <c r="EJ41" s="307">
        <v>17.440000000000001</v>
      </c>
      <c r="EK41" s="308">
        <v>0</v>
      </c>
      <c r="EL41" s="307">
        <v>20.760999999999999</v>
      </c>
      <c r="EM41" s="308">
        <v>0</v>
      </c>
      <c r="EN41" s="307">
        <v>24.36</v>
      </c>
      <c r="EO41" s="308">
        <v>0</v>
      </c>
      <c r="EP41" s="307">
        <f t="shared" si="17"/>
        <v>5.0779999999999994</v>
      </c>
      <c r="EQ41" s="304">
        <f t="shared" si="3"/>
        <v>14.173299999999999</v>
      </c>
      <c r="ER41" s="304">
        <v>150</v>
      </c>
      <c r="ES41" s="225">
        <f t="shared" si="1"/>
        <v>7.3394769874398039E-2</v>
      </c>
      <c r="ET41" s="306">
        <f t="shared" si="18"/>
        <v>1.0402460918608056</v>
      </c>
      <c r="EU41" s="309">
        <f t="shared" si="9"/>
        <v>39.805093430841758</v>
      </c>
      <c r="EV41" s="310">
        <f t="shared" si="6"/>
        <v>38.76484733898095</v>
      </c>
      <c r="EW41" s="213"/>
    </row>
    <row r="42" spans="2:153" s="212" customFormat="1" x14ac:dyDescent="0.2">
      <c r="B42" s="236">
        <f t="shared" si="7"/>
        <v>33</v>
      </c>
      <c r="C42" s="237">
        <v>34</v>
      </c>
      <c r="D42" s="304">
        <f>22.485+3.0189</f>
        <v>25.503899999999998</v>
      </c>
      <c r="E42" s="304"/>
      <c r="F42" s="238">
        <f t="shared" si="8"/>
        <v>0</v>
      </c>
      <c r="G42" s="237">
        <v>0</v>
      </c>
      <c r="H42" s="304">
        <f t="shared" si="0"/>
        <v>0</v>
      </c>
      <c r="I42" s="304">
        <v>0</v>
      </c>
      <c r="J42" s="304">
        <f t="shared" si="12"/>
        <v>6</v>
      </c>
      <c r="K42" s="281">
        <f t="shared" si="11"/>
        <v>0.94</v>
      </c>
      <c r="L42" s="305">
        <v>1</v>
      </c>
      <c r="M42" s="306">
        <f t="shared" si="16"/>
        <v>1.8555599999999999</v>
      </c>
      <c r="N42" s="307">
        <v>0.443</v>
      </c>
      <c r="O42" s="308">
        <v>0</v>
      </c>
      <c r="P42" s="307">
        <v>0.64800000000000002</v>
      </c>
      <c r="Q42" s="308">
        <v>0</v>
      </c>
      <c r="R42" s="307">
        <v>0.85199999999999998</v>
      </c>
      <c r="S42" s="308">
        <v>1</v>
      </c>
      <c r="T42" s="307">
        <v>1.091</v>
      </c>
      <c r="U42" s="308">
        <v>0</v>
      </c>
      <c r="V42" s="307">
        <v>1.2949999999999999</v>
      </c>
      <c r="W42" s="308">
        <v>0</v>
      </c>
      <c r="X42" s="306">
        <v>1.704</v>
      </c>
      <c r="Y42" s="308">
        <v>0</v>
      </c>
      <c r="Z42" s="306">
        <v>2.1480000000000001</v>
      </c>
      <c r="AA42" s="308">
        <v>0</v>
      </c>
      <c r="AB42" s="307">
        <v>2.5569999999999999</v>
      </c>
      <c r="AC42" s="308">
        <v>0</v>
      </c>
      <c r="AD42" s="307">
        <v>1.9</v>
      </c>
      <c r="AE42" s="308">
        <v>0</v>
      </c>
      <c r="AF42" s="307">
        <v>1.0640000000000001</v>
      </c>
      <c r="AG42" s="308">
        <v>0</v>
      </c>
      <c r="AH42" s="307">
        <v>1.554</v>
      </c>
      <c r="AI42" s="308">
        <v>0</v>
      </c>
      <c r="AJ42" s="307">
        <v>2.0449999999999999</v>
      </c>
      <c r="AK42" s="308">
        <v>0</v>
      </c>
      <c r="AL42" s="307">
        <v>2.6179999999999999</v>
      </c>
      <c r="AM42" s="308">
        <v>0</v>
      </c>
      <c r="AN42" s="307">
        <v>3.109</v>
      </c>
      <c r="AO42" s="308">
        <v>0</v>
      </c>
      <c r="AP42" s="307">
        <v>4.0910000000000002</v>
      </c>
      <c r="AQ42" s="308">
        <v>0</v>
      </c>
      <c r="AR42" s="306">
        <v>5.1539999999999999</v>
      </c>
      <c r="AS42" s="308">
        <v>0</v>
      </c>
      <c r="AT42" s="307">
        <v>6.1360000000000001</v>
      </c>
      <c r="AU42" s="308">
        <v>0</v>
      </c>
      <c r="AV42" s="307">
        <v>8.1820000000000004</v>
      </c>
      <c r="AW42" s="308">
        <v>0</v>
      </c>
      <c r="AX42" s="307">
        <v>0.248</v>
      </c>
      <c r="AY42" s="308">
        <v>0</v>
      </c>
      <c r="AZ42" s="307">
        <v>0.19500000000000001</v>
      </c>
      <c r="BA42" s="308">
        <v>0</v>
      </c>
      <c r="BB42" s="307">
        <v>0.112</v>
      </c>
      <c r="BC42" s="308">
        <v>0</v>
      </c>
      <c r="BD42" s="307">
        <v>0.36299999999999999</v>
      </c>
      <c r="BE42" s="308">
        <v>0</v>
      </c>
      <c r="BF42" s="307">
        <v>0.28499999999999998</v>
      </c>
      <c r="BG42" s="308">
        <v>0</v>
      </c>
      <c r="BH42" s="307">
        <v>0.16400000000000001</v>
      </c>
      <c r="BI42" s="308">
        <v>0</v>
      </c>
      <c r="BJ42" s="307">
        <v>0.47699999999999998</v>
      </c>
      <c r="BK42" s="308">
        <v>0</v>
      </c>
      <c r="BL42" s="307">
        <v>0.375</v>
      </c>
      <c r="BM42" s="308">
        <v>0</v>
      </c>
      <c r="BN42" s="307">
        <v>0.215</v>
      </c>
      <c r="BO42" s="308">
        <v>1</v>
      </c>
      <c r="BP42" s="307">
        <v>0.61099999999999999</v>
      </c>
      <c r="BQ42" s="308">
        <v>0</v>
      </c>
      <c r="BR42" s="307">
        <v>0.48</v>
      </c>
      <c r="BS42" s="308">
        <v>0</v>
      </c>
      <c r="BT42" s="307">
        <v>0.27800000000000002</v>
      </c>
      <c r="BU42" s="308">
        <v>0</v>
      </c>
      <c r="BV42" s="307">
        <v>0.72499999999999998</v>
      </c>
      <c r="BW42" s="308">
        <v>0</v>
      </c>
      <c r="BX42" s="307">
        <v>0.56999999999999995</v>
      </c>
      <c r="BY42" s="308">
        <v>0</v>
      </c>
      <c r="BZ42" s="307">
        <v>0.32800000000000001</v>
      </c>
      <c r="CA42" s="308">
        <v>0</v>
      </c>
      <c r="CB42" s="307">
        <v>0.95399999999999996</v>
      </c>
      <c r="CC42" s="308">
        <v>0</v>
      </c>
      <c r="CD42" s="307">
        <v>0.75</v>
      </c>
      <c r="CE42" s="308">
        <v>0</v>
      </c>
      <c r="CF42" s="307">
        <v>0.432</v>
      </c>
      <c r="CG42" s="308">
        <v>0</v>
      </c>
      <c r="CH42" s="307">
        <v>1.2030000000000001</v>
      </c>
      <c r="CI42" s="308">
        <v>0</v>
      </c>
      <c r="CJ42" s="307">
        <v>0.94499999999999995</v>
      </c>
      <c r="CK42" s="308">
        <v>0</v>
      </c>
      <c r="CL42" s="307">
        <v>0.54400000000000004</v>
      </c>
      <c r="CM42" s="308">
        <v>0</v>
      </c>
      <c r="CN42" s="307">
        <v>1.4319999999999999</v>
      </c>
      <c r="CO42" s="308">
        <v>0</v>
      </c>
      <c r="CP42" s="307">
        <v>1.125</v>
      </c>
      <c r="CQ42" s="308">
        <v>0</v>
      </c>
      <c r="CR42" s="307">
        <v>0.64800000000000002</v>
      </c>
      <c r="CS42" s="308">
        <v>0</v>
      </c>
      <c r="CT42" s="307">
        <v>1.68</v>
      </c>
      <c r="CU42" s="308">
        <v>0</v>
      </c>
      <c r="CV42" s="307">
        <v>1.32</v>
      </c>
      <c r="CW42" s="308">
        <v>0</v>
      </c>
      <c r="CX42" s="307">
        <v>0.76</v>
      </c>
      <c r="CY42" s="308">
        <v>0</v>
      </c>
      <c r="CZ42" s="307">
        <v>5.9089999999999998</v>
      </c>
      <c r="DA42" s="308">
        <v>0</v>
      </c>
      <c r="DB42" s="306">
        <v>8.6359999999999992</v>
      </c>
      <c r="DC42" s="308">
        <v>0</v>
      </c>
      <c r="DD42" s="307">
        <v>11.364000000000001</v>
      </c>
      <c r="DE42" s="308">
        <v>0</v>
      </c>
      <c r="DF42" s="307">
        <v>14.545999999999999</v>
      </c>
      <c r="DG42" s="308">
        <v>0</v>
      </c>
      <c r="DH42" s="307">
        <v>17.273</v>
      </c>
      <c r="DI42" s="308">
        <v>0</v>
      </c>
      <c r="DJ42" s="306">
        <v>22.727</v>
      </c>
      <c r="DK42" s="308">
        <v>0</v>
      </c>
      <c r="DL42" s="307">
        <v>28.536000000000001</v>
      </c>
      <c r="DM42" s="308">
        <v>0</v>
      </c>
      <c r="DN42" s="307">
        <v>34.091000000000001</v>
      </c>
      <c r="DO42" s="308">
        <v>0</v>
      </c>
      <c r="DP42" s="307">
        <v>1.099</v>
      </c>
      <c r="DQ42" s="308">
        <v>0</v>
      </c>
      <c r="DR42" s="307">
        <v>1.6060000000000001</v>
      </c>
      <c r="DS42" s="308">
        <v>0</v>
      </c>
      <c r="DT42" s="307">
        <v>2.1139999999999999</v>
      </c>
      <c r="DU42" s="308">
        <v>0</v>
      </c>
      <c r="DV42" s="307">
        <v>2.706</v>
      </c>
      <c r="DW42" s="308">
        <v>0</v>
      </c>
      <c r="DX42" s="307">
        <v>3.2130000000000001</v>
      </c>
      <c r="DY42" s="308">
        <v>0</v>
      </c>
      <c r="DZ42" s="307">
        <v>4.2270000000000003</v>
      </c>
      <c r="EA42" s="308">
        <v>0</v>
      </c>
      <c r="EB42" s="307">
        <v>5.3259999999999996</v>
      </c>
      <c r="EC42" s="308">
        <v>0</v>
      </c>
      <c r="ED42" s="307">
        <v>6.3410000000000002</v>
      </c>
      <c r="EE42" s="308">
        <v>0</v>
      </c>
      <c r="EF42" s="307">
        <v>10.519</v>
      </c>
      <c r="EG42" s="308">
        <v>0</v>
      </c>
      <c r="EH42" s="307">
        <v>13.840999999999999</v>
      </c>
      <c r="EI42" s="308">
        <v>0</v>
      </c>
      <c r="EJ42" s="307">
        <v>17.440000000000001</v>
      </c>
      <c r="EK42" s="308">
        <v>0</v>
      </c>
      <c r="EL42" s="307">
        <v>20.760999999999999</v>
      </c>
      <c r="EM42" s="308">
        <v>0</v>
      </c>
      <c r="EN42" s="307">
        <v>24.36</v>
      </c>
      <c r="EO42" s="308">
        <v>0</v>
      </c>
      <c r="EP42" s="307">
        <f t="shared" si="17"/>
        <v>1.0669999999999999</v>
      </c>
      <c r="EQ42" s="304">
        <f t="shared" si="3"/>
        <v>26.570899999999998</v>
      </c>
      <c r="ER42" s="304">
        <v>150</v>
      </c>
      <c r="ES42" s="225">
        <f t="shared" si="1"/>
        <v>0.15718603846065171</v>
      </c>
      <c r="ET42" s="306">
        <f t="shared" si="18"/>
        <v>4.17657450933413</v>
      </c>
      <c r="EU42" s="309">
        <f t="shared" si="9"/>
        <v>38.76484733898095</v>
      </c>
      <c r="EV42" s="310">
        <f t="shared" si="6"/>
        <v>34.588272829646819</v>
      </c>
      <c r="EW42" s="213"/>
    </row>
    <row r="43" spans="2:153" s="212" customFormat="1" x14ac:dyDescent="0.2">
      <c r="B43" s="236">
        <f t="shared" si="7"/>
        <v>34</v>
      </c>
      <c r="C43" s="237">
        <v>35</v>
      </c>
      <c r="D43" s="304">
        <f>0.8308+1.4832+0.8592+3.5433+7.346</f>
        <v>14.0625</v>
      </c>
      <c r="E43" s="304">
        <v>4</v>
      </c>
      <c r="F43" s="238">
        <f t="shared" si="8"/>
        <v>0</v>
      </c>
      <c r="G43" s="237">
        <v>4</v>
      </c>
      <c r="H43" s="304">
        <f t="shared" si="0"/>
        <v>-4</v>
      </c>
      <c r="I43" s="304">
        <v>4</v>
      </c>
      <c r="J43" s="304">
        <f t="shared" si="12"/>
        <v>6</v>
      </c>
      <c r="K43" s="281">
        <f t="shared" si="11"/>
        <v>0.94</v>
      </c>
      <c r="L43" s="305">
        <v>1</v>
      </c>
      <c r="M43" s="306">
        <f t="shared" si="16"/>
        <v>1.8555599999999999</v>
      </c>
      <c r="N43" s="307">
        <v>0.443</v>
      </c>
      <c r="O43" s="308">
        <v>0</v>
      </c>
      <c r="P43" s="307">
        <v>0.64800000000000002</v>
      </c>
      <c r="Q43" s="308">
        <v>5</v>
      </c>
      <c r="R43" s="307">
        <v>0.85199999999999998</v>
      </c>
      <c r="S43" s="308">
        <v>0</v>
      </c>
      <c r="T43" s="307">
        <v>1.091</v>
      </c>
      <c r="U43" s="308">
        <v>0</v>
      </c>
      <c r="V43" s="307">
        <v>1.2949999999999999</v>
      </c>
      <c r="W43" s="308">
        <v>0</v>
      </c>
      <c r="X43" s="306">
        <v>1.704</v>
      </c>
      <c r="Y43" s="308">
        <v>0</v>
      </c>
      <c r="Z43" s="306">
        <v>2.1480000000000001</v>
      </c>
      <c r="AA43" s="308">
        <v>0</v>
      </c>
      <c r="AB43" s="307">
        <v>2.5569999999999999</v>
      </c>
      <c r="AC43" s="308">
        <v>0</v>
      </c>
      <c r="AD43" s="307">
        <v>1.9</v>
      </c>
      <c r="AE43" s="308">
        <v>0</v>
      </c>
      <c r="AF43" s="307">
        <v>1.0640000000000001</v>
      </c>
      <c r="AG43" s="308">
        <v>0</v>
      </c>
      <c r="AH43" s="307">
        <v>1.554</v>
      </c>
      <c r="AI43" s="308">
        <v>1</v>
      </c>
      <c r="AJ43" s="307">
        <v>2.0449999999999999</v>
      </c>
      <c r="AK43" s="308">
        <v>0</v>
      </c>
      <c r="AL43" s="307">
        <v>2.6179999999999999</v>
      </c>
      <c r="AM43" s="308">
        <v>0</v>
      </c>
      <c r="AN43" s="307">
        <v>3.109</v>
      </c>
      <c r="AO43" s="308">
        <v>0</v>
      </c>
      <c r="AP43" s="307">
        <v>4.0910000000000002</v>
      </c>
      <c r="AQ43" s="308">
        <v>0</v>
      </c>
      <c r="AR43" s="306">
        <v>5.1539999999999999</v>
      </c>
      <c r="AS43" s="308">
        <v>0</v>
      </c>
      <c r="AT43" s="307">
        <v>6.1360000000000001</v>
      </c>
      <c r="AU43" s="308">
        <v>0</v>
      </c>
      <c r="AV43" s="307">
        <v>8.1820000000000004</v>
      </c>
      <c r="AW43" s="308">
        <v>0</v>
      </c>
      <c r="AX43" s="307">
        <v>0.248</v>
      </c>
      <c r="AY43" s="308">
        <v>0</v>
      </c>
      <c r="AZ43" s="307">
        <v>0.19500000000000001</v>
      </c>
      <c r="BA43" s="308">
        <v>0</v>
      </c>
      <c r="BB43" s="307">
        <v>0.112</v>
      </c>
      <c r="BC43" s="308">
        <v>0</v>
      </c>
      <c r="BD43" s="307">
        <v>0.36299999999999999</v>
      </c>
      <c r="BE43" s="308">
        <v>0</v>
      </c>
      <c r="BF43" s="307">
        <v>0.28499999999999998</v>
      </c>
      <c r="BG43" s="308">
        <v>0</v>
      </c>
      <c r="BH43" s="307">
        <v>0.16400000000000001</v>
      </c>
      <c r="BI43" s="308">
        <v>0</v>
      </c>
      <c r="BJ43" s="307">
        <v>0.47699999999999998</v>
      </c>
      <c r="BK43" s="308">
        <v>0</v>
      </c>
      <c r="BL43" s="307">
        <v>0.375</v>
      </c>
      <c r="BM43" s="308">
        <v>0</v>
      </c>
      <c r="BN43" s="307">
        <v>0.215</v>
      </c>
      <c r="BO43" s="308">
        <v>0</v>
      </c>
      <c r="BP43" s="307">
        <v>0.61099999999999999</v>
      </c>
      <c r="BQ43" s="308">
        <v>0</v>
      </c>
      <c r="BR43" s="307">
        <v>0.48</v>
      </c>
      <c r="BS43" s="308">
        <v>0</v>
      </c>
      <c r="BT43" s="307">
        <v>0.27800000000000002</v>
      </c>
      <c r="BU43" s="308">
        <v>0</v>
      </c>
      <c r="BV43" s="307">
        <v>0.72499999999999998</v>
      </c>
      <c r="BW43" s="308">
        <v>0</v>
      </c>
      <c r="BX43" s="307">
        <v>0.56999999999999995</v>
      </c>
      <c r="BY43" s="308">
        <v>0</v>
      </c>
      <c r="BZ43" s="307">
        <v>0.32800000000000001</v>
      </c>
      <c r="CA43" s="308">
        <v>0</v>
      </c>
      <c r="CB43" s="307">
        <v>0.95399999999999996</v>
      </c>
      <c r="CC43" s="308">
        <v>0</v>
      </c>
      <c r="CD43" s="307">
        <v>0.75</v>
      </c>
      <c r="CE43" s="308">
        <v>0</v>
      </c>
      <c r="CF43" s="307">
        <v>0.432</v>
      </c>
      <c r="CG43" s="308">
        <v>0</v>
      </c>
      <c r="CH43" s="307">
        <v>1.2030000000000001</v>
      </c>
      <c r="CI43" s="308">
        <v>0</v>
      </c>
      <c r="CJ43" s="307">
        <v>0.94499999999999995</v>
      </c>
      <c r="CK43" s="308">
        <v>0</v>
      </c>
      <c r="CL43" s="307">
        <v>0.54400000000000004</v>
      </c>
      <c r="CM43" s="308">
        <v>0</v>
      </c>
      <c r="CN43" s="307">
        <v>1.4319999999999999</v>
      </c>
      <c r="CO43" s="308">
        <v>0</v>
      </c>
      <c r="CP43" s="307">
        <v>1.125</v>
      </c>
      <c r="CQ43" s="308">
        <v>0</v>
      </c>
      <c r="CR43" s="307">
        <v>0.64800000000000002</v>
      </c>
      <c r="CS43" s="308">
        <v>0</v>
      </c>
      <c r="CT43" s="307">
        <v>1.68</v>
      </c>
      <c r="CU43" s="308">
        <v>0</v>
      </c>
      <c r="CV43" s="307">
        <v>1.32</v>
      </c>
      <c r="CW43" s="308">
        <v>0</v>
      </c>
      <c r="CX43" s="307">
        <v>0.76</v>
      </c>
      <c r="CY43" s="308">
        <v>0</v>
      </c>
      <c r="CZ43" s="307">
        <v>5.9089999999999998</v>
      </c>
      <c r="DA43" s="308">
        <v>0</v>
      </c>
      <c r="DB43" s="306">
        <v>8.6359999999999992</v>
      </c>
      <c r="DC43" s="308">
        <v>0</v>
      </c>
      <c r="DD43" s="307">
        <v>11.364000000000001</v>
      </c>
      <c r="DE43" s="308">
        <v>0</v>
      </c>
      <c r="DF43" s="307">
        <v>14.545999999999999</v>
      </c>
      <c r="DG43" s="308">
        <v>0</v>
      </c>
      <c r="DH43" s="307">
        <v>17.273</v>
      </c>
      <c r="DI43" s="308">
        <v>0</v>
      </c>
      <c r="DJ43" s="306">
        <v>22.727</v>
      </c>
      <c r="DK43" s="308">
        <v>0</v>
      </c>
      <c r="DL43" s="307">
        <v>28.536000000000001</v>
      </c>
      <c r="DM43" s="308">
        <v>0</v>
      </c>
      <c r="DN43" s="307">
        <v>34.091000000000001</v>
      </c>
      <c r="DO43" s="308">
        <v>0</v>
      </c>
      <c r="DP43" s="307">
        <v>1.099</v>
      </c>
      <c r="DQ43" s="308">
        <v>0</v>
      </c>
      <c r="DR43" s="307">
        <v>1.6060000000000001</v>
      </c>
      <c r="DS43" s="308">
        <v>0</v>
      </c>
      <c r="DT43" s="307">
        <v>2.1139999999999999</v>
      </c>
      <c r="DU43" s="308">
        <v>0</v>
      </c>
      <c r="DV43" s="307">
        <v>2.706</v>
      </c>
      <c r="DW43" s="308">
        <v>0</v>
      </c>
      <c r="DX43" s="307">
        <v>3.2130000000000001</v>
      </c>
      <c r="DY43" s="308">
        <v>0</v>
      </c>
      <c r="DZ43" s="307">
        <v>4.2270000000000003</v>
      </c>
      <c r="EA43" s="308">
        <v>0</v>
      </c>
      <c r="EB43" s="307">
        <v>5.3259999999999996</v>
      </c>
      <c r="EC43" s="308">
        <v>0</v>
      </c>
      <c r="ED43" s="307">
        <v>6.3410000000000002</v>
      </c>
      <c r="EE43" s="308">
        <v>0</v>
      </c>
      <c r="EF43" s="307">
        <v>10.519</v>
      </c>
      <c r="EG43" s="308">
        <v>0</v>
      </c>
      <c r="EH43" s="307">
        <v>13.840999999999999</v>
      </c>
      <c r="EI43" s="308">
        <v>0</v>
      </c>
      <c r="EJ43" s="307">
        <v>17.440000000000001</v>
      </c>
      <c r="EK43" s="308">
        <v>0</v>
      </c>
      <c r="EL43" s="307">
        <v>20.760999999999999</v>
      </c>
      <c r="EM43" s="308">
        <v>0</v>
      </c>
      <c r="EN43" s="307">
        <v>24.36</v>
      </c>
      <c r="EO43" s="308">
        <v>0</v>
      </c>
      <c r="EP43" s="307">
        <f t="shared" si="17"/>
        <v>4.7940000000000005</v>
      </c>
      <c r="EQ43" s="304">
        <f t="shared" si="3"/>
        <v>22.8565</v>
      </c>
      <c r="ER43" s="304">
        <v>150</v>
      </c>
      <c r="ES43" s="225">
        <f t="shared" si="1"/>
        <v>0.15718603846065171</v>
      </c>
      <c r="ET43" s="306">
        <f t="shared" si="18"/>
        <v>3.5927226880758858</v>
      </c>
      <c r="EU43" s="309">
        <f t="shared" si="9"/>
        <v>34.588272829646819</v>
      </c>
      <c r="EV43" s="310">
        <f t="shared" si="6"/>
        <v>26.995550141570934</v>
      </c>
      <c r="EW43" s="213"/>
    </row>
    <row r="44" spans="2:153" s="212" customFormat="1" x14ac:dyDescent="0.2">
      <c r="B44" s="236">
        <f t="shared" si="7"/>
        <v>35</v>
      </c>
      <c r="C44" s="237">
        <v>36</v>
      </c>
      <c r="D44" s="304">
        <f>5.2448+1.3021</f>
        <v>6.5468999999999999</v>
      </c>
      <c r="E44" s="304"/>
      <c r="F44" s="238">
        <f t="shared" si="8"/>
        <v>4</v>
      </c>
      <c r="G44" s="237">
        <v>4</v>
      </c>
      <c r="H44" s="304">
        <f t="shared" si="0"/>
        <v>0</v>
      </c>
      <c r="I44" s="304">
        <v>0</v>
      </c>
      <c r="J44" s="304">
        <f t="shared" si="12"/>
        <v>2</v>
      </c>
      <c r="K44" s="281">
        <f t="shared" si="11"/>
        <v>0.17472000000000001</v>
      </c>
      <c r="L44" s="305">
        <v>0.75</v>
      </c>
      <c r="M44" s="306">
        <f t="shared" si="16"/>
        <v>0.61315072000000004</v>
      </c>
      <c r="N44" s="307">
        <v>0.443</v>
      </c>
      <c r="O44" s="308">
        <v>0</v>
      </c>
      <c r="P44" s="307">
        <v>0.64800000000000002</v>
      </c>
      <c r="Q44" s="308">
        <v>1</v>
      </c>
      <c r="R44" s="307">
        <v>0.85199999999999998</v>
      </c>
      <c r="S44" s="308">
        <v>0</v>
      </c>
      <c r="T44" s="307">
        <v>1.091</v>
      </c>
      <c r="U44" s="308">
        <v>0</v>
      </c>
      <c r="V44" s="307">
        <v>1.2949999999999999</v>
      </c>
      <c r="W44" s="308">
        <v>0</v>
      </c>
      <c r="X44" s="306">
        <v>1.704</v>
      </c>
      <c r="Y44" s="308">
        <v>0</v>
      </c>
      <c r="Z44" s="306">
        <v>2.1480000000000001</v>
      </c>
      <c r="AA44" s="308">
        <v>0</v>
      </c>
      <c r="AB44" s="307">
        <v>2.5569999999999999</v>
      </c>
      <c r="AC44" s="308">
        <v>0</v>
      </c>
      <c r="AD44" s="307">
        <v>1.9</v>
      </c>
      <c r="AE44" s="308">
        <v>0</v>
      </c>
      <c r="AF44" s="307">
        <v>1.0640000000000001</v>
      </c>
      <c r="AG44" s="308">
        <v>0</v>
      </c>
      <c r="AH44" s="307">
        <v>1.554</v>
      </c>
      <c r="AI44" s="308">
        <v>0</v>
      </c>
      <c r="AJ44" s="307">
        <v>2.0449999999999999</v>
      </c>
      <c r="AK44" s="308">
        <v>0</v>
      </c>
      <c r="AL44" s="307">
        <v>2.6179999999999999</v>
      </c>
      <c r="AM44" s="308">
        <v>0</v>
      </c>
      <c r="AN44" s="307">
        <v>3.109</v>
      </c>
      <c r="AO44" s="308">
        <v>0</v>
      </c>
      <c r="AP44" s="307">
        <v>4.0910000000000002</v>
      </c>
      <c r="AQ44" s="308">
        <v>0</v>
      </c>
      <c r="AR44" s="306">
        <v>5.1539999999999999</v>
      </c>
      <c r="AS44" s="308">
        <v>0</v>
      </c>
      <c r="AT44" s="307">
        <v>6.1360000000000001</v>
      </c>
      <c r="AU44" s="308">
        <v>0</v>
      </c>
      <c r="AV44" s="307">
        <v>8.1820000000000004</v>
      </c>
      <c r="AW44" s="308">
        <v>0</v>
      </c>
      <c r="AX44" s="307">
        <v>0.248</v>
      </c>
      <c r="AY44" s="308">
        <v>0</v>
      </c>
      <c r="AZ44" s="307">
        <v>0.19500000000000001</v>
      </c>
      <c r="BA44" s="308">
        <v>0</v>
      </c>
      <c r="BB44" s="307">
        <v>0.112</v>
      </c>
      <c r="BC44" s="308">
        <v>0</v>
      </c>
      <c r="BD44" s="307">
        <v>0.36299999999999999</v>
      </c>
      <c r="BE44" s="308">
        <v>0</v>
      </c>
      <c r="BF44" s="307">
        <v>0.28499999999999998</v>
      </c>
      <c r="BG44" s="308">
        <v>1</v>
      </c>
      <c r="BH44" s="307">
        <v>0.16400000000000001</v>
      </c>
      <c r="BI44" s="308">
        <v>0</v>
      </c>
      <c r="BJ44" s="307">
        <v>0.47699999999999998</v>
      </c>
      <c r="BK44" s="308">
        <v>0</v>
      </c>
      <c r="BL44" s="307">
        <v>0.375</v>
      </c>
      <c r="BM44" s="308">
        <v>0</v>
      </c>
      <c r="BN44" s="307">
        <v>0.215</v>
      </c>
      <c r="BO44" s="308">
        <v>0</v>
      </c>
      <c r="BP44" s="307">
        <v>0.61099999999999999</v>
      </c>
      <c r="BQ44" s="308">
        <v>0</v>
      </c>
      <c r="BR44" s="307">
        <v>0.48</v>
      </c>
      <c r="BS44" s="308">
        <v>0</v>
      </c>
      <c r="BT44" s="307">
        <v>0.27800000000000002</v>
      </c>
      <c r="BU44" s="308">
        <v>0</v>
      </c>
      <c r="BV44" s="307">
        <v>0.72499999999999998</v>
      </c>
      <c r="BW44" s="308">
        <v>0</v>
      </c>
      <c r="BX44" s="307">
        <v>0.56999999999999995</v>
      </c>
      <c r="BY44" s="308">
        <v>0</v>
      </c>
      <c r="BZ44" s="307">
        <v>0.32800000000000001</v>
      </c>
      <c r="CA44" s="308">
        <v>0</v>
      </c>
      <c r="CB44" s="307">
        <v>0.95399999999999996</v>
      </c>
      <c r="CC44" s="308">
        <v>0</v>
      </c>
      <c r="CD44" s="307">
        <v>0.75</v>
      </c>
      <c r="CE44" s="308">
        <v>0</v>
      </c>
      <c r="CF44" s="307">
        <v>0.432</v>
      </c>
      <c r="CG44" s="308">
        <v>0</v>
      </c>
      <c r="CH44" s="307">
        <v>1.2030000000000001</v>
      </c>
      <c r="CI44" s="308">
        <v>0</v>
      </c>
      <c r="CJ44" s="307">
        <v>0.94499999999999995</v>
      </c>
      <c r="CK44" s="308">
        <v>0</v>
      </c>
      <c r="CL44" s="307">
        <v>0.54400000000000004</v>
      </c>
      <c r="CM44" s="308">
        <v>0</v>
      </c>
      <c r="CN44" s="307">
        <v>1.4319999999999999</v>
      </c>
      <c r="CO44" s="308">
        <v>0</v>
      </c>
      <c r="CP44" s="307">
        <v>1.125</v>
      </c>
      <c r="CQ44" s="308">
        <v>0</v>
      </c>
      <c r="CR44" s="307">
        <v>0.64800000000000002</v>
      </c>
      <c r="CS44" s="308">
        <v>0</v>
      </c>
      <c r="CT44" s="307">
        <v>1.68</v>
      </c>
      <c r="CU44" s="308">
        <v>0</v>
      </c>
      <c r="CV44" s="307">
        <v>1.32</v>
      </c>
      <c r="CW44" s="308">
        <v>0</v>
      </c>
      <c r="CX44" s="307">
        <v>0.76</v>
      </c>
      <c r="CY44" s="308">
        <v>0</v>
      </c>
      <c r="CZ44" s="307">
        <v>5.9089999999999998</v>
      </c>
      <c r="DA44" s="308">
        <v>0</v>
      </c>
      <c r="DB44" s="306">
        <v>8.6359999999999992</v>
      </c>
      <c r="DC44" s="308">
        <v>0</v>
      </c>
      <c r="DD44" s="307">
        <v>11.364000000000001</v>
      </c>
      <c r="DE44" s="308">
        <v>0</v>
      </c>
      <c r="DF44" s="307">
        <v>14.545999999999999</v>
      </c>
      <c r="DG44" s="308">
        <v>0</v>
      </c>
      <c r="DH44" s="307">
        <v>17.273</v>
      </c>
      <c r="DI44" s="308">
        <v>0</v>
      </c>
      <c r="DJ44" s="306">
        <v>22.727</v>
      </c>
      <c r="DK44" s="308">
        <v>0</v>
      </c>
      <c r="DL44" s="307">
        <v>28.536000000000001</v>
      </c>
      <c r="DM44" s="308">
        <v>0</v>
      </c>
      <c r="DN44" s="307">
        <v>34.091000000000001</v>
      </c>
      <c r="DO44" s="308">
        <v>0</v>
      </c>
      <c r="DP44" s="307">
        <v>1.099</v>
      </c>
      <c r="DQ44" s="308">
        <v>0</v>
      </c>
      <c r="DR44" s="307">
        <v>1.6060000000000001</v>
      </c>
      <c r="DS44" s="308">
        <v>0</v>
      </c>
      <c r="DT44" s="307">
        <v>2.1139999999999999</v>
      </c>
      <c r="DU44" s="308">
        <v>0</v>
      </c>
      <c r="DV44" s="307">
        <v>2.706</v>
      </c>
      <c r="DW44" s="308">
        <v>0</v>
      </c>
      <c r="DX44" s="307">
        <v>3.2130000000000001</v>
      </c>
      <c r="DY44" s="308">
        <v>0</v>
      </c>
      <c r="DZ44" s="307">
        <v>4.2270000000000003</v>
      </c>
      <c r="EA44" s="308">
        <v>0</v>
      </c>
      <c r="EB44" s="307">
        <v>5.3259999999999996</v>
      </c>
      <c r="EC44" s="308">
        <v>0</v>
      </c>
      <c r="ED44" s="307">
        <v>6.3410000000000002</v>
      </c>
      <c r="EE44" s="308">
        <v>0</v>
      </c>
      <c r="EF44" s="307">
        <v>10.519</v>
      </c>
      <c r="EG44" s="308">
        <v>0</v>
      </c>
      <c r="EH44" s="307">
        <v>13.840999999999999</v>
      </c>
      <c r="EI44" s="308">
        <v>0</v>
      </c>
      <c r="EJ44" s="307">
        <v>17.440000000000001</v>
      </c>
      <c r="EK44" s="308">
        <v>0</v>
      </c>
      <c r="EL44" s="307">
        <v>20.760999999999999</v>
      </c>
      <c r="EM44" s="308">
        <v>0</v>
      </c>
      <c r="EN44" s="307">
        <v>24.36</v>
      </c>
      <c r="EO44" s="308">
        <v>0</v>
      </c>
      <c r="EP44" s="307">
        <f t="shared" si="17"/>
        <v>0.93300000000000005</v>
      </c>
      <c r="EQ44" s="304">
        <f t="shared" si="3"/>
        <v>7.4798999999999998</v>
      </c>
      <c r="ER44" s="304">
        <v>150</v>
      </c>
      <c r="ES44" s="225">
        <f t="shared" si="1"/>
        <v>2.8336793890976378E-2</v>
      </c>
      <c r="ET44" s="306">
        <f t="shared" si="18"/>
        <v>0.21195638462511421</v>
      </c>
      <c r="EU44" s="309">
        <f t="shared" si="9"/>
        <v>26.995550141570934</v>
      </c>
      <c r="EV44" s="310">
        <f t="shared" si="6"/>
        <v>26.78359375694582</v>
      </c>
      <c r="EW44" s="213"/>
    </row>
    <row r="45" spans="2:153" s="212" customFormat="1" ht="13.5" thickBot="1" x14ac:dyDescent="0.25">
      <c r="B45" s="239">
        <f t="shared" si="7"/>
        <v>36</v>
      </c>
      <c r="C45" s="240">
        <v>37</v>
      </c>
      <c r="D45" s="311">
        <v>0.84930000000000005</v>
      </c>
      <c r="E45" s="311">
        <v>0.6</v>
      </c>
      <c r="F45" s="241">
        <f t="shared" si="8"/>
        <v>4</v>
      </c>
      <c r="G45" s="240">
        <v>4.5999999999999996</v>
      </c>
      <c r="H45" s="311">
        <f t="shared" si="0"/>
        <v>-0.59999999999999964</v>
      </c>
      <c r="I45" s="311">
        <v>2</v>
      </c>
      <c r="J45" s="311">
        <f t="shared" si="12"/>
        <v>2</v>
      </c>
      <c r="K45" s="282">
        <f t="shared" si="11"/>
        <v>0.17472000000000001</v>
      </c>
      <c r="L45" s="312">
        <v>0.5</v>
      </c>
      <c r="M45" s="313">
        <f t="shared" si="16"/>
        <v>1.3795891200000001</v>
      </c>
      <c r="N45" s="314">
        <v>0.443</v>
      </c>
      <c r="O45" s="315">
        <v>2</v>
      </c>
      <c r="P45" s="314">
        <v>0.64800000000000002</v>
      </c>
      <c r="Q45" s="315">
        <v>0</v>
      </c>
      <c r="R45" s="314">
        <v>0.85199999999999998</v>
      </c>
      <c r="S45" s="315">
        <v>0</v>
      </c>
      <c r="T45" s="314">
        <v>1.091</v>
      </c>
      <c r="U45" s="315">
        <v>0</v>
      </c>
      <c r="V45" s="314">
        <v>1.2949999999999999</v>
      </c>
      <c r="W45" s="315">
        <v>0</v>
      </c>
      <c r="X45" s="313">
        <v>1.704</v>
      </c>
      <c r="Y45" s="315">
        <v>0</v>
      </c>
      <c r="Z45" s="313">
        <v>2.1480000000000001</v>
      </c>
      <c r="AA45" s="315">
        <v>0</v>
      </c>
      <c r="AB45" s="314">
        <v>2.5569999999999999</v>
      </c>
      <c r="AC45" s="315">
        <v>0</v>
      </c>
      <c r="AD45" s="314">
        <v>1.9</v>
      </c>
      <c r="AE45" s="315">
        <v>0</v>
      </c>
      <c r="AF45" s="314">
        <v>1.0640000000000001</v>
      </c>
      <c r="AG45" s="315">
        <v>0</v>
      </c>
      <c r="AH45" s="314">
        <v>1.554</v>
      </c>
      <c r="AI45" s="315">
        <v>0</v>
      </c>
      <c r="AJ45" s="314">
        <v>2.0449999999999999</v>
      </c>
      <c r="AK45" s="315">
        <v>0</v>
      </c>
      <c r="AL45" s="314">
        <v>2.6179999999999999</v>
      </c>
      <c r="AM45" s="315">
        <v>0</v>
      </c>
      <c r="AN45" s="314">
        <v>3.109</v>
      </c>
      <c r="AO45" s="315">
        <v>0</v>
      </c>
      <c r="AP45" s="314">
        <v>4.0910000000000002</v>
      </c>
      <c r="AQ45" s="315">
        <v>0</v>
      </c>
      <c r="AR45" s="313">
        <v>5.1539999999999999</v>
      </c>
      <c r="AS45" s="315">
        <v>0</v>
      </c>
      <c r="AT45" s="314">
        <v>6.1360000000000001</v>
      </c>
      <c r="AU45" s="315">
        <v>0</v>
      </c>
      <c r="AV45" s="314">
        <v>8.1820000000000004</v>
      </c>
      <c r="AW45" s="315">
        <v>0</v>
      </c>
      <c r="AX45" s="314">
        <v>0.248</v>
      </c>
      <c r="AY45" s="315">
        <v>0</v>
      </c>
      <c r="AZ45" s="314">
        <v>0.19500000000000001</v>
      </c>
      <c r="BA45" s="315">
        <v>0</v>
      </c>
      <c r="BB45" s="314">
        <v>0.112</v>
      </c>
      <c r="BC45" s="315">
        <v>0</v>
      </c>
      <c r="BD45" s="314">
        <v>0.36299999999999999</v>
      </c>
      <c r="BE45" s="315">
        <v>0</v>
      </c>
      <c r="BF45" s="314">
        <v>0.28499999999999998</v>
      </c>
      <c r="BG45" s="315">
        <v>0</v>
      </c>
      <c r="BH45" s="314">
        <v>0.16400000000000001</v>
      </c>
      <c r="BI45" s="315">
        <v>0</v>
      </c>
      <c r="BJ45" s="314">
        <v>0.47699999999999998</v>
      </c>
      <c r="BK45" s="315">
        <v>0</v>
      </c>
      <c r="BL45" s="314">
        <v>0.375</v>
      </c>
      <c r="BM45" s="315">
        <v>0</v>
      </c>
      <c r="BN45" s="314">
        <v>0.215</v>
      </c>
      <c r="BO45" s="315">
        <v>0</v>
      </c>
      <c r="BP45" s="314">
        <v>0.61099999999999999</v>
      </c>
      <c r="BQ45" s="315">
        <v>0</v>
      </c>
      <c r="BR45" s="314">
        <v>0.48</v>
      </c>
      <c r="BS45" s="315">
        <v>0</v>
      </c>
      <c r="BT45" s="314">
        <v>0.27800000000000002</v>
      </c>
      <c r="BU45" s="315">
        <v>0</v>
      </c>
      <c r="BV45" s="314">
        <v>0.72499999999999998</v>
      </c>
      <c r="BW45" s="315">
        <v>0</v>
      </c>
      <c r="BX45" s="314">
        <v>0.56999999999999995</v>
      </c>
      <c r="BY45" s="315">
        <v>0</v>
      </c>
      <c r="BZ45" s="314">
        <v>0.32800000000000001</v>
      </c>
      <c r="CA45" s="315">
        <v>0</v>
      </c>
      <c r="CB45" s="314">
        <v>0.95399999999999996</v>
      </c>
      <c r="CC45" s="315">
        <v>0</v>
      </c>
      <c r="CD45" s="314">
        <v>0.75</v>
      </c>
      <c r="CE45" s="315">
        <v>0</v>
      </c>
      <c r="CF45" s="314">
        <v>0.432</v>
      </c>
      <c r="CG45" s="315">
        <v>0</v>
      </c>
      <c r="CH45" s="314">
        <v>1.2030000000000001</v>
      </c>
      <c r="CI45" s="315">
        <v>0</v>
      </c>
      <c r="CJ45" s="314">
        <v>0.94499999999999995</v>
      </c>
      <c r="CK45" s="315">
        <v>0</v>
      </c>
      <c r="CL45" s="314">
        <v>0.54400000000000004</v>
      </c>
      <c r="CM45" s="315">
        <v>0</v>
      </c>
      <c r="CN45" s="314">
        <v>1.4319999999999999</v>
      </c>
      <c r="CO45" s="315">
        <v>0</v>
      </c>
      <c r="CP45" s="314">
        <v>1.125</v>
      </c>
      <c r="CQ45" s="315">
        <v>0</v>
      </c>
      <c r="CR45" s="314">
        <v>0.64800000000000002</v>
      </c>
      <c r="CS45" s="315">
        <v>0</v>
      </c>
      <c r="CT45" s="314">
        <v>1.68</v>
      </c>
      <c r="CU45" s="315">
        <v>0</v>
      </c>
      <c r="CV45" s="314">
        <v>1.32</v>
      </c>
      <c r="CW45" s="315">
        <v>0</v>
      </c>
      <c r="CX45" s="314">
        <v>0.76</v>
      </c>
      <c r="CY45" s="315">
        <v>0</v>
      </c>
      <c r="CZ45" s="314">
        <v>5.9089999999999998</v>
      </c>
      <c r="DA45" s="315">
        <v>0</v>
      </c>
      <c r="DB45" s="313">
        <v>8.6359999999999992</v>
      </c>
      <c r="DC45" s="315">
        <v>0</v>
      </c>
      <c r="DD45" s="314">
        <v>11.364000000000001</v>
      </c>
      <c r="DE45" s="315">
        <v>0</v>
      </c>
      <c r="DF45" s="314">
        <v>14.545999999999999</v>
      </c>
      <c r="DG45" s="315">
        <v>0</v>
      </c>
      <c r="DH45" s="314">
        <v>17.273</v>
      </c>
      <c r="DI45" s="315">
        <v>0</v>
      </c>
      <c r="DJ45" s="313">
        <v>22.727</v>
      </c>
      <c r="DK45" s="315">
        <v>0</v>
      </c>
      <c r="DL45" s="314">
        <v>28.536000000000001</v>
      </c>
      <c r="DM45" s="315">
        <v>0</v>
      </c>
      <c r="DN45" s="314">
        <v>34.091000000000001</v>
      </c>
      <c r="DO45" s="315">
        <v>0</v>
      </c>
      <c r="DP45" s="314">
        <v>1.099</v>
      </c>
      <c r="DQ45" s="315">
        <v>0</v>
      </c>
      <c r="DR45" s="314">
        <v>1.6060000000000001</v>
      </c>
      <c r="DS45" s="315">
        <v>0</v>
      </c>
      <c r="DT45" s="314">
        <v>2.1139999999999999</v>
      </c>
      <c r="DU45" s="315">
        <v>0</v>
      </c>
      <c r="DV45" s="314">
        <v>2.706</v>
      </c>
      <c r="DW45" s="315">
        <v>0</v>
      </c>
      <c r="DX45" s="314">
        <v>3.2130000000000001</v>
      </c>
      <c r="DY45" s="315">
        <v>0</v>
      </c>
      <c r="DZ45" s="314">
        <v>4.2270000000000003</v>
      </c>
      <c r="EA45" s="315">
        <v>0</v>
      </c>
      <c r="EB45" s="314">
        <v>5.3259999999999996</v>
      </c>
      <c r="EC45" s="315">
        <v>0</v>
      </c>
      <c r="ED45" s="314">
        <v>6.3410000000000002</v>
      </c>
      <c r="EE45" s="315">
        <v>0</v>
      </c>
      <c r="EF45" s="314">
        <v>10.519</v>
      </c>
      <c r="EG45" s="315">
        <v>0</v>
      </c>
      <c r="EH45" s="314">
        <v>13.840999999999999</v>
      </c>
      <c r="EI45" s="315">
        <v>0</v>
      </c>
      <c r="EJ45" s="314">
        <v>17.440000000000001</v>
      </c>
      <c r="EK45" s="315">
        <v>0</v>
      </c>
      <c r="EL45" s="314">
        <v>20.760999999999999</v>
      </c>
      <c r="EM45" s="315">
        <v>0</v>
      </c>
      <c r="EN45" s="314">
        <v>24.36</v>
      </c>
      <c r="EO45" s="315">
        <v>0</v>
      </c>
      <c r="EP45" s="314">
        <f t="shared" si="17"/>
        <v>0.88600000000000001</v>
      </c>
      <c r="EQ45" s="311">
        <f t="shared" si="3"/>
        <v>2.3353000000000002</v>
      </c>
      <c r="ER45" s="311">
        <v>150</v>
      </c>
      <c r="ES45" s="226">
        <f t="shared" si="1"/>
        <v>0.20376178301410269</v>
      </c>
      <c r="ET45" s="313">
        <f t="shared" si="18"/>
        <v>0.47584489187283407</v>
      </c>
      <c r="EU45" s="316">
        <f t="shared" si="9"/>
        <v>26.78359375694582</v>
      </c>
      <c r="EV45" s="317">
        <f t="shared" si="6"/>
        <v>25.707748865072986</v>
      </c>
      <c r="EW45" s="213"/>
    </row>
    <row r="46" spans="2:153" s="214" customFormat="1" ht="4.5" customHeight="1" x14ac:dyDescent="0.2">
      <c r="B46" s="247"/>
      <c r="C46" s="247"/>
      <c r="M46" s="248"/>
      <c r="ES46" s="248"/>
      <c r="ET46" s="248"/>
    </row>
    <row r="47" spans="2:153" s="214" customFormat="1" ht="13.5" thickBot="1" x14ac:dyDescent="0.25">
      <c r="B47" s="249"/>
      <c r="C47" s="249"/>
      <c r="M47" s="248"/>
      <c r="ES47" s="248"/>
      <c r="ET47" s="248"/>
      <c r="EU47" s="248"/>
      <c r="EV47" s="248"/>
    </row>
    <row r="48" spans="2:153" s="214" customFormat="1" ht="13.5" thickBot="1" x14ac:dyDescent="0.25">
      <c r="B48" s="250" t="s">
        <v>369</v>
      </c>
      <c r="C48" s="251" t="s">
        <v>370</v>
      </c>
      <c r="D48" s="252" t="e">
        <f>+UG!#REF!</f>
        <v>#REF!</v>
      </c>
      <c r="E48" s="253" t="s">
        <v>371</v>
      </c>
      <c r="F48" s="254"/>
      <c r="J48" s="255" t="s">
        <v>372</v>
      </c>
      <c r="K48" s="217"/>
      <c r="L48" s="217"/>
      <c r="M48" s="256"/>
      <c r="N48" s="217"/>
      <c r="O48" s="217"/>
      <c r="P48" s="217"/>
      <c r="Q48" s="217"/>
      <c r="R48" s="217"/>
      <c r="S48" s="217"/>
      <c r="T48" s="217"/>
      <c r="U48" s="217"/>
      <c r="V48" s="217"/>
      <c r="W48" s="217"/>
      <c r="X48" s="217"/>
      <c r="Y48" s="217"/>
      <c r="Z48" s="217"/>
      <c r="AA48" s="217"/>
      <c r="AB48" s="217"/>
      <c r="AC48" s="217"/>
      <c r="AD48" s="217"/>
      <c r="AE48" s="217"/>
      <c r="AF48" s="217"/>
      <c r="AG48" s="217"/>
      <c r="AH48" s="217"/>
      <c r="AI48" s="217"/>
      <c r="AJ48" s="217"/>
      <c r="AK48" s="217"/>
      <c r="AL48" s="217"/>
      <c r="AM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17"/>
      <c r="BL48" s="217"/>
      <c r="BM48" s="217"/>
      <c r="BN48" s="217"/>
      <c r="BO48" s="217"/>
      <c r="BP48" s="217"/>
      <c r="BQ48" s="217"/>
      <c r="BR48" s="217"/>
      <c r="BS48" s="217"/>
      <c r="BT48" s="217"/>
      <c r="BU48" s="217"/>
      <c r="BV48" s="217"/>
      <c r="BW48" s="217"/>
      <c r="BX48" s="217"/>
      <c r="BY48" s="217"/>
      <c r="BZ48" s="217"/>
      <c r="CA48" s="217"/>
      <c r="CB48" s="217"/>
      <c r="CC48" s="217"/>
      <c r="CD48" s="217"/>
      <c r="CE48" s="217"/>
      <c r="CF48" s="217"/>
      <c r="CG48" s="217"/>
      <c r="CH48" s="217"/>
      <c r="CI48" s="217"/>
      <c r="CJ48" s="217"/>
      <c r="CK48" s="217"/>
      <c r="CL48" s="217"/>
      <c r="CM48" s="217"/>
      <c r="CN48" s="217"/>
      <c r="CO48" s="217"/>
      <c r="CP48" s="217"/>
      <c r="CQ48" s="217"/>
      <c r="CR48" s="217"/>
      <c r="CS48" s="217"/>
      <c r="CT48" s="217"/>
      <c r="CU48" s="217"/>
      <c r="CV48" s="217"/>
      <c r="CW48" s="217"/>
      <c r="CX48" s="217"/>
      <c r="CY48" s="217"/>
      <c r="CZ48" s="217"/>
      <c r="DA48" s="217"/>
      <c r="DB48" s="217"/>
      <c r="DC48" s="217"/>
      <c r="DD48" s="217"/>
      <c r="DE48" s="217"/>
      <c r="DF48" s="217"/>
      <c r="DG48" s="217"/>
      <c r="DH48" s="217"/>
      <c r="DI48" s="217"/>
      <c r="DJ48" s="217"/>
      <c r="DK48" s="217"/>
      <c r="DL48" s="217"/>
      <c r="DM48" s="217"/>
      <c r="DN48" s="217"/>
      <c r="DO48" s="217"/>
      <c r="DP48" s="217"/>
      <c r="DQ48" s="217"/>
      <c r="DR48" s="217"/>
      <c r="DS48" s="217"/>
      <c r="DT48" s="217"/>
      <c r="DU48" s="217"/>
      <c r="DV48" s="217"/>
      <c r="DW48" s="217"/>
      <c r="DX48" s="217"/>
      <c r="DY48" s="217"/>
      <c r="DZ48" s="217"/>
      <c r="EA48" s="217"/>
      <c r="EB48" s="217"/>
      <c r="EC48" s="217"/>
      <c r="ED48" s="217"/>
      <c r="EE48" s="217"/>
      <c r="EF48" s="217"/>
      <c r="EG48" s="217"/>
      <c r="EH48" s="217"/>
      <c r="EI48" s="217"/>
      <c r="EJ48" s="217"/>
      <c r="EK48" s="217"/>
      <c r="EL48" s="217"/>
      <c r="EM48" s="217"/>
      <c r="EN48" s="217"/>
      <c r="EO48" s="217"/>
      <c r="EP48" s="257" t="s">
        <v>373</v>
      </c>
      <c r="EQ48" s="258" t="e">
        <f>+EU12+ET11+ET10-H10</f>
        <v>#REF!</v>
      </c>
      <c r="ER48" s="258"/>
      <c r="ES48" s="259" t="s">
        <v>374</v>
      </c>
      <c r="ET48" s="260"/>
      <c r="EV48" s="261"/>
    </row>
    <row r="49" spans="2:156" s="214" customFormat="1" x14ac:dyDescent="0.2">
      <c r="B49" s="214" t="s">
        <v>377</v>
      </c>
      <c r="J49" s="262" t="s">
        <v>375</v>
      </c>
      <c r="M49" s="248"/>
      <c r="EP49" s="263" t="s">
        <v>373</v>
      </c>
      <c r="EQ49" s="261">
        <f>+K11</f>
        <v>2.2000000000000002</v>
      </c>
      <c r="ER49" s="261"/>
      <c r="ES49" s="264" t="s">
        <v>376</v>
      </c>
      <c r="ET49" s="260"/>
      <c r="EV49" s="261"/>
    </row>
    <row r="50" spans="2:156" s="214" customFormat="1" x14ac:dyDescent="0.2">
      <c r="J50" s="262" t="s">
        <v>378</v>
      </c>
      <c r="M50" s="248"/>
      <c r="EP50" s="263" t="s">
        <v>373</v>
      </c>
      <c r="EQ50" s="318" t="e">
        <f>+ROUNDUP((EQ48*EQ49)/(76*0.6),1)</f>
        <v>#REF!</v>
      </c>
      <c r="ER50" s="318"/>
      <c r="ES50" s="264" t="s">
        <v>379</v>
      </c>
      <c r="ET50" s="219"/>
      <c r="EV50" s="261"/>
    </row>
    <row r="51" spans="2:156" s="214" customFormat="1" ht="13.5" thickBot="1" x14ac:dyDescent="0.25">
      <c r="J51" s="265" t="s">
        <v>412</v>
      </c>
      <c r="K51" s="218"/>
      <c r="L51" s="218"/>
      <c r="M51" s="266"/>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8"/>
      <c r="AN51" s="218"/>
      <c r="AO51" s="218"/>
      <c r="AP51" s="218"/>
      <c r="AQ51" s="218"/>
      <c r="AR51" s="218"/>
      <c r="AS51" s="218"/>
      <c r="AT51" s="218"/>
      <c r="AU51" s="218"/>
      <c r="AV51" s="218"/>
      <c r="AW51" s="218"/>
      <c r="AX51" s="218"/>
      <c r="AY51" s="218"/>
      <c r="AZ51" s="218"/>
      <c r="BA51" s="218"/>
      <c r="BB51" s="218"/>
      <c r="BC51" s="218"/>
      <c r="BD51" s="218"/>
      <c r="BE51" s="218"/>
      <c r="BF51" s="218"/>
      <c r="BG51" s="218"/>
      <c r="BH51" s="218"/>
      <c r="BI51" s="218"/>
      <c r="BJ51" s="218"/>
      <c r="BK51" s="218"/>
      <c r="BL51" s="218"/>
      <c r="BM51" s="218"/>
      <c r="BN51" s="218"/>
      <c r="BO51" s="218"/>
      <c r="BP51" s="218"/>
      <c r="BQ51" s="218"/>
      <c r="BR51" s="218"/>
      <c r="BS51" s="218"/>
      <c r="BT51" s="218"/>
      <c r="BU51" s="218"/>
      <c r="BV51" s="218"/>
      <c r="BW51" s="218"/>
      <c r="BX51" s="218"/>
      <c r="BY51" s="218"/>
      <c r="BZ51" s="218"/>
      <c r="CA51" s="218"/>
      <c r="CB51" s="218"/>
      <c r="CC51" s="218"/>
      <c r="CD51" s="218"/>
      <c r="CE51" s="218"/>
      <c r="CF51" s="218"/>
      <c r="CG51" s="218"/>
      <c r="CH51" s="218"/>
      <c r="CI51" s="218"/>
      <c r="CJ51" s="218"/>
      <c r="CK51" s="218"/>
      <c r="CL51" s="218"/>
      <c r="CM51" s="218"/>
      <c r="CN51" s="218"/>
      <c r="CO51" s="218"/>
      <c r="CP51" s="218"/>
      <c r="CQ51" s="218"/>
      <c r="CR51" s="218"/>
      <c r="CS51" s="218"/>
      <c r="CT51" s="218"/>
      <c r="CU51" s="218"/>
      <c r="CV51" s="218"/>
      <c r="CW51" s="218"/>
      <c r="CX51" s="218"/>
      <c r="CY51" s="218"/>
      <c r="CZ51" s="218"/>
      <c r="DA51" s="218"/>
      <c r="DB51" s="218"/>
      <c r="DC51" s="218"/>
      <c r="DD51" s="218"/>
      <c r="DE51" s="218"/>
      <c r="DF51" s="218"/>
      <c r="DG51" s="218"/>
      <c r="DH51" s="218"/>
      <c r="DI51" s="218"/>
      <c r="DJ51" s="218"/>
      <c r="DK51" s="218"/>
      <c r="DL51" s="218"/>
      <c r="DM51" s="218"/>
      <c r="DN51" s="218"/>
      <c r="DO51" s="218"/>
      <c r="DP51" s="218"/>
      <c r="DQ51" s="218"/>
      <c r="DR51" s="218"/>
      <c r="DS51" s="218"/>
      <c r="DT51" s="218"/>
      <c r="DU51" s="218"/>
      <c r="DV51" s="218"/>
      <c r="DW51" s="218"/>
      <c r="DX51" s="218"/>
      <c r="DY51" s="218"/>
      <c r="DZ51" s="218"/>
      <c r="EA51" s="218"/>
      <c r="EB51" s="218"/>
      <c r="EC51" s="218"/>
      <c r="ED51" s="218"/>
      <c r="EE51" s="218"/>
      <c r="EF51" s="218"/>
      <c r="EG51" s="218"/>
      <c r="EH51" s="218"/>
      <c r="EI51" s="218"/>
      <c r="EJ51" s="218"/>
      <c r="EK51" s="218"/>
      <c r="EL51" s="218"/>
      <c r="EM51" s="218"/>
      <c r="EN51" s="218"/>
      <c r="EO51" s="218"/>
      <c r="EP51" s="267" t="s">
        <v>373</v>
      </c>
      <c r="EQ51" s="268">
        <f>0.25*EQ49*10*60*0.23</f>
        <v>75.900000000000006</v>
      </c>
      <c r="ER51" s="268"/>
      <c r="ES51" s="269" t="s">
        <v>413</v>
      </c>
      <c r="ET51" s="219"/>
      <c r="EV51" s="261"/>
    </row>
    <row r="52" spans="2:156" s="214" customFormat="1" x14ac:dyDescent="0.2">
      <c r="B52" s="319" t="s">
        <v>414</v>
      </c>
      <c r="C52" s="270"/>
      <c r="D52" s="78"/>
      <c r="E52" s="78"/>
      <c r="F52" s="78"/>
      <c r="G52" s="78"/>
      <c r="H52" s="78"/>
      <c r="I52" s="78"/>
      <c r="K52" s="78"/>
      <c r="L52" s="78"/>
      <c r="M52" s="215"/>
      <c r="EZ52" s="248"/>
    </row>
    <row r="53" spans="2:156" x14ac:dyDescent="0.2">
      <c r="B53" s="81" t="s">
        <v>416</v>
      </c>
      <c r="EQ53" s="81"/>
      <c r="ER53" s="81"/>
      <c r="ES53" s="81"/>
      <c r="ET53" s="81"/>
      <c r="EU53" s="81"/>
      <c r="EV53" s="81"/>
      <c r="EY53" s="213"/>
    </row>
    <row r="54" spans="2:156" x14ac:dyDescent="0.2">
      <c r="B54" s="81" t="s">
        <v>415</v>
      </c>
      <c r="EQ54" s="81"/>
      <c r="ER54" s="81"/>
      <c r="ES54" s="81"/>
      <c r="ET54" s="81"/>
      <c r="EU54" s="81"/>
      <c r="EV54" s="81"/>
      <c r="EY54" s="213"/>
    </row>
    <row r="55" spans="2:156" x14ac:dyDescent="0.2">
      <c r="B55" s="271"/>
      <c r="C55" s="271"/>
      <c r="M55" s="215"/>
      <c r="N55" s="215"/>
      <c r="O55" s="215"/>
      <c r="P55" s="215"/>
      <c r="Q55" s="215"/>
      <c r="R55" s="215"/>
      <c r="S55" s="215"/>
      <c r="T55" s="215"/>
      <c r="U55" s="215"/>
      <c r="V55" s="215"/>
      <c r="W55" s="215"/>
      <c r="X55" s="215"/>
      <c r="Y55" s="215"/>
      <c r="Z55" s="215"/>
      <c r="AA55" s="215"/>
      <c r="AB55" s="215"/>
      <c r="AC55" s="215"/>
      <c r="AD55" s="215"/>
      <c r="AE55" s="215"/>
      <c r="AF55" s="215"/>
      <c r="AG55" s="215"/>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c r="BI55" s="215"/>
      <c r="BJ55" s="215"/>
      <c r="BK55" s="215"/>
      <c r="BL55" s="215"/>
      <c r="BM55" s="215"/>
      <c r="BN55" s="215"/>
      <c r="BO55" s="215"/>
      <c r="BP55" s="215"/>
      <c r="BQ55" s="215"/>
      <c r="BR55" s="215"/>
      <c r="BS55" s="215"/>
      <c r="BT55" s="215"/>
      <c r="BU55" s="215"/>
      <c r="BV55" s="215"/>
      <c r="BW55" s="215"/>
      <c r="BX55" s="215"/>
      <c r="BY55" s="215"/>
      <c r="BZ55" s="215"/>
      <c r="CA55" s="215"/>
      <c r="CB55" s="215"/>
      <c r="CC55" s="215"/>
      <c r="CD55" s="215"/>
      <c r="CE55" s="215"/>
      <c r="CF55" s="215"/>
      <c r="CG55" s="215"/>
      <c r="CH55" s="215"/>
      <c r="CI55" s="215"/>
      <c r="CJ55" s="215"/>
      <c r="CK55" s="215"/>
      <c r="CL55" s="215"/>
      <c r="CM55" s="215"/>
      <c r="CN55" s="215"/>
      <c r="CO55" s="215"/>
      <c r="CP55" s="215"/>
      <c r="CQ55" s="215"/>
      <c r="CR55" s="215"/>
      <c r="CS55" s="215"/>
      <c r="CT55" s="215"/>
      <c r="CU55" s="215"/>
      <c r="CV55" s="215"/>
      <c r="CW55" s="215"/>
      <c r="CX55" s="215"/>
      <c r="CY55" s="215"/>
      <c r="CZ55" s="215"/>
      <c r="DA55" s="215"/>
      <c r="DB55" s="215"/>
      <c r="DC55" s="215"/>
      <c r="DD55" s="215"/>
      <c r="DE55" s="215"/>
      <c r="DF55" s="215"/>
      <c r="DG55" s="215"/>
      <c r="DH55" s="215"/>
      <c r="DI55" s="215"/>
      <c r="DJ55" s="215"/>
      <c r="DK55" s="215"/>
      <c r="DL55" s="215"/>
      <c r="DM55" s="215"/>
      <c r="DN55" s="215"/>
      <c r="DO55" s="215"/>
      <c r="DP55" s="215"/>
      <c r="DQ55" s="215"/>
      <c r="DR55" s="215"/>
      <c r="DS55" s="215"/>
      <c r="DT55" s="215"/>
      <c r="DU55" s="215"/>
      <c r="DV55" s="215"/>
      <c r="DW55" s="215"/>
      <c r="DX55" s="215"/>
      <c r="DY55" s="215"/>
      <c r="DZ55" s="215"/>
      <c r="EA55" s="215"/>
      <c r="EB55" s="215"/>
      <c r="EC55" s="215"/>
      <c r="ED55" s="215"/>
      <c r="EE55" s="215"/>
      <c r="EF55" s="215"/>
      <c r="EG55" s="215"/>
      <c r="EH55" s="215"/>
      <c r="EI55" s="215"/>
      <c r="EJ55" s="215"/>
      <c r="EK55" s="215"/>
      <c r="EL55" s="215"/>
      <c r="EM55" s="215"/>
      <c r="EN55" s="215"/>
      <c r="EO55" s="215"/>
      <c r="ET55" s="213"/>
    </row>
    <row r="56" spans="2:156" x14ac:dyDescent="0.2">
      <c r="B56" s="272"/>
      <c r="C56" s="272"/>
      <c r="N56" s="215"/>
      <c r="O56" s="215"/>
      <c r="P56" s="215"/>
      <c r="Q56" s="215"/>
      <c r="R56" s="215"/>
      <c r="S56" s="215"/>
      <c r="T56" s="215"/>
      <c r="U56" s="215"/>
      <c r="V56" s="215"/>
      <c r="W56" s="215"/>
      <c r="X56" s="215"/>
      <c r="Y56" s="215"/>
      <c r="Z56" s="215"/>
      <c r="AA56" s="215"/>
      <c r="AB56" s="215"/>
      <c r="AC56" s="215"/>
      <c r="AD56" s="215"/>
      <c r="AE56" s="215"/>
      <c r="AF56" s="215"/>
      <c r="AG56" s="215"/>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c r="BI56" s="215"/>
      <c r="BJ56" s="215"/>
      <c r="BK56" s="215"/>
      <c r="BL56" s="215"/>
      <c r="BM56" s="215"/>
      <c r="BN56" s="215"/>
      <c r="BO56" s="215"/>
      <c r="BP56" s="215"/>
      <c r="BQ56" s="215"/>
      <c r="BR56" s="215"/>
      <c r="BS56" s="215"/>
      <c r="BT56" s="215"/>
      <c r="BU56" s="215"/>
      <c r="BV56" s="215"/>
      <c r="BW56" s="215"/>
      <c r="BX56" s="215"/>
      <c r="BY56" s="215"/>
      <c r="BZ56" s="215"/>
      <c r="CA56" s="215"/>
      <c r="CB56" s="215"/>
      <c r="CC56" s="215"/>
      <c r="CD56" s="215"/>
      <c r="CE56" s="215"/>
      <c r="CF56" s="215"/>
      <c r="CG56" s="215"/>
      <c r="CH56" s="215"/>
      <c r="CI56" s="215"/>
      <c r="CJ56" s="215"/>
      <c r="CK56" s="215"/>
      <c r="CL56" s="215"/>
      <c r="CM56" s="215"/>
      <c r="CN56" s="215"/>
      <c r="CO56" s="215"/>
      <c r="CP56" s="215"/>
      <c r="CQ56" s="215"/>
      <c r="CR56" s="215"/>
      <c r="CS56" s="215"/>
      <c r="CT56" s="215"/>
      <c r="CU56" s="215"/>
      <c r="CV56" s="215"/>
      <c r="CW56" s="215"/>
      <c r="CX56" s="215"/>
      <c r="CY56" s="215"/>
      <c r="CZ56" s="215"/>
      <c r="DA56" s="215"/>
      <c r="DB56" s="215"/>
      <c r="DC56" s="215"/>
      <c r="DD56" s="215"/>
      <c r="DE56" s="215"/>
      <c r="DF56" s="215"/>
      <c r="DG56" s="215"/>
      <c r="DH56" s="215"/>
      <c r="DI56" s="215"/>
      <c r="DJ56" s="215"/>
      <c r="DK56" s="215"/>
      <c r="DL56" s="215"/>
      <c r="DM56" s="215"/>
      <c r="DN56" s="215"/>
      <c r="DO56" s="215"/>
      <c r="DP56" s="273"/>
      <c r="DQ56" s="273"/>
      <c r="DR56" s="273"/>
      <c r="DS56" s="273"/>
      <c r="DT56" s="273"/>
      <c r="DU56" s="273"/>
      <c r="DV56" s="273"/>
      <c r="DW56" s="273"/>
      <c r="DX56" s="273"/>
      <c r="DY56" s="273"/>
      <c r="DZ56" s="273"/>
      <c r="EA56" s="273"/>
      <c r="EB56" s="273"/>
      <c r="EC56" s="273"/>
      <c r="ED56" s="273"/>
      <c r="EE56" s="273"/>
      <c r="EF56" s="273"/>
      <c r="EG56" s="273"/>
      <c r="EH56" s="273"/>
      <c r="EI56" s="273"/>
      <c r="EJ56" s="273"/>
      <c r="EK56" s="273"/>
      <c r="EL56" s="273"/>
      <c r="EM56" s="273"/>
      <c r="EN56" s="273"/>
      <c r="EO56" s="273"/>
      <c r="EP56" s="106"/>
      <c r="EQ56" s="106"/>
      <c r="ER56" s="106"/>
      <c r="ES56" s="106"/>
      <c r="ET56" s="214"/>
      <c r="EU56" s="106"/>
      <c r="EV56" s="106"/>
    </row>
    <row r="57" spans="2:156" x14ac:dyDescent="0.2">
      <c r="B57" s="272"/>
      <c r="C57" s="272"/>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c r="BI57" s="215"/>
      <c r="BJ57" s="215"/>
      <c r="BK57" s="215"/>
      <c r="BL57" s="215"/>
      <c r="BM57" s="215"/>
      <c r="BN57" s="215"/>
      <c r="BO57" s="215"/>
      <c r="BP57" s="215"/>
      <c r="BQ57" s="215"/>
      <c r="BR57" s="215"/>
      <c r="BS57" s="215"/>
      <c r="BT57" s="215"/>
      <c r="BU57" s="215"/>
      <c r="BV57" s="215"/>
      <c r="BW57" s="215"/>
      <c r="BX57" s="215"/>
      <c r="BY57" s="215"/>
      <c r="BZ57" s="215"/>
      <c r="CA57" s="215"/>
      <c r="CB57" s="215"/>
      <c r="CC57" s="215"/>
      <c r="CD57" s="215"/>
      <c r="CE57" s="215"/>
      <c r="CF57" s="215"/>
      <c r="CG57" s="215"/>
      <c r="CH57" s="215"/>
      <c r="CI57" s="215"/>
      <c r="CJ57" s="215"/>
      <c r="CK57" s="215"/>
      <c r="CL57" s="215"/>
      <c r="CM57" s="215"/>
      <c r="CN57" s="215"/>
      <c r="CO57" s="215"/>
      <c r="CP57" s="215"/>
      <c r="CQ57" s="215"/>
      <c r="CR57" s="215"/>
      <c r="CS57" s="215"/>
      <c r="CT57" s="215"/>
      <c r="CU57" s="215"/>
      <c r="CV57" s="215"/>
      <c r="CW57" s="215"/>
      <c r="CX57" s="215"/>
      <c r="CY57" s="215"/>
      <c r="CZ57" s="215"/>
      <c r="DA57" s="215"/>
      <c r="DB57" s="215"/>
      <c r="DC57" s="215"/>
      <c r="DD57" s="215"/>
      <c r="DE57" s="215"/>
      <c r="DF57" s="215"/>
      <c r="DG57" s="215"/>
      <c r="DH57" s="215"/>
      <c r="DI57" s="215"/>
      <c r="DJ57" s="215"/>
      <c r="DK57" s="215"/>
      <c r="DL57" s="215"/>
      <c r="DM57" s="215"/>
      <c r="DN57" s="215"/>
      <c r="DO57" s="215"/>
      <c r="DP57" s="273"/>
      <c r="DQ57" s="274"/>
      <c r="DR57" s="273"/>
      <c r="DS57" s="274"/>
      <c r="DT57" s="273"/>
      <c r="DU57" s="274"/>
      <c r="DV57" s="273"/>
      <c r="DW57" s="274"/>
      <c r="DX57" s="273"/>
      <c r="DY57" s="274"/>
      <c r="DZ57" s="274"/>
      <c r="EA57" s="274"/>
      <c r="EB57" s="274"/>
      <c r="EC57" s="274"/>
      <c r="ED57" s="274"/>
      <c r="EE57" s="274"/>
      <c r="EF57" s="274"/>
      <c r="EG57" s="274"/>
      <c r="EH57" s="274"/>
      <c r="EI57" s="274"/>
      <c r="EJ57" s="274"/>
      <c r="EK57" s="274"/>
      <c r="EL57" s="274"/>
      <c r="EM57" s="274"/>
      <c r="EN57" s="274"/>
      <c r="EO57" s="274"/>
      <c r="EP57" s="275"/>
      <c r="EQ57" s="275"/>
      <c r="ER57" s="275"/>
      <c r="ES57" s="275"/>
      <c r="ET57" s="263"/>
      <c r="EU57" s="276"/>
      <c r="EV57" s="276"/>
    </row>
    <row r="58" spans="2:156" x14ac:dyDescent="0.2">
      <c r="DP58" s="106"/>
      <c r="DQ58" s="106"/>
      <c r="DR58" s="106"/>
      <c r="DS58" s="106"/>
      <c r="DT58" s="106"/>
      <c r="DU58" s="106"/>
      <c r="DV58" s="106"/>
      <c r="DW58" s="106"/>
      <c r="DX58" s="106"/>
      <c r="DY58" s="106"/>
      <c r="DZ58" s="106"/>
      <c r="EA58" s="106"/>
      <c r="EB58" s="106"/>
      <c r="EC58" s="106"/>
      <c r="ED58" s="106"/>
      <c r="EE58" s="106"/>
      <c r="EF58" s="106"/>
      <c r="EG58" s="106"/>
      <c r="EH58" s="106"/>
      <c r="EI58" s="106"/>
      <c r="EJ58" s="106"/>
      <c r="EK58" s="106"/>
      <c r="EL58" s="106"/>
      <c r="EM58" s="106"/>
      <c r="EN58" s="106"/>
      <c r="EO58" s="106"/>
      <c r="EP58" s="106"/>
      <c r="EQ58" s="106"/>
      <c r="ER58" s="106"/>
      <c r="ES58" s="106"/>
      <c r="ET58" s="214"/>
      <c r="EU58" s="106"/>
      <c r="EV58" s="106"/>
    </row>
    <row r="59" spans="2:156" x14ac:dyDescent="0.2">
      <c r="L59" s="110"/>
      <c r="N59" s="110"/>
      <c r="O59" s="110"/>
      <c r="P59" s="110"/>
      <c r="Q59" s="110"/>
      <c r="R59" s="110"/>
      <c r="S59" s="110"/>
      <c r="T59" s="110"/>
      <c r="U59" s="110"/>
      <c r="V59" s="110"/>
      <c r="W59" s="110"/>
      <c r="X59" s="110"/>
      <c r="Y59" s="110"/>
      <c r="Z59" s="110"/>
      <c r="AA59" s="110"/>
      <c r="AB59" s="110"/>
      <c r="AC59" s="110"/>
      <c r="AD59" s="110"/>
      <c r="AE59" s="110"/>
      <c r="AF59" s="110"/>
      <c r="AG59" s="110"/>
      <c r="AH59" s="110"/>
      <c r="AI59" s="110"/>
      <c r="AJ59" s="110"/>
      <c r="AK59" s="110"/>
      <c r="AL59" s="110"/>
      <c r="AM59" s="110"/>
      <c r="AN59" s="110"/>
      <c r="AO59" s="110"/>
      <c r="AP59" s="110"/>
      <c r="AQ59" s="110"/>
      <c r="AR59" s="110"/>
      <c r="AS59" s="110"/>
      <c r="AT59" s="110"/>
      <c r="AU59" s="110"/>
      <c r="AV59" s="110"/>
      <c r="AW59" s="110"/>
      <c r="AX59" s="110"/>
      <c r="AY59" s="110"/>
      <c r="AZ59" s="110"/>
      <c r="BA59" s="110"/>
      <c r="BB59" s="110"/>
      <c r="BC59" s="110"/>
      <c r="BD59" s="110"/>
      <c r="BE59" s="110"/>
      <c r="BF59" s="110"/>
      <c r="BG59" s="110"/>
      <c r="BH59" s="110"/>
      <c r="BI59" s="110"/>
      <c r="BJ59" s="110"/>
      <c r="BK59" s="110"/>
      <c r="BL59" s="110"/>
      <c r="BM59" s="110"/>
      <c r="BN59" s="110"/>
      <c r="BO59" s="110"/>
      <c r="BP59" s="110"/>
      <c r="BQ59" s="110"/>
      <c r="BR59" s="110"/>
      <c r="BS59" s="110"/>
      <c r="BT59" s="110"/>
      <c r="BU59" s="110"/>
      <c r="BV59" s="110"/>
      <c r="BW59" s="110"/>
      <c r="BX59" s="110"/>
      <c r="BY59" s="110"/>
      <c r="BZ59" s="110"/>
      <c r="CA59" s="110"/>
      <c r="CB59" s="110"/>
      <c r="CC59" s="110"/>
      <c r="CD59" s="110"/>
      <c r="CE59" s="110"/>
      <c r="CF59" s="110"/>
      <c r="CG59" s="110"/>
      <c r="CH59" s="110"/>
      <c r="CI59" s="110"/>
      <c r="CJ59" s="110"/>
      <c r="CK59" s="110"/>
      <c r="CL59" s="110"/>
      <c r="CM59" s="110"/>
      <c r="CN59" s="110"/>
      <c r="CO59" s="110"/>
      <c r="CP59" s="110"/>
      <c r="CQ59" s="110"/>
      <c r="CR59" s="110"/>
      <c r="CS59" s="110"/>
      <c r="CT59" s="110"/>
      <c r="CU59" s="110"/>
      <c r="CV59" s="110"/>
      <c r="CW59" s="110"/>
      <c r="CX59" s="110"/>
      <c r="CY59" s="110"/>
      <c r="CZ59" s="110"/>
      <c r="DA59" s="110"/>
      <c r="DB59" s="110"/>
      <c r="DC59" s="110"/>
      <c r="DD59" s="110"/>
      <c r="DE59" s="110"/>
      <c r="DF59" s="110"/>
      <c r="DG59" s="110"/>
      <c r="DH59" s="110"/>
      <c r="DI59" s="110"/>
      <c r="DJ59" s="110"/>
      <c r="DK59" s="110"/>
      <c r="DL59" s="110"/>
      <c r="DM59" s="110"/>
      <c r="DN59" s="110"/>
      <c r="DO59" s="110"/>
      <c r="DP59" s="277"/>
      <c r="DQ59" s="277"/>
      <c r="DR59" s="277"/>
      <c r="DS59" s="277"/>
      <c r="DT59" s="277"/>
      <c r="DU59" s="277"/>
      <c r="DV59" s="277"/>
      <c r="DW59" s="277"/>
      <c r="DX59" s="277"/>
      <c r="DY59" s="277"/>
      <c r="DZ59" s="277"/>
      <c r="EA59" s="277"/>
      <c r="EB59" s="277"/>
      <c r="EC59" s="277"/>
      <c r="ED59" s="277"/>
      <c r="EE59" s="277"/>
      <c r="EF59" s="277"/>
      <c r="EG59" s="277"/>
      <c r="EH59" s="277"/>
      <c r="EI59" s="277"/>
      <c r="EJ59" s="277"/>
      <c r="EK59" s="277"/>
      <c r="EL59" s="277"/>
      <c r="EM59" s="277"/>
      <c r="EN59" s="277"/>
      <c r="EO59" s="277"/>
      <c r="EP59" s="275"/>
      <c r="EQ59" s="275"/>
      <c r="ER59" s="275"/>
      <c r="ES59" s="275"/>
      <c r="ET59" s="263"/>
      <c r="EU59" s="275"/>
      <c r="EV59" s="275"/>
    </row>
    <row r="60" spans="2:156" x14ac:dyDescent="0.2">
      <c r="DP60" s="106"/>
      <c r="DQ60" s="106"/>
      <c r="DR60" s="106"/>
      <c r="DS60" s="106"/>
      <c r="DT60" s="106"/>
      <c r="DU60" s="106"/>
      <c r="DV60" s="106"/>
      <c r="DW60" s="106"/>
      <c r="DX60" s="106"/>
      <c r="DY60" s="106"/>
      <c r="DZ60" s="106"/>
      <c r="EA60" s="106"/>
      <c r="EB60" s="106"/>
      <c r="EC60" s="106"/>
      <c r="ED60" s="106"/>
      <c r="EE60" s="106"/>
      <c r="EF60" s="106"/>
      <c r="EG60" s="106"/>
      <c r="EH60" s="106"/>
      <c r="EI60" s="106"/>
      <c r="EJ60" s="106"/>
      <c r="EK60" s="106"/>
      <c r="EL60" s="106"/>
      <c r="EM60" s="106"/>
      <c r="EN60" s="106"/>
      <c r="EO60" s="106"/>
      <c r="EP60" s="106"/>
      <c r="EQ60" s="106"/>
      <c r="ER60" s="106"/>
      <c r="ES60" s="106"/>
      <c r="ET60" s="214"/>
      <c r="EU60" s="106"/>
      <c r="EV60" s="106"/>
    </row>
    <row r="61" spans="2:156" x14ac:dyDescent="0.2">
      <c r="L61" s="110"/>
      <c r="N61" s="110"/>
      <c r="O61" s="110"/>
      <c r="P61" s="110"/>
      <c r="Q61" s="110"/>
      <c r="R61" s="110"/>
      <c r="S61" s="110"/>
      <c r="T61" s="110"/>
      <c r="U61" s="110"/>
      <c r="V61" s="110"/>
      <c r="W61" s="110"/>
      <c r="X61" s="110"/>
      <c r="Y61" s="110"/>
      <c r="Z61" s="110"/>
      <c r="AA61" s="110"/>
      <c r="AB61" s="110"/>
      <c r="AC61" s="110"/>
      <c r="AD61" s="110"/>
      <c r="AE61" s="110"/>
      <c r="AF61" s="110"/>
      <c r="AG61" s="110"/>
      <c r="AH61" s="110"/>
      <c r="AI61" s="110"/>
      <c r="AJ61" s="110"/>
      <c r="AK61" s="110"/>
      <c r="AL61" s="110"/>
      <c r="AM61" s="110"/>
      <c r="AN61" s="110"/>
      <c r="AO61" s="110"/>
      <c r="AP61" s="110"/>
      <c r="AQ61" s="110"/>
      <c r="AR61" s="110"/>
      <c r="AS61" s="110"/>
      <c r="AT61" s="110"/>
      <c r="AU61" s="110"/>
      <c r="AV61" s="110"/>
      <c r="AW61" s="110"/>
      <c r="AX61" s="110"/>
      <c r="AY61" s="110"/>
      <c r="AZ61" s="110"/>
      <c r="BA61" s="110"/>
      <c r="BB61" s="110"/>
      <c r="BC61" s="110"/>
      <c r="BD61" s="110"/>
      <c r="BE61" s="110"/>
      <c r="BF61" s="110"/>
      <c r="BG61" s="110"/>
      <c r="BH61" s="110"/>
      <c r="BI61" s="110"/>
      <c r="BJ61" s="110"/>
      <c r="BK61" s="110"/>
      <c r="BL61" s="110"/>
      <c r="BM61" s="110"/>
      <c r="BN61" s="110"/>
      <c r="BO61" s="110"/>
      <c r="BP61" s="110"/>
      <c r="BQ61" s="110"/>
      <c r="BR61" s="110"/>
      <c r="BS61" s="110"/>
      <c r="BT61" s="110"/>
      <c r="BU61" s="110"/>
      <c r="BV61" s="110"/>
      <c r="BW61" s="110"/>
      <c r="BX61" s="110"/>
      <c r="BY61" s="110"/>
      <c r="BZ61" s="110"/>
      <c r="CA61" s="110"/>
      <c r="CB61" s="110"/>
      <c r="CC61" s="110"/>
      <c r="CD61" s="110"/>
      <c r="CE61" s="110"/>
      <c r="CF61" s="110"/>
      <c r="CG61" s="110"/>
      <c r="CH61" s="110"/>
      <c r="CI61" s="110"/>
      <c r="CJ61" s="110"/>
      <c r="CK61" s="110"/>
      <c r="CL61" s="110"/>
      <c r="CM61" s="110"/>
      <c r="CN61" s="110"/>
      <c r="CO61" s="110"/>
      <c r="CP61" s="110"/>
      <c r="CQ61" s="110"/>
      <c r="CR61" s="110"/>
      <c r="CS61" s="110"/>
      <c r="CT61" s="110"/>
      <c r="CU61" s="110"/>
      <c r="CV61" s="110"/>
      <c r="CW61" s="110"/>
      <c r="CX61" s="110"/>
      <c r="CY61" s="110"/>
      <c r="CZ61" s="110"/>
      <c r="DA61" s="110"/>
      <c r="DB61" s="110"/>
      <c r="DC61" s="110"/>
      <c r="DD61" s="110"/>
      <c r="DE61" s="110"/>
      <c r="DF61" s="110"/>
      <c r="DG61" s="110"/>
      <c r="DH61" s="110"/>
      <c r="DI61" s="110"/>
      <c r="DJ61" s="110"/>
      <c r="DK61" s="110"/>
      <c r="DL61" s="110"/>
      <c r="DM61" s="110"/>
      <c r="DN61" s="110"/>
      <c r="DO61" s="110"/>
      <c r="DP61" s="277"/>
      <c r="DQ61" s="277"/>
      <c r="DR61" s="277"/>
      <c r="DS61" s="277"/>
      <c r="DT61" s="277"/>
      <c r="DU61" s="277"/>
      <c r="DV61" s="277"/>
      <c r="DW61" s="277"/>
      <c r="DX61" s="277"/>
      <c r="DY61" s="277"/>
      <c r="DZ61" s="277"/>
      <c r="EA61" s="277"/>
      <c r="EB61" s="277"/>
      <c r="EC61" s="277"/>
      <c r="ED61" s="277"/>
      <c r="EE61" s="277"/>
      <c r="EF61" s="277"/>
      <c r="EG61" s="277"/>
      <c r="EH61" s="277"/>
      <c r="EI61" s="277"/>
      <c r="EJ61" s="277"/>
      <c r="EK61" s="277"/>
      <c r="EL61" s="277"/>
      <c r="EM61" s="277"/>
      <c r="EN61" s="277"/>
      <c r="EO61" s="277"/>
      <c r="EP61" s="106"/>
      <c r="EQ61" s="106"/>
      <c r="ER61" s="106"/>
      <c r="ES61" s="106"/>
      <c r="ET61" s="214"/>
      <c r="EU61" s="106"/>
      <c r="EV61" s="106"/>
    </row>
    <row r="62" spans="2:156" x14ac:dyDescent="0.2">
      <c r="DP62" s="106"/>
      <c r="DQ62" s="106"/>
      <c r="DR62" s="106"/>
      <c r="DS62" s="106"/>
      <c r="DT62" s="106"/>
      <c r="DU62" s="106"/>
      <c r="DV62" s="106"/>
      <c r="DW62" s="106"/>
      <c r="DX62" s="106"/>
      <c r="DY62" s="106"/>
      <c r="DZ62" s="106"/>
      <c r="EA62" s="106"/>
      <c r="EB62" s="106"/>
      <c r="EC62" s="106"/>
      <c r="ED62" s="106"/>
      <c r="EE62" s="106"/>
      <c r="EF62" s="106"/>
      <c r="EG62" s="106"/>
      <c r="EH62" s="106"/>
      <c r="EI62" s="106"/>
      <c r="EJ62" s="106"/>
      <c r="EK62" s="106"/>
      <c r="EL62" s="106"/>
      <c r="EM62" s="106"/>
      <c r="EN62" s="106"/>
      <c r="EO62" s="106"/>
      <c r="EP62" s="106"/>
      <c r="EQ62" s="106"/>
      <c r="ER62" s="106"/>
      <c r="ES62" s="106"/>
      <c r="ET62" s="214"/>
      <c r="EU62" s="106"/>
      <c r="EV62" s="106"/>
    </row>
    <row r="63" spans="2:156" x14ac:dyDescent="0.2">
      <c r="ET63" s="212"/>
    </row>
    <row r="64" spans="2:156" x14ac:dyDescent="0.2">
      <c r="ET64" s="212"/>
    </row>
    <row r="65" spans="14:152" x14ac:dyDescent="0.2">
      <c r="ET65" s="212"/>
    </row>
    <row r="66" spans="14:152" x14ac:dyDescent="0.2">
      <c r="N66" s="110"/>
      <c r="O66" s="110"/>
      <c r="P66" s="110"/>
      <c r="Q66" s="110"/>
      <c r="R66" s="110"/>
      <c r="S66" s="110"/>
      <c r="T66" s="110"/>
      <c r="U66" s="110"/>
      <c r="V66" s="110"/>
      <c r="W66" s="110"/>
      <c r="X66" s="110"/>
      <c r="Y66" s="110"/>
      <c r="Z66" s="110"/>
      <c r="AA66" s="110"/>
      <c r="AB66" s="110"/>
      <c r="AC66" s="110"/>
      <c r="AD66" s="110"/>
      <c r="AE66" s="110"/>
      <c r="AF66" s="110"/>
      <c r="AG66" s="110"/>
      <c r="AH66" s="110"/>
      <c r="AI66" s="110"/>
      <c r="AJ66" s="110"/>
      <c r="AK66" s="110"/>
      <c r="AL66" s="110"/>
      <c r="AM66" s="110"/>
      <c r="AN66" s="110"/>
      <c r="AO66" s="110"/>
      <c r="AP66" s="110"/>
      <c r="AQ66" s="110"/>
      <c r="AR66" s="110"/>
      <c r="AS66" s="110"/>
      <c r="AT66" s="110"/>
      <c r="AU66" s="110"/>
      <c r="AV66" s="110"/>
      <c r="AW66" s="110"/>
      <c r="AX66" s="110"/>
      <c r="AY66" s="110"/>
      <c r="AZ66" s="110"/>
      <c r="BA66" s="110"/>
      <c r="BB66" s="110"/>
      <c r="BC66" s="110"/>
      <c r="BD66" s="110"/>
      <c r="BE66" s="110"/>
      <c r="BF66" s="110"/>
      <c r="BG66" s="110"/>
      <c r="BH66" s="110"/>
      <c r="BI66" s="110"/>
      <c r="BJ66" s="110"/>
      <c r="BK66" s="110"/>
      <c r="BL66" s="110"/>
      <c r="BM66" s="110"/>
      <c r="BN66" s="110"/>
      <c r="BO66" s="110"/>
      <c r="BP66" s="110"/>
      <c r="BQ66" s="110"/>
      <c r="BR66" s="110"/>
      <c r="BS66" s="110"/>
      <c r="BT66" s="110"/>
      <c r="BU66" s="110"/>
      <c r="BV66" s="110"/>
      <c r="BW66" s="110"/>
      <c r="BX66" s="110"/>
      <c r="BY66" s="110"/>
      <c r="BZ66" s="110"/>
      <c r="CA66" s="110"/>
      <c r="CB66" s="110"/>
      <c r="CC66" s="110"/>
      <c r="CD66" s="110"/>
      <c r="CE66" s="110"/>
      <c r="CF66" s="110"/>
      <c r="CG66" s="110"/>
      <c r="CH66" s="110"/>
      <c r="CI66" s="110"/>
      <c r="CJ66" s="110"/>
      <c r="CK66" s="110"/>
      <c r="CL66" s="110"/>
      <c r="CM66" s="110"/>
      <c r="CN66" s="110"/>
      <c r="CO66" s="110"/>
      <c r="CP66" s="110"/>
      <c r="CQ66" s="110"/>
      <c r="CR66" s="110"/>
      <c r="CS66" s="110"/>
      <c r="CT66" s="110"/>
      <c r="CU66" s="110"/>
      <c r="CV66" s="110"/>
      <c r="CW66" s="110"/>
      <c r="CX66" s="110"/>
      <c r="CY66" s="110"/>
      <c r="CZ66" s="110"/>
      <c r="DA66" s="110"/>
      <c r="DB66" s="110"/>
      <c r="DC66" s="110"/>
      <c r="DD66" s="110"/>
      <c r="DE66" s="110"/>
      <c r="DF66" s="110"/>
      <c r="DG66" s="110"/>
      <c r="DH66" s="110"/>
      <c r="DI66" s="110"/>
      <c r="DJ66" s="110"/>
      <c r="DK66" s="110"/>
      <c r="DL66" s="110"/>
      <c r="DM66" s="110"/>
      <c r="DN66" s="110"/>
      <c r="DO66" s="110"/>
      <c r="DP66" s="110"/>
      <c r="DQ66" s="110"/>
      <c r="DR66" s="110"/>
      <c r="DS66" s="110"/>
      <c r="DT66" s="110"/>
      <c r="DU66" s="110"/>
      <c r="DV66" s="110"/>
      <c r="DW66" s="110"/>
      <c r="DX66" s="110"/>
      <c r="DY66" s="110"/>
      <c r="DZ66" s="110"/>
      <c r="EA66" s="110"/>
      <c r="EB66" s="110"/>
      <c r="EC66" s="110"/>
      <c r="ED66" s="110"/>
      <c r="EE66" s="110"/>
      <c r="EF66" s="110"/>
      <c r="EG66" s="110"/>
      <c r="EH66" s="110"/>
      <c r="EI66" s="110"/>
      <c r="EJ66" s="110"/>
      <c r="EK66" s="110"/>
      <c r="EL66" s="110"/>
      <c r="EM66" s="110"/>
      <c r="EN66" s="110"/>
      <c r="EO66" s="110"/>
      <c r="ET66" s="212"/>
    </row>
    <row r="67" spans="14:152" x14ac:dyDescent="0.2">
      <c r="ET67" s="212"/>
    </row>
    <row r="68" spans="14:152" x14ac:dyDescent="0.2">
      <c r="ET68" s="212"/>
    </row>
    <row r="69" spans="14:152" x14ac:dyDescent="0.2">
      <c r="ET69" s="212"/>
    </row>
    <row r="70" spans="14:152" x14ac:dyDescent="0.2">
      <c r="ET70" s="213"/>
    </row>
    <row r="71" spans="14:152" x14ac:dyDescent="0.2">
      <c r="ET71" s="212"/>
    </row>
    <row r="73" spans="14:152" x14ac:dyDescent="0.2">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15"/>
      <c r="AN73" s="215"/>
      <c r="AO73" s="215"/>
      <c r="AP73" s="215"/>
      <c r="AQ73" s="215"/>
      <c r="AR73" s="215"/>
      <c r="AS73" s="215"/>
      <c r="AT73" s="215"/>
      <c r="AU73" s="215"/>
      <c r="AV73" s="215"/>
      <c r="AW73" s="215"/>
      <c r="AX73" s="215"/>
      <c r="AY73" s="215"/>
      <c r="AZ73" s="215"/>
      <c r="BA73" s="215"/>
      <c r="BB73" s="215"/>
      <c r="BC73" s="215"/>
      <c r="BD73" s="215"/>
      <c r="BE73" s="215"/>
      <c r="BF73" s="215"/>
      <c r="BG73" s="215"/>
      <c r="BH73" s="215"/>
      <c r="BI73" s="215"/>
      <c r="BJ73" s="215"/>
      <c r="BK73" s="215"/>
      <c r="BL73" s="215"/>
      <c r="BM73" s="215"/>
      <c r="BN73" s="215"/>
      <c r="BO73" s="215"/>
      <c r="BP73" s="215"/>
      <c r="BQ73" s="215"/>
      <c r="BR73" s="215"/>
      <c r="BS73" s="215"/>
      <c r="BT73" s="215"/>
      <c r="BU73" s="215"/>
      <c r="BV73" s="215"/>
      <c r="BW73" s="215"/>
      <c r="BX73" s="215"/>
      <c r="BY73" s="215"/>
      <c r="BZ73" s="215"/>
      <c r="CA73" s="215"/>
      <c r="CB73" s="215"/>
      <c r="CC73" s="215"/>
      <c r="CD73" s="215"/>
      <c r="CE73" s="215"/>
      <c r="CF73" s="215"/>
      <c r="CG73" s="215"/>
      <c r="CH73" s="215"/>
      <c r="CI73" s="215"/>
      <c r="CJ73" s="215"/>
      <c r="CK73" s="215"/>
      <c r="CL73" s="215"/>
      <c r="CM73" s="215"/>
      <c r="CN73" s="215"/>
      <c r="CO73" s="215"/>
      <c r="CP73" s="215"/>
      <c r="CQ73" s="215"/>
      <c r="CR73" s="215"/>
      <c r="CS73" s="215"/>
      <c r="CT73" s="215"/>
      <c r="CU73" s="215"/>
      <c r="CV73" s="215"/>
      <c r="CW73" s="215"/>
      <c r="CX73" s="215"/>
      <c r="CY73" s="215"/>
      <c r="CZ73" s="215"/>
      <c r="DA73" s="215"/>
      <c r="DB73" s="215"/>
      <c r="DC73" s="215"/>
      <c r="DD73" s="215"/>
      <c r="DE73" s="215"/>
      <c r="DF73" s="215"/>
      <c r="DG73" s="215"/>
      <c r="DH73" s="215"/>
      <c r="DI73" s="215"/>
      <c r="DJ73" s="215"/>
      <c r="DK73" s="215"/>
      <c r="DL73" s="215"/>
      <c r="DM73" s="215"/>
      <c r="DN73" s="215"/>
      <c r="DO73" s="215"/>
      <c r="DP73" s="215"/>
      <c r="DQ73" s="215"/>
      <c r="DR73" s="215"/>
      <c r="DS73" s="215"/>
      <c r="DT73" s="215"/>
      <c r="DU73" s="215"/>
      <c r="DV73" s="215"/>
      <c r="DW73" s="215"/>
      <c r="DX73" s="215"/>
      <c r="DY73" s="215"/>
      <c r="DZ73" s="215"/>
      <c r="EA73" s="215"/>
      <c r="EB73" s="215"/>
      <c r="EC73" s="215"/>
      <c r="ED73" s="215"/>
      <c r="EE73" s="215"/>
      <c r="EF73" s="215"/>
      <c r="EG73" s="215"/>
      <c r="EH73" s="215"/>
      <c r="EI73" s="215"/>
      <c r="EJ73" s="215"/>
      <c r="EK73" s="215"/>
      <c r="EL73" s="215"/>
      <c r="EM73" s="215"/>
      <c r="EN73" s="215"/>
      <c r="EO73" s="215"/>
      <c r="ET73" s="215"/>
    </row>
    <row r="75" spans="14:152" x14ac:dyDescent="0.2">
      <c r="EU75" s="110"/>
      <c r="EV75" s="110"/>
    </row>
    <row r="77" spans="14:152" x14ac:dyDescent="0.2">
      <c r="N77" s="215"/>
      <c r="O77" s="215"/>
      <c r="P77" s="215"/>
      <c r="Q77" s="215"/>
      <c r="R77" s="215"/>
      <c r="S77" s="215"/>
      <c r="T77" s="215"/>
      <c r="U77" s="215"/>
      <c r="V77" s="215"/>
      <c r="W77" s="215"/>
      <c r="X77" s="215"/>
      <c r="Y77" s="215"/>
      <c r="Z77" s="215"/>
      <c r="AA77" s="215"/>
      <c r="AB77" s="215"/>
      <c r="AC77" s="215"/>
      <c r="AD77" s="215"/>
      <c r="AE77" s="215"/>
      <c r="AF77" s="215"/>
      <c r="AG77" s="215"/>
      <c r="AH77" s="215"/>
      <c r="AI77" s="215"/>
      <c r="AJ77" s="215"/>
      <c r="AK77" s="215"/>
      <c r="AL77" s="215"/>
      <c r="AM77" s="215"/>
      <c r="AN77" s="215"/>
      <c r="AO77" s="215"/>
      <c r="AP77" s="215"/>
      <c r="AQ77" s="215"/>
      <c r="AR77" s="215"/>
      <c r="AS77" s="215"/>
      <c r="AT77" s="215"/>
      <c r="AU77" s="215"/>
      <c r="AV77" s="215"/>
      <c r="AW77" s="215"/>
      <c r="AX77" s="215"/>
      <c r="AY77" s="215"/>
      <c r="AZ77" s="215"/>
      <c r="BA77" s="215"/>
      <c r="BB77" s="215"/>
      <c r="BC77" s="215"/>
      <c r="BD77" s="215"/>
      <c r="BE77" s="215"/>
      <c r="BF77" s="215"/>
      <c r="BG77" s="215"/>
      <c r="BH77" s="215"/>
      <c r="BI77" s="215"/>
      <c r="BJ77" s="215"/>
      <c r="BK77" s="215"/>
      <c r="BL77" s="215"/>
      <c r="BM77" s="215"/>
      <c r="BN77" s="215"/>
      <c r="BO77" s="215"/>
      <c r="BP77" s="215"/>
      <c r="BQ77" s="215"/>
      <c r="BR77" s="215"/>
      <c r="BS77" s="215"/>
      <c r="BT77" s="215"/>
      <c r="BU77" s="215"/>
      <c r="BV77" s="215"/>
      <c r="BW77" s="215"/>
      <c r="BX77" s="215"/>
      <c r="BY77" s="215"/>
      <c r="BZ77" s="215"/>
      <c r="CA77" s="215"/>
      <c r="CB77" s="215"/>
      <c r="CC77" s="215"/>
      <c r="CD77" s="215"/>
      <c r="CE77" s="215"/>
      <c r="CF77" s="215"/>
      <c r="CG77" s="215"/>
      <c r="CH77" s="215"/>
      <c r="CI77" s="215"/>
      <c r="CJ77" s="215"/>
      <c r="CK77" s="215"/>
      <c r="CL77" s="215"/>
      <c r="CM77" s="215"/>
      <c r="CN77" s="215"/>
      <c r="CO77" s="215"/>
      <c r="CP77" s="215"/>
      <c r="CQ77" s="215"/>
      <c r="CR77" s="215"/>
      <c r="CS77" s="215"/>
      <c r="CT77" s="215"/>
      <c r="CU77" s="215"/>
      <c r="CV77" s="215"/>
      <c r="CW77" s="215"/>
      <c r="CX77" s="215"/>
      <c r="CY77" s="215"/>
      <c r="CZ77" s="215"/>
      <c r="DA77" s="215"/>
      <c r="DB77" s="215"/>
      <c r="DC77" s="215"/>
      <c r="DD77" s="215"/>
      <c r="DE77" s="215"/>
      <c r="DF77" s="215"/>
      <c r="DG77" s="215"/>
      <c r="DH77" s="215"/>
      <c r="DI77" s="215"/>
      <c r="DJ77" s="215"/>
      <c r="DK77" s="215"/>
      <c r="DL77" s="215"/>
      <c r="DM77" s="215"/>
      <c r="DN77" s="215"/>
      <c r="DO77" s="215"/>
      <c r="DP77" s="215"/>
      <c r="DQ77" s="215"/>
      <c r="DR77" s="215"/>
      <c r="DS77" s="215"/>
      <c r="DT77" s="215"/>
      <c r="DU77" s="215"/>
      <c r="DV77" s="215"/>
      <c r="DW77" s="215"/>
      <c r="DX77" s="215"/>
      <c r="DY77" s="215"/>
      <c r="DZ77" s="215"/>
      <c r="EA77" s="215"/>
      <c r="EB77" s="215"/>
      <c r="EC77" s="215"/>
      <c r="ED77" s="215"/>
      <c r="EE77" s="215"/>
      <c r="EF77" s="215"/>
      <c r="EG77" s="215"/>
      <c r="EH77" s="215"/>
      <c r="EI77" s="215"/>
      <c r="EJ77" s="215"/>
      <c r="EK77" s="215"/>
      <c r="EL77" s="215"/>
      <c r="EM77" s="215"/>
      <c r="EN77" s="215"/>
      <c r="EO77" s="215"/>
      <c r="EU77" s="110"/>
      <c r="EV77" s="110"/>
    </row>
    <row r="78" spans="14:152" x14ac:dyDescent="0.2">
      <c r="N78" s="215"/>
      <c r="O78" s="215"/>
      <c r="P78" s="215"/>
      <c r="Q78" s="215"/>
      <c r="R78" s="215"/>
      <c r="S78" s="215"/>
      <c r="T78" s="215"/>
      <c r="U78" s="215"/>
      <c r="V78" s="215"/>
      <c r="W78" s="215"/>
      <c r="X78" s="215"/>
      <c r="Y78" s="215"/>
      <c r="Z78" s="215"/>
      <c r="AA78" s="215"/>
      <c r="AB78" s="215"/>
      <c r="AC78" s="215"/>
      <c r="AD78" s="215"/>
      <c r="AE78" s="215"/>
      <c r="AF78" s="215"/>
      <c r="AG78" s="215"/>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c r="BI78" s="215"/>
      <c r="BJ78" s="215"/>
      <c r="BK78" s="215"/>
      <c r="BL78" s="215"/>
      <c r="BM78" s="215"/>
      <c r="BN78" s="215"/>
      <c r="BO78" s="215"/>
      <c r="BP78" s="215"/>
      <c r="BQ78" s="215"/>
      <c r="BR78" s="215"/>
      <c r="BS78" s="215"/>
      <c r="BT78" s="215"/>
      <c r="BU78" s="215"/>
      <c r="BV78" s="215"/>
      <c r="BW78" s="215"/>
      <c r="BX78" s="215"/>
      <c r="BY78" s="215"/>
      <c r="BZ78" s="215"/>
      <c r="CA78" s="215"/>
      <c r="CB78" s="215"/>
      <c r="CC78" s="215"/>
      <c r="CD78" s="215"/>
      <c r="CE78" s="215"/>
      <c r="CF78" s="215"/>
      <c r="CG78" s="215"/>
      <c r="CH78" s="215"/>
      <c r="CI78" s="215"/>
      <c r="CJ78" s="215"/>
      <c r="CK78" s="215"/>
      <c r="CL78" s="215"/>
      <c r="CM78" s="215"/>
      <c r="CN78" s="215"/>
      <c r="CO78" s="215"/>
      <c r="CP78" s="215"/>
      <c r="CQ78" s="215"/>
      <c r="CR78" s="215"/>
      <c r="CS78" s="215"/>
      <c r="CT78" s="215"/>
      <c r="CU78" s="215"/>
      <c r="CV78" s="215"/>
      <c r="CW78" s="215"/>
      <c r="CX78" s="215"/>
      <c r="CY78" s="215"/>
      <c r="CZ78" s="215"/>
      <c r="DA78" s="215"/>
      <c r="DB78" s="215"/>
      <c r="DC78" s="215"/>
      <c r="DD78" s="215"/>
      <c r="DE78" s="215"/>
      <c r="DF78" s="215"/>
      <c r="DG78" s="215"/>
      <c r="DH78" s="215"/>
      <c r="DI78" s="215"/>
      <c r="DJ78" s="215"/>
      <c r="DK78" s="215"/>
      <c r="DL78" s="215"/>
      <c r="DM78" s="215"/>
      <c r="DN78" s="215"/>
      <c r="DO78" s="215"/>
      <c r="DP78" s="215"/>
      <c r="DQ78" s="215"/>
      <c r="DR78" s="215"/>
      <c r="DS78" s="215"/>
      <c r="DT78" s="215"/>
      <c r="DU78" s="215"/>
      <c r="DV78" s="215"/>
      <c r="DW78" s="215"/>
      <c r="DX78" s="215"/>
      <c r="DY78" s="215"/>
      <c r="DZ78" s="215"/>
      <c r="EA78" s="215"/>
      <c r="EB78" s="215"/>
      <c r="EC78" s="215"/>
      <c r="ED78" s="215"/>
      <c r="EE78" s="215"/>
      <c r="EF78" s="215"/>
      <c r="EG78" s="215"/>
      <c r="EH78" s="215"/>
      <c r="EI78" s="215"/>
      <c r="EJ78" s="215"/>
      <c r="EK78" s="215"/>
      <c r="EL78" s="215"/>
      <c r="EM78" s="215"/>
      <c r="EN78" s="215"/>
      <c r="EO78" s="215"/>
    </row>
    <row r="82" spans="146:148" x14ac:dyDescent="0.2">
      <c r="EQ82" s="110"/>
      <c r="ER82" s="110"/>
    </row>
    <row r="86" spans="146:148" x14ac:dyDescent="0.2">
      <c r="EP86" s="110"/>
    </row>
    <row r="210" spans="11:11" x14ac:dyDescent="0.2">
      <c r="K210" s="78" t="s">
        <v>541</v>
      </c>
    </row>
  </sheetData>
  <mergeCells count="86">
    <mergeCell ref="DH8:DI8"/>
    <mergeCell ref="DJ8:DK8"/>
    <mergeCell ref="DL8:DM8"/>
    <mergeCell ref="EL8:EM8"/>
    <mergeCell ref="EN8:EO8"/>
    <mergeCell ref="DN8:DO8"/>
    <mergeCell ref="DX8:DY8"/>
    <mergeCell ref="DZ8:EA8"/>
    <mergeCell ref="EB8:EC8"/>
    <mergeCell ref="ED8:EE8"/>
    <mergeCell ref="DP8:DQ8"/>
    <mergeCell ref="EF8:EG8"/>
    <mergeCell ref="DD8:DE8"/>
    <mergeCell ref="BT8:BU8"/>
    <mergeCell ref="BV8:BW8"/>
    <mergeCell ref="BX8:BY8"/>
    <mergeCell ref="AR8:AS8"/>
    <mergeCell ref="AT8:AU8"/>
    <mergeCell ref="AV8:AW8"/>
    <mergeCell ref="AX8:AY8"/>
    <mergeCell ref="AZ8:BA8"/>
    <mergeCell ref="BB8:BC8"/>
    <mergeCell ref="BJ8:BK8"/>
    <mergeCell ref="BL8:BM8"/>
    <mergeCell ref="BN8:BO8"/>
    <mergeCell ref="BP8:BQ8"/>
    <mergeCell ref="BR8:BS8"/>
    <mergeCell ref="DB8:DC8"/>
    <mergeCell ref="Z8:AA8"/>
    <mergeCell ref="AB8:AC8"/>
    <mergeCell ref="AD8:AE8"/>
    <mergeCell ref="AF8:AG8"/>
    <mergeCell ref="AH8:AI8"/>
    <mergeCell ref="P8:Q8"/>
    <mergeCell ref="R8:S8"/>
    <mergeCell ref="T8:U8"/>
    <mergeCell ref="V8:W8"/>
    <mergeCell ref="X8:Y8"/>
    <mergeCell ref="CH8:CI8"/>
    <mergeCell ref="B1:EV1"/>
    <mergeCell ref="N7:AC7"/>
    <mergeCell ref="AF7:AU7"/>
    <mergeCell ref="AX7:BC7"/>
    <mergeCell ref="EF7:EO7"/>
    <mergeCell ref="BJ7:BO7"/>
    <mergeCell ref="BP7:BU7"/>
    <mergeCell ref="CH7:CM7"/>
    <mergeCell ref="CT7:CY7"/>
    <mergeCell ref="BV7:CA7"/>
    <mergeCell ref="AJ8:AK8"/>
    <mergeCell ref="AL8:AM8"/>
    <mergeCell ref="AN8:AO8"/>
    <mergeCell ref="AP8:AQ8"/>
    <mergeCell ref="N8:O8"/>
    <mergeCell ref="CR8:CS8"/>
    <mergeCell ref="B8:C8"/>
    <mergeCell ref="F8:G8"/>
    <mergeCell ref="EU8:EV8"/>
    <mergeCell ref="DA7:DO7"/>
    <mergeCell ref="EH8:EI8"/>
    <mergeCell ref="EJ8:EK8"/>
    <mergeCell ref="BD7:BI7"/>
    <mergeCell ref="BD8:BE8"/>
    <mergeCell ref="BF8:BG8"/>
    <mergeCell ref="BH8:BI8"/>
    <mergeCell ref="BZ8:CA8"/>
    <mergeCell ref="CB7:CG7"/>
    <mergeCell ref="CB8:CC8"/>
    <mergeCell ref="CD8:CE8"/>
    <mergeCell ref="CF8:CG8"/>
    <mergeCell ref="I8:J8"/>
    <mergeCell ref="C2:EV2"/>
    <mergeCell ref="DP7:EE7"/>
    <mergeCell ref="CT8:CU8"/>
    <mergeCell ref="CV8:CW8"/>
    <mergeCell ref="CX8:CY8"/>
    <mergeCell ref="CZ8:DA8"/>
    <mergeCell ref="DV8:DW8"/>
    <mergeCell ref="DT8:DU8"/>
    <mergeCell ref="DR8:DS8"/>
    <mergeCell ref="DF8:DG8"/>
    <mergeCell ref="CJ8:CK8"/>
    <mergeCell ref="CL8:CM8"/>
    <mergeCell ref="CN7:CS7"/>
    <mergeCell ref="CN8:CO8"/>
    <mergeCell ref="CP8:CQ8"/>
  </mergeCells>
  <printOptions horizontalCentered="1"/>
  <pageMargins left="0.70866141732283472" right="0.70866141732283472" top="1.299212598425197" bottom="0.74803149606299213" header="0.31496062992125984" footer="0.31496062992125984"/>
  <pageSetup paperSize="9" scale="50" orientation="landscape" r:id="rId1"/>
  <rowBreaks count="1" manualBreakCount="1">
    <brk id="38" min="1" max="15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CQ210"/>
  <sheetViews>
    <sheetView workbookViewId="0"/>
  </sheetViews>
  <sheetFormatPr baseColWidth="10" defaultRowHeight="12.75" x14ac:dyDescent="0.2"/>
  <cols>
    <col min="1" max="1" width="1" style="115" customWidth="1"/>
    <col min="2" max="2" width="26.85546875" style="115" customWidth="1"/>
    <col min="3" max="3" width="7.28515625" style="115" customWidth="1"/>
    <col min="4" max="4" width="6.7109375" style="115" customWidth="1"/>
    <col min="5" max="5" width="7.140625" style="115" customWidth="1"/>
    <col min="6" max="6" width="9.7109375" style="115" customWidth="1"/>
    <col min="7" max="7" width="4.140625" style="115" customWidth="1"/>
    <col min="8" max="8" width="7" style="115" customWidth="1"/>
    <col min="9" max="14" width="5.85546875" style="115" hidden="1" customWidth="1"/>
    <col min="15" max="15" width="6.42578125" style="115" hidden="1" customWidth="1"/>
    <col min="16" max="16" width="5.85546875" style="115" hidden="1" customWidth="1"/>
    <col min="17" max="17" width="7" style="115" hidden="1" customWidth="1"/>
    <col min="18" max="18" width="5.85546875" style="115" hidden="1" customWidth="1"/>
    <col min="19" max="19" width="8.5703125" style="115" hidden="1" customWidth="1"/>
    <col min="20" max="20" width="5.85546875" style="115" hidden="1" customWidth="1"/>
    <col min="21" max="21" width="7.140625" style="115" hidden="1" customWidth="1"/>
    <col min="22" max="22" width="5.85546875" style="115" hidden="1" customWidth="1"/>
    <col min="23" max="23" width="7.5703125" style="115" hidden="1" customWidth="1"/>
    <col min="24" max="24" width="5.85546875" style="115" hidden="1" customWidth="1"/>
    <col min="25" max="25" width="8.140625" style="115" hidden="1" customWidth="1"/>
    <col min="26" max="26" width="5.85546875" style="115" hidden="1" customWidth="1"/>
    <col min="27" max="27" width="6.28515625" style="115" hidden="1" customWidth="1"/>
    <col min="28" max="34" width="5.85546875" style="115" hidden="1" customWidth="1"/>
    <col min="35" max="35" width="7" style="115" hidden="1" customWidth="1"/>
    <col min="36" max="36" width="5.85546875" style="115" hidden="1" customWidth="1"/>
    <col min="37" max="37" width="6.5703125" style="115" hidden="1" customWidth="1"/>
    <col min="38" max="38" width="5.85546875" style="115" hidden="1" customWidth="1"/>
    <col min="39" max="39" width="6.5703125" style="115" hidden="1" customWidth="1"/>
    <col min="40" max="40" width="5.85546875" style="115" hidden="1" customWidth="1"/>
    <col min="41" max="41" width="7.140625" style="115" hidden="1" customWidth="1"/>
    <col min="42" max="42" width="5.85546875" style="115" hidden="1" customWidth="1"/>
    <col min="43" max="43" width="7.28515625" style="115" hidden="1" customWidth="1"/>
    <col min="44" max="44" width="5.85546875" style="115" hidden="1" customWidth="1"/>
    <col min="45" max="45" width="7.28515625" style="115" hidden="1" customWidth="1"/>
    <col min="46" max="46" width="5.85546875" style="115" hidden="1" customWidth="1"/>
    <col min="47" max="47" width="7.42578125" style="115" hidden="1" customWidth="1"/>
    <col min="48" max="56" width="5.85546875" style="115" hidden="1" customWidth="1"/>
    <col min="57" max="57" width="6.7109375" style="115" hidden="1" customWidth="1"/>
    <col min="58" max="60" width="5.85546875" style="115" hidden="1" customWidth="1"/>
    <col min="61" max="61" width="7.42578125" style="115" hidden="1" customWidth="1"/>
    <col min="62" max="62" width="5.85546875" style="115" hidden="1" customWidth="1"/>
    <col min="63" max="63" width="7.5703125" style="115" hidden="1" customWidth="1"/>
    <col min="64" max="64" width="5.85546875" style="115" hidden="1" customWidth="1"/>
    <col min="65" max="65" width="7.7109375" style="115" hidden="1" customWidth="1"/>
    <col min="66" max="66" width="5.85546875" style="115" hidden="1" customWidth="1"/>
    <col min="67" max="67" width="6.5703125" style="115" hidden="1" customWidth="1"/>
    <col min="68" max="68" width="6" style="115" hidden="1" customWidth="1"/>
    <col min="69" max="69" width="7.7109375" style="115" hidden="1" customWidth="1"/>
    <col min="70" max="71" width="5.85546875" style="115" hidden="1" customWidth="1"/>
    <col min="72" max="76" width="7.7109375" style="115" hidden="1" customWidth="1"/>
    <col min="77" max="77" width="7.5703125" style="115" hidden="1" customWidth="1"/>
    <col min="78" max="80" width="5.85546875" style="115" hidden="1" customWidth="1"/>
    <col min="81" max="81" width="7.42578125" style="115" hidden="1" customWidth="1"/>
    <col min="82" max="82" width="5.85546875" style="115" hidden="1" customWidth="1"/>
    <col min="83" max="83" width="8.140625" style="115" hidden="1" customWidth="1"/>
    <col min="84" max="84" width="7.7109375" style="115" hidden="1" customWidth="1"/>
    <col min="85" max="85" width="8.42578125" style="115" customWidth="1"/>
    <col min="86" max="86" width="8.85546875" style="115" customWidth="1"/>
    <col min="87" max="87" width="9.28515625" style="115" customWidth="1"/>
    <col min="88" max="88" width="8.5703125" style="115" customWidth="1"/>
    <col min="89" max="89" width="10.42578125" style="115" customWidth="1"/>
    <col min="90" max="90" width="13.85546875" style="115" customWidth="1"/>
    <col min="91" max="91" width="26.85546875" style="115" customWidth="1"/>
    <col min="92" max="92" width="8.140625" style="115" customWidth="1"/>
    <col min="93" max="93" width="9.140625" style="115" customWidth="1"/>
    <col min="94" max="94" width="4" style="115" customWidth="1"/>
    <col min="95" max="95" width="2.140625" style="115" customWidth="1"/>
    <col min="96" max="96" width="6.5703125" style="115" customWidth="1"/>
    <col min="97" max="16384" width="11.42578125" style="115"/>
  </cols>
  <sheetData>
    <row r="1" spans="2:91" ht="18" x14ac:dyDescent="0.25">
      <c r="B1" s="1229" t="s">
        <v>0</v>
      </c>
      <c r="C1" s="1229"/>
      <c r="D1" s="1229"/>
      <c r="E1" s="1229"/>
      <c r="F1" s="1229"/>
      <c r="G1" s="1229"/>
      <c r="H1" s="1229"/>
      <c r="I1" s="1229"/>
      <c r="J1" s="1229"/>
      <c r="K1" s="1229"/>
      <c r="L1" s="1229"/>
      <c r="M1" s="1229"/>
      <c r="N1" s="1229"/>
      <c r="O1" s="1229"/>
      <c r="P1" s="1229"/>
      <c r="Q1" s="1229"/>
      <c r="R1" s="1229"/>
      <c r="S1" s="1229"/>
      <c r="T1" s="1229"/>
      <c r="U1" s="1229"/>
      <c r="V1" s="1229"/>
      <c r="W1" s="1229"/>
      <c r="X1" s="1229"/>
      <c r="Y1" s="1229"/>
      <c r="Z1" s="1229"/>
      <c r="AA1" s="1229"/>
      <c r="AB1" s="1229"/>
      <c r="AC1" s="1229"/>
      <c r="AD1" s="1229"/>
      <c r="AE1" s="1229"/>
      <c r="AF1" s="1229"/>
      <c r="AG1" s="1229"/>
      <c r="AH1" s="1229"/>
      <c r="AI1" s="1229"/>
      <c r="AJ1" s="1229"/>
      <c r="AK1" s="1229"/>
      <c r="AL1" s="1229"/>
      <c r="AM1" s="1229"/>
      <c r="AN1" s="1229"/>
      <c r="AO1" s="1229"/>
      <c r="AP1" s="1229"/>
      <c r="AQ1" s="1229"/>
      <c r="AR1" s="1229"/>
      <c r="AS1" s="1229"/>
      <c r="AT1" s="1229"/>
      <c r="AU1" s="1229"/>
      <c r="AV1" s="1229"/>
      <c r="AW1" s="1229"/>
      <c r="AX1" s="1229"/>
      <c r="AY1" s="1229"/>
      <c r="AZ1" s="1229"/>
      <c r="BA1" s="1229"/>
      <c r="BB1" s="1229"/>
      <c r="BC1" s="1229"/>
      <c r="BD1" s="1229"/>
      <c r="BE1" s="1229"/>
      <c r="BF1" s="1229"/>
      <c r="BG1" s="1229"/>
      <c r="BH1" s="1229"/>
      <c r="BI1" s="1229"/>
      <c r="BJ1" s="1229"/>
      <c r="BK1" s="1229"/>
      <c r="BL1" s="1229"/>
      <c r="BM1" s="1229"/>
      <c r="BN1" s="1229"/>
      <c r="BO1" s="1229"/>
      <c r="BP1" s="1229"/>
      <c r="BQ1" s="1229"/>
      <c r="BR1" s="1229"/>
      <c r="BS1" s="1229"/>
      <c r="BT1" s="1229"/>
      <c r="BU1" s="1229"/>
      <c r="BV1" s="1229"/>
      <c r="BW1" s="1229"/>
      <c r="BX1" s="1229"/>
      <c r="BY1" s="1229"/>
      <c r="BZ1" s="1229"/>
      <c r="CA1" s="1229"/>
      <c r="CB1" s="1229"/>
      <c r="CC1" s="1229"/>
      <c r="CD1" s="1229"/>
      <c r="CE1" s="1229"/>
      <c r="CF1" s="1229"/>
      <c r="CG1" s="1229"/>
      <c r="CH1" s="1229"/>
      <c r="CI1" s="1229"/>
      <c r="CJ1" s="1229"/>
      <c r="CK1" s="1229"/>
      <c r="CL1" s="1229"/>
      <c r="CM1" s="1229"/>
    </row>
    <row r="2" spans="2:91" ht="26.25" customHeight="1" x14ac:dyDescent="0.2">
      <c r="B2" s="435" t="s">
        <v>1</v>
      </c>
      <c r="C2" s="1141" t="str">
        <f>+'ADT-AGUA DOMEST.'!C2</f>
        <v>: "AMPLIACIÓN Y MEJORAMIENTO DE LA I.E. SEÑOR DE LOS MILAGROS DE PAITA, PROVINCIA DE PAITA - PIURA"</v>
      </c>
      <c r="D2" s="1141"/>
      <c r="E2" s="1141"/>
      <c r="F2" s="1141"/>
      <c r="G2" s="1141"/>
      <c r="H2" s="1141"/>
      <c r="I2" s="1141"/>
      <c r="J2" s="1141"/>
      <c r="K2" s="1141"/>
      <c r="L2" s="1141"/>
      <c r="M2" s="1141"/>
      <c r="N2" s="1141"/>
      <c r="O2" s="1141"/>
      <c r="P2" s="1141"/>
      <c r="Q2" s="1141"/>
      <c r="R2" s="1141"/>
      <c r="S2" s="1141"/>
      <c r="T2" s="1141"/>
      <c r="U2" s="1141"/>
      <c r="V2" s="1141"/>
      <c r="W2" s="1141"/>
      <c r="X2" s="1141"/>
      <c r="Y2" s="1141"/>
      <c r="Z2" s="1141"/>
      <c r="AA2" s="1141"/>
      <c r="AB2" s="1141"/>
      <c r="AC2" s="1141"/>
      <c r="AD2" s="1141"/>
      <c r="AE2" s="1141"/>
      <c r="AF2" s="1141"/>
      <c r="AG2" s="1141"/>
      <c r="AH2" s="1141"/>
      <c r="AI2" s="1141"/>
      <c r="AJ2" s="1141"/>
      <c r="AK2" s="1141"/>
      <c r="AL2" s="1141"/>
      <c r="AM2" s="1141"/>
      <c r="AN2" s="1141"/>
      <c r="AO2" s="1141"/>
      <c r="AP2" s="1141"/>
      <c r="AQ2" s="1141"/>
      <c r="AR2" s="1141"/>
      <c r="AS2" s="1141"/>
      <c r="AT2" s="1141"/>
      <c r="AU2" s="1141"/>
      <c r="AV2" s="1141"/>
      <c r="AW2" s="1141"/>
      <c r="AX2" s="1141"/>
      <c r="AY2" s="1141"/>
      <c r="AZ2" s="1141"/>
      <c r="BA2" s="1141"/>
      <c r="BB2" s="1141"/>
      <c r="BC2" s="1141"/>
      <c r="BD2" s="1141"/>
      <c r="BE2" s="1141"/>
      <c r="BF2" s="1141"/>
      <c r="BG2" s="1141"/>
      <c r="BH2" s="1141"/>
      <c r="BI2" s="1141"/>
      <c r="BJ2" s="1141"/>
      <c r="BK2" s="1141"/>
      <c r="BL2" s="1141"/>
      <c r="BM2" s="1141"/>
      <c r="BN2" s="1141"/>
      <c r="BO2" s="1141"/>
      <c r="BP2" s="1141"/>
      <c r="BQ2" s="1141"/>
      <c r="BR2" s="1141"/>
      <c r="BS2" s="1141"/>
      <c r="BT2" s="1141"/>
      <c r="BU2" s="1141"/>
      <c r="BV2" s="1141"/>
      <c r="BW2" s="1141"/>
      <c r="BX2" s="1141"/>
      <c r="BY2" s="1141"/>
      <c r="BZ2" s="1141"/>
      <c r="CA2" s="1141"/>
      <c r="CB2" s="1141"/>
      <c r="CC2" s="1141"/>
      <c r="CD2" s="1141"/>
      <c r="CE2" s="1141"/>
      <c r="CF2" s="1141"/>
      <c r="CG2" s="1141"/>
      <c r="CH2" s="1141"/>
      <c r="CI2" s="1141"/>
      <c r="CJ2" s="1141"/>
      <c r="CK2" s="1141"/>
      <c r="CL2" s="1141"/>
      <c r="CM2" s="1141"/>
    </row>
    <row r="3" spans="2:91" ht="15" customHeight="1" x14ac:dyDescent="0.2">
      <c r="B3" s="81" t="s">
        <v>380</v>
      </c>
      <c r="C3" s="1228" t="str">
        <f>+'ADT-AGUA DOMEST.'!C3</f>
        <v>: PAITA BAJA - PAITA - PIURA</v>
      </c>
      <c r="D3" s="1228"/>
      <c r="E3" s="1228"/>
      <c r="F3" s="1228"/>
      <c r="G3" s="1228"/>
      <c r="H3" s="1228"/>
      <c r="I3" s="1228"/>
      <c r="J3" s="1228"/>
      <c r="K3" s="1228"/>
      <c r="L3" s="1228"/>
      <c r="M3" s="1228"/>
      <c r="N3" s="1228"/>
      <c r="O3" s="1228"/>
      <c r="P3" s="1228"/>
      <c r="Q3" s="1228"/>
      <c r="R3" s="1228"/>
      <c r="S3" s="1228"/>
      <c r="T3" s="1228"/>
      <c r="U3" s="1228"/>
      <c r="V3" s="1228"/>
      <c r="W3" s="1228"/>
      <c r="X3" s="1228"/>
      <c r="Y3" s="1228"/>
      <c r="Z3" s="1228"/>
      <c r="AA3" s="1228"/>
      <c r="AB3" s="1228"/>
      <c r="AC3" s="1228"/>
      <c r="AD3" s="1228"/>
      <c r="AE3" s="1228"/>
      <c r="AF3" s="1228"/>
      <c r="AG3" s="1228"/>
      <c r="AH3" s="1228"/>
      <c r="AI3" s="1228"/>
      <c r="AJ3" s="1228"/>
      <c r="AK3" s="1228"/>
      <c r="AL3" s="1228"/>
      <c r="AM3" s="1228"/>
      <c r="AN3" s="1228"/>
      <c r="AO3" s="1228"/>
      <c r="AP3" s="1228"/>
      <c r="AQ3" s="1228"/>
      <c r="AR3" s="1228"/>
      <c r="AS3" s="1228"/>
      <c r="AT3" s="1228"/>
      <c r="AU3" s="1228"/>
      <c r="AV3" s="1228"/>
      <c r="AW3" s="1228"/>
      <c r="AX3" s="1228"/>
      <c r="AY3" s="1228"/>
      <c r="AZ3" s="1228"/>
      <c r="BA3" s="1228"/>
      <c r="BB3" s="1228"/>
      <c r="BC3" s="1228"/>
      <c r="BD3" s="1228"/>
      <c r="BE3" s="1228"/>
      <c r="BF3" s="1228"/>
      <c r="BG3" s="1228"/>
      <c r="BH3" s="1228"/>
      <c r="BI3" s="1228"/>
      <c r="BJ3" s="1228"/>
      <c r="BK3" s="1228"/>
      <c r="BL3" s="1228"/>
      <c r="BM3" s="1228"/>
      <c r="BN3" s="1228"/>
      <c r="BO3" s="1228"/>
      <c r="BP3" s="1228"/>
      <c r="BQ3" s="1228"/>
      <c r="BR3" s="1228"/>
      <c r="BS3" s="1228"/>
      <c r="BT3" s="1228"/>
      <c r="BU3" s="1228"/>
      <c r="BV3" s="1228"/>
      <c r="BW3" s="1228"/>
      <c r="BX3" s="1228"/>
      <c r="BY3" s="1228"/>
      <c r="BZ3" s="1228"/>
      <c r="CA3" s="1228"/>
      <c r="CB3" s="1228"/>
      <c r="CC3" s="1228"/>
      <c r="CD3" s="1228"/>
      <c r="CE3" s="1228"/>
      <c r="CF3" s="1228"/>
      <c r="CG3" s="1228"/>
      <c r="CH3" s="1228"/>
      <c r="CI3" s="1228"/>
      <c r="CJ3" s="1228"/>
      <c r="CK3" s="1228"/>
      <c r="CL3" s="1228"/>
      <c r="CM3" s="1228"/>
    </row>
    <row r="4" spans="2:91" x14ac:dyDescent="0.2">
      <c r="B4" s="81" t="s">
        <v>3</v>
      </c>
      <c r="C4" s="115" t="str">
        <f>+'ADT-AGUA DOMEST.'!C4</f>
        <v>: ENERO DEL 2021</v>
      </c>
      <c r="CJ4" s="431"/>
    </row>
    <row r="5" spans="2:91" x14ac:dyDescent="0.2">
      <c r="B5" s="81" t="s">
        <v>4</v>
      </c>
      <c r="C5" s="436" t="s">
        <v>511</v>
      </c>
    </row>
    <row r="6" spans="2:91" x14ac:dyDescent="0.2">
      <c r="B6" s="81" t="s">
        <v>5</v>
      </c>
      <c r="C6" s="437" t="str">
        <f>+'ADT-AGUA DOMEST.'!C6</f>
        <v>: ENERO DEL 2021</v>
      </c>
      <c r="E6" s="438"/>
      <c r="F6" s="438"/>
      <c r="G6" s="438"/>
    </row>
    <row r="7" spans="2:91" ht="13.5" thickBot="1" x14ac:dyDescent="0.25">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c r="AS7" s="387"/>
      <c r="AT7" s="387"/>
      <c r="AU7" s="387"/>
      <c r="AV7" s="387"/>
      <c r="AW7" s="387"/>
      <c r="AX7" s="387"/>
      <c r="AY7" s="387"/>
      <c r="AZ7" s="387"/>
      <c r="BA7" s="387"/>
      <c r="BB7" s="387"/>
      <c r="BC7" s="387"/>
      <c r="BD7" s="387"/>
      <c r="BE7" s="387"/>
      <c r="BF7" s="387"/>
      <c r="BG7" s="387"/>
      <c r="BH7" s="387"/>
      <c r="BI7" s="387"/>
      <c r="BJ7" s="387"/>
      <c r="BK7" s="387"/>
      <c r="BL7" s="387"/>
      <c r="BM7" s="387"/>
      <c r="BN7" s="387"/>
      <c r="BO7" s="387"/>
      <c r="BP7" s="387"/>
      <c r="BQ7" s="387"/>
      <c r="BR7" s="387"/>
      <c r="BS7" s="387"/>
      <c r="BT7" s="387"/>
      <c r="BU7" s="387"/>
      <c r="BV7" s="387"/>
      <c r="BW7" s="387"/>
      <c r="BX7" s="387"/>
      <c r="BY7" s="387"/>
      <c r="BZ7" s="387"/>
      <c r="CA7" s="387"/>
      <c r="CB7" s="387"/>
      <c r="CC7" s="387"/>
      <c r="CD7" s="387"/>
      <c r="CE7" s="387"/>
      <c r="CF7" s="387"/>
      <c r="CG7" s="387"/>
      <c r="CH7" s="387"/>
      <c r="CI7" s="387"/>
      <c r="CJ7" s="387"/>
      <c r="CK7" s="387"/>
      <c r="CL7" s="387"/>
      <c r="CM7" s="387"/>
    </row>
    <row r="8" spans="2:91" ht="13.5" thickBot="1" x14ac:dyDescent="0.25">
      <c r="B8" s="388"/>
      <c r="C8" s="388"/>
      <c r="D8" s="388"/>
      <c r="E8" s="388"/>
      <c r="F8" s="388"/>
      <c r="G8" s="388"/>
      <c r="H8" s="388"/>
      <c r="I8" s="1230" t="s">
        <v>339</v>
      </c>
      <c r="J8" s="1231"/>
      <c r="K8" s="1231"/>
      <c r="L8" s="1231"/>
      <c r="M8" s="1231"/>
      <c r="N8" s="1231"/>
      <c r="O8" s="1231"/>
      <c r="P8" s="1231"/>
      <c r="Q8" s="1231"/>
      <c r="R8" s="1231"/>
      <c r="S8" s="1231"/>
      <c r="T8" s="1231"/>
      <c r="U8" s="1231"/>
      <c r="V8" s="1231"/>
      <c r="W8" s="1231"/>
      <c r="X8" s="1231"/>
      <c r="Y8" s="391"/>
      <c r="Z8" s="391"/>
      <c r="AA8" s="391"/>
      <c r="AB8" s="391"/>
      <c r="AC8" s="1232" t="s">
        <v>340</v>
      </c>
      <c r="AD8" s="1233"/>
      <c r="AE8" s="1233"/>
      <c r="AF8" s="1233"/>
      <c r="AG8" s="1233"/>
      <c r="AH8" s="1233"/>
      <c r="AI8" s="1233"/>
      <c r="AJ8" s="1233"/>
      <c r="AK8" s="1233"/>
      <c r="AL8" s="1233"/>
      <c r="AM8" s="1233"/>
      <c r="AN8" s="1233"/>
      <c r="AO8" s="1233"/>
      <c r="AP8" s="1233"/>
      <c r="AQ8" s="1233"/>
      <c r="AR8" s="1233"/>
      <c r="AS8" s="392"/>
      <c r="AT8" s="392"/>
      <c r="AU8" s="392"/>
      <c r="AV8" s="392"/>
      <c r="AW8" s="1232" t="s">
        <v>417</v>
      </c>
      <c r="AX8" s="1233"/>
      <c r="AY8" s="1233"/>
      <c r="AZ8" s="1233"/>
      <c r="BA8" s="1233"/>
      <c r="BB8" s="1234"/>
      <c r="BC8" s="1230" t="s">
        <v>418</v>
      </c>
      <c r="BD8" s="1231"/>
      <c r="BE8" s="1231"/>
      <c r="BF8" s="1231"/>
      <c r="BG8" s="1231"/>
      <c r="BH8" s="1231"/>
      <c r="BI8" s="1231"/>
      <c r="BJ8" s="1231"/>
      <c r="BK8" s="1231"/>
      <c r="BL8" s="1231"/>
      <c r="BM8" s="1231"/>
      <c r="BN8" s="1231"/>
      <c r="BO8" s="1231"/>
      <c r="BP8" s="1235"/>
      <c r="BQ8" s="391"/>
      <c r="BR8" s="391"/>
      <c r="BS8" s="1236" t="s">
        <v>341</v>
      </c>
      <c r="BT8" s="1237"/>
      <c r="BU8" s="1237"/>
      <c r="BV8" s="1237"/>
      <c r="BW8" s="1237"/>
      <c r="BX8" s="1237"/>
      <c r="BY8" s="1237"/>
      <c r="BZ8" s="1238"/>
      <c r="CA8" s="1239" t="s">
        <v>342</v>
      </c>
      <c r="CB8" s="1240"/>
      <c r="CC8" s="1240"/>
      <c r="CD8" s="1240"/>
      <c r="CE8" s="1240"/>
      <c r="CF8" s="1241"/>
      <c r="CG8" s="388"/>
      <c r="CH8" s="388"/>
      <c r="CI8" s="388"/>
      <c r="CJ8" s="388"/>
      <c r="CK8" s="388"/>
      <c r="CL8" s="388"/>
      <c r="CM8" s="388"/>
    </row>
    <row r="9" spans="2:91" x14ac:dyDescent="0.2">
      <c r="B9" s="448" t="s">
        <v>27</v>
      </c>
      <c r="C9" s="449" t="s">
        <v>419</v>
      </c>
      <c r="D9" s="449" t="s">
        <v>343</v>
      </c>
      <c r="E9" s="450" t="s">
        <v>344</v>
      </c>
      <c r="F9" s="449" t="s">
        <v>345</v>
      </c>
      <c r="G9" s="450" t="s">
        <v>346</v>
      </c>
      <c r="H9" s="449" t="s">
        <v>347</v>
      </c>
      <c r="I9" s="1222" t="s">
        <v>348</v>
      </c>
      <c r="J9" s="1222"/>
      <c r="K9" s="1222" t="s">
        <v>349</v>
      </c>
      <c r="L9" s="1222"/>
      <c r="M9" s="1222" t="s">
        <v>350</v>
      </c>
      <c r="N9" s="1222"/>
      <c r="O9" s="1222" t="s">
        <v>351</v>
      </c>
      <c r="P9" s="1222"/>
      <c r="Q9" s="1222" t="s">
        <v>352</v>
      </c>
      <c r="R9" s="1222"/>
      <c r="S9" s="1222" t="s">
        <v>353</v>
      </c>
      <c r="T9" s="1222"/>
      <c r="U9" s="1222" t="s">
        <v>354</v>
      </c>
      <c r="V9" s="1222"/>
      <c r="W9" s="1222" t="s">
        <v>355</v>
      </c>
      <c r="X9" s="1222"/>
      <c r="Y9" s="1223" t="s">
        <v>356</v>
      </c>
      <c r="Z9" s="1224"/>
      <c r="AA9" s="1223" t="s">
        <v>420</v>
      </c>
      <c r="AB9" s="1224"/>
      <c r="AC9" s="1225" t="s">
        <v>348</v>
      </c>
      <c r="AD9" s="1225"/>
      <c r="AE9" s="1225" t="s">
        <v>349</v>
      </c>
      <c r="AF9" s="1225"/>
      <c r="AG9" s="1225" t="s">
        <v>350</v>
      </c>
      <c r="AH9" s="1225"/>
      <c r="AI9" s="1225" t="s">
        <v>351</v>
      </c>
      <c r="AJ9" s="1225"/>
      <c r="AK9" s="1225" t="s">
        <v>352</v>
      </c>
      <c r="AL9" s="1225"/>
      <c r="AM9" s="1225" t="s">
        <v>353</v>
      </c>
      <c r="AN9" s="1225"/>
      <c r="AO9" s="1225" t="s">
        <v>354</v>
      </c>
      <c r="AP9" s="1225"/>
      <c r="AQ9" s="1225" t="s">
        <v>355</v>
      </c>
      <c r="AR9" s="1225"/>
      <c r="AS9" s="1226" t="s">
        <v>356</v>
      </c>
      <c r="AT9" s="1227"/>
      <c r="AU9" s="1226" t="s">
        <v>420</v>
      </c>
      <c r="AV9" s="1227"/>
      <c r="AW9" s="1225" t="s">
        <v>357</v>
      </c>
      <c r="AX9" s="1225"/>
      <c r="AY9" s="1225" t="s">
        <v>358</v>
      </c>
      <c r="AZ9" s="1225"/>
      <c r="BA9" s="1225" t="s">
        <v>359</v>
      </c>
      <c r="BB9" s="1225"/>
      <c r="BC9" s="1222" t="s">
        <v>348</v>
      </c>
      <c r="BD9" s="1222"/>
      <c r="BE9" s="1222" t="s">
        <v>349</v>
      </c>
      <c r="BF9" s="1222"/>
      <c r="BG9" s="1222" t="s">
        <v>350</v>
      </c>
      <c r="BH9" s="1222"/>
      <c r="BI9" s="1222" t="s">
        <v>351</v>
      </c>
      <c r="BJ9" s="1222"/>
      <c r="BK9" s="1222" t="s">
        <v>352</v>
      </c>
      <c r="BL9" s="1222"/>
      <c r="BM9" s="1222" t="s">
        <v>353</v>
      </c>
      <c r="BN9" s="1222"/>
      <c r="BO9" s="1222" t="s">
        <v>354</v>
      </c>
      <c r="BP9" s="1222"/>
      <c r="BQ9" s="1223" t="s">
        <v>420</v>
      </c>
      <c r="BR9" s="1224"/>
      <c r="BS9" s="1222" t="s">
        <v>352</v>
      </c>
      <c r="BT9" s="1222"/>
      <c r="BU9" s="1222" t="s">
        <v>353</v>
      </c>
      <c r="BV9" s="1222"/>
      <c r="BW9" s="1222" t="s">
        <v>354</v>
      </c>
      <c r="BX9" s="1222"/>
      <c r="BY9" s="1222" t="s">
        <v>420</v>
      </c>
      <c r="BZ9" s="1222"/>
      <c r="CA9" s="1222" t="s">
        <v>352</v>
      </c>
      <c r="CB9" s="1222"/>
      <c r="CC9" s="1222" t="s">
        <v>353</v>
      </c>
      <c r="CD9" s="1222"/>
      <c r="CE9" s="1222" t="s">
        <v>420</v>
      </c>
      <c r="CF9" s="1222"/>
      <c r="CG9" s="450" t="s">
        <v>360</v>
      </c>
      <c r="CH9" s="449" t="s">
        <v>360</v>
      </c>
      <c r="CI9" s="449" t="s">
        <v>361</v>
      </c>
      <c r="CJ9" s="450" t="s">
        <v>361</v>
      </c>
      <c r="CK9" s="449" t="s">
        <v>362</v>
      </c>
      <c r="CL9" s="450" t="s">
        <v>421</v>
      </c>
      <c r="CM9" s="451" t="s">
        <v>27</v>
      </c>
    </row>
    <row r="10" spans="2:91" x14ac:dyDescent="0.2">
      <c r="B10" s="452"/>
      <c r="C10" s="453" t="s">
        <v>363</v>
      </c>
      <c r="D10" s="453" t="s">
        <v>363</v>
      </c>
      <c r="E10" s="454"/>
      <c r="F10" s="453" t="s">
        <v>364</v>
      </c>
      <c r="G10" s="454" t="s">
        <v>317</v>
      </c>
      <c r="H10" s="453" t="s">
        <v>365</v>
      </c>
      <c r="I10" s="455" t="s">
        <v>363</v>
      </c>
      <c r="J10" s="455" t="s">
        <v>366</v>
      </c>
      <c r="K10" s="455" t="s">
        <v>363</v>
      </c>
      <c r="L10" s="455" t="s">
        <v>366</v>
      </c>
      <c r="M10" s="455" t="s">
        <v>363</v>
      </c>
      <c r="N10" s="455" t="s">
        <v>366</v>
      </c>
      <c r="O10" s="455" t="s">
        <v>363</v>
      </c>
      <c r="P10" s="455" t="s">
        <v>366</v>
      </c>
      <c r="Q10" s="455" t="s">
        <v>363</v>
      </c>
      <c r="R10" s="455" t="s">
        <v>366</v>
      </c>
      <c r="S10" s="455" t="s">
        <v>363</v>
      </c>
      <c r="T10" s="455" t="s">
        <v>366</v>
      </c>
      <c r="U10" s="455" t="s">
        <v>363</v>
      </c>
      <c r="V10" s="455" t="s">
        <v>366</v>
      </c>
      <c r="W10" s="455" t="s">
        <v>363</v>
      </c>
      <c r="X10" s="455" t="s">
        <v>366</v>
      </c>
      <c r="Y10" s="455" t="s">
        <v>363</v>
      </c>
      <c r="Z10" s="455" t="s">
        <v>366</v>
      </c>
      <c r="AA10" s="455" t="s">
        <v>363</v>
      </c>
      <c r="AB10" s="455" t="s">
        <v>366</v>
      </c>
      <c r="AC10" s="455" t="s">
        <v>363</v>
      </c>
      <c r="AD10" s="455" t="s">
        <v>366</v>
      </c>
      <c r="AE10" s="455" t="s">
        <v>363</v>
      </c>
      <c r="AF10" s="455" t="s">
        <v>366</v>
      </c>
      <c r="AG10" s="455" t="s">
        <v>363</v>
      </c>
      <c r="AH10" s="455" t="s">
        <v>366</v>
      </c>
      <c r="AI10" s="455" t="s">
        <v>363</v>
      </c>
      <c r="AJ10" s="455" t="s">
        <v>366</v>
      </c>
      <c r="AK10" s="455" t="s">
        <v>363</v>
      </c>
      <c r="AL10" s="455" t="s">
        <v>366</v>
      </c>
      <c r="AM10" s="455" t="s">
        <v>363</v>
      </c>
      <c r="AN10" s="455" t="s">
        <v>366</v>
      </c>
      <c r="AO10" s="455" t="s">
        <v>363</v>
      </c>
      <c r="AP10" s="455" t="s">
        <v>366</v>
      </c>
      <c r="AQ10" s="455" t="s">
        <v>363</v>
      </c>
      <c r="AR10" s="455" t="s">
        <v>366</v>
      </c>
      <c r="AS10" s="455" t="s">
        <v>363</v>
      </c>
      <c r="AT10" s="455" t="s">
        <v>366</v>
      </c>
      <c r="AU10" s="455" t="s">
        <v>363</v>
      </c>
      <c r="AV10" s="455" t="s">
        <v>366</v>
      </c>
      <c r="AW10" s="455" t="s">
        <v>363</v>
      </c>
      <c r="AX10" s="455" t="s">
        <v>366</v>
      </c>
      <c r="AY10" s="455" t="s">
        <v>363</v>
      </c>
      <c r="AZ10" s="455" t="s">
        <v>366</v>
      </c>
      <c r="BA10" s="455" t="s">
        <v>363</v>
      </c>
      <c r="BB10" s="455" t="s">
        <v>366</v>
      </c>
      <c r="BC10" s="455" t="s">
        <v>363</v>
      </c>
      <c r="BD10" s="455" t="s">
        <v>366</v>
      </c>
      <c r="BE10" s="455" t="s">
        <v>363</v>
      </c>
      <c r="BF10" s="455" t="s">
        <v>366</v>
      </c>
      <c r="BG10" s="455" t="s">
        <v>363</v>
      </c>
      <c r="BH10" s="455" t="s">
        <v>366</v>
      </c>
      <c r="BI10" s="455" t="s">
        <v>363</v>
      </c>
      <c r="BJ10" s="455" t="s">
        <v>366</v>
      </c>
      <c r="BK10" s="455" t="s">
        <v>363</v>
      </c>
      <c r="BL10" s="455" t="s">
        <v>366</v>
      </c>
      <c r="BM10" s="455" t="s">
        <v>363</v>
      </c>
      <c r="BN10" s="455" t="s">
        <v>366</v>
      </c>
      <c r="BO10" s="455" t="s">
        <v>363</v>
      </c>
      <c r="BP10" s="455" t="s">
        <v>366</v>
      </c>
      <c r="BQ10" s="455" t="s">
        <v>363</v>
      </c>
      <c r="BR10" s="455" t="s">
        <v>366</v>
      </c>
      <c r="BS10" s="455" t="s">
        <v>363</v>
      </c>
      <c r="BT10" s="455" t="s">
        <v>366</v>
      </c>
      <c r="BU10" s="455" t="s">
        <v>363</v>
      </c>
      <c r="BV10" s="455" t="s">
        <v>366</v>
      </c>
      <c r="BW10" s="455" t="s">
        <v>363</v>
      </c>
      <c r="BX10" s="455" t="s">
        <v>366</v>
      </c>
      <c r="BY10" s="455" t="s">
        <v>363</v>
      </c>
      <c r="BZ10" s="455" t="s">
        <v>366</v>
      </c>
      <c r="CA10" s="455" t="s">
        <v>363</v>
      </c>
      <c r="CB10" s="455" t="s">
        <v>366</v>
      </c>
      <c r="CC10" s="455" t="s">
        <v>363</v>
      </c>
      <c r="CD10" s="455" t="s">
        <v>366</v>
      </c>
      <c r="CE10" s="455" t="s">
        <v>363</v>
      </c>
      <c r="CF10" s="455" t="s">
        <v>366</v>
      </c>
      <c r="CG10" s="454" t="s">
        <v>422</v>
      </c>
      <c r="CH10" s="453" t="s">
        <v>367</v>
      </c>
      <c r="CI10" s="453" t="s">
        <v>368</v>
      </c>
      <c r="CJ10" s="454" t="s">
        <v>367</v>
      </c>
      <c r="CK10" s="453" t="s">
        <v>363</v>
      </c>
      <c r="CL10" s="454"/>
      <c r="CM10" s="456"/>
    </row>
    <row r="11" spans="2:91" s="393" customFormat="1" ht="33.75" customHeight="1" x14ac:dyDescent="0.2">
      <c r="B11" s="399" t="s">
        <v>423</v>
      </c>
      <c r="C11" s="394">
        <f>2.982+4</f>
        <v>6.9820000000000002</v>
      </c>
      <c r="D11" s="394">
        <v>4</v>
      </c>
      <c r="E11" s="395" t="s">
        <v>424</v>
      </c>
      <c r="F11" s="394">
        <v>8</v>
      </c>
      <c r="G11" s="394">
        <v>1.5</v>
      </c>
      <c r="H11" s="396">
        <f>1.974*F11/(G11^2)</f>
        <v>7.0186666666666664</v>
      </c>
      <c r="I11" s="394"/>
      <c r="J11" s="394"/>
      <c r="K11" s="394"/>
      <c r="L11" s="394"/>
      <c r="M11" s="394"/>
      <c r="N11" s="394"/>
      <c r="O11" s="394"/>
      <c r="P11" s="394"/>
      <c r="Q11" s="394"/>
      <c r="R11" s="394"/>
      <c r="S11" s="394"/>
      <c r="T11" s="394"/>
      <c r="U11" s="394">
        <v>2.1480000000000001</v>
      </c>
      <c r="V11" s="394">
        <v>1</v>
      </c>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c r="AW11" s="394"/>
      <c r="AX11" s="394"/>
      <c r="AY11" s="394"/>
      <c r="AZ11" s="394"/>
      <c r="BA11" s="394">
        <v>0.54400000000000004</v>
      </c>
      <c r="BB11" s="394">
        <v>2</v>
      </c>
      <c r="BC11" s="394"/>
      <c r="BD11" s="394"/>
      <c r="BE11" s="394"/>
      <c r="BF11" s="394"/>
      <c r="BG11" s="394"/>
      <c r="BH11" s="394"/>
      <c r="BI11" s="394"/>
      <c r="BJ11" s="394"/>
      <c r="BK11" s="394"/>
      <c r="BL11" s="394"/>
      <c r="BM11" s="394"/>
      <c r="BN11" s="394"/>
      <c r="BO11" s="394">
        <v>0.54400000000000004</v>
      </c>
      <c r="BP11" s="394">
        <v>1</v>
      </c>
      <c r="BQ11" s="394"/>
      <c r="BR11" s="394"/>
      <c r="BS11" s="394"/>
      <c r="BT11" s="394"/>
      <c r="BU11" s="394"/>
      <c r="BV11" s="394"/>
      <c r="BW11" s="394"/>
      <c r="BX11" s="394"/>
      <c r="BY11" s="394"/>
      <c r="BZ11" s="394"/>
      <c r="CA11" s="394"/>
      <c r="CB11" s="394"/>
      <c r="CC11" s="394"/>
      <c r="CD11" s="394"/>
      <c r="CE11" s="394"/>
      <c r="CF11" s="394"/>
      <c r="CG11" s="457">
        <f>+CH11-C11</f>
        <v>1.396399999999999</v>
      </c>
      <c r="CH11" s="397">
        <f>+C11*1.2</f>
        <v>8.3783999999999992</v>
      </c>
      <c r="CI11" s="396">
        <f>0.185*(F11^1.85)/(G11^4.8655)</f>
        <v>1.2053583573277296</v>
      </c>
      <c r="CJ11" s="396">
        <f>+CI11*CH11*1.2</f>
        <v>12.118769353241579</v>
      </c>
      <c r="CK11" s="398">
        <f>+CJ11+D11+60</f>
        <v>76.118769353241575</v>
      </c>
      <c r="CL11" s="399" t="s">
        <v>425</v>
      </c>
      <c r="CM11" s="399" t="s">
        <v>423</v>
      </c>
    </row>
    <row r="12" spans="2:91" s="393" customFormat="1" ht="33.75" customHeight="1" x14ac:dyDescent="0.2">
      <c r="B12" s="399" t="s">
        <v>512</v>
      </c>
      <c r="C12" s="394">
        <v>59.426000000000002</v>
      </c>
      <c r="D12" s="394">
        <v>0</v>
      </c>
      <c r="E12" s="395" t="s">
        <v>427</v>
      </c>
      <c r="F12" s="394">
        <v>15.77</v>
      </c>
      <c r="G12" s="394">
        <v>4</v>
      </c>
      <c r="H12" s="396">
        <f>1.974*F12/(G12^2)</f>
        <v>1.94562375</v>
      </c>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v>8.1820000000000004</v>
      </c>
      <c r="AT12" s="394">
        <v>3</v>
      </c>
      <c r="AU12" s="394"/>
      <c r="AV12" s="394"/>
      <c r="AW12" s="394"/>
      <c r="AX12" s="394"/>
      <c r="AY12" s="394"/>
      <c r="AZ12" s="394"/>
      <c r="BA12" s="394">
        <v>0.86399999999999999</v>
      </c>
      <c r="BB12" s="394">
        <v>1</v>
      </c>
      <c r="BC12" s="394"/>
      <c r="BD12" s="394"/>
      <c r="BE12" s="394"/>
      <c r="BF12" s="394"/>
      <c r="BG12" s="394"/>
      <c r="BH12" s="394"/>
      <c r="BI12" s="394"/>
      <c r="BJ12" s="394"/>
      <c r="BK12" s="394"/>
      <c r="BL12" s="394"/>
      <c r="BM12" s="394"/>
      <c r="BN12" s="394"/>
      <c r="BO12" s="394"/>
      <c r="BP12" s="394"/>
      <c r="BQ12" s="394"/>
      <c r="BR12" s="394"/>
      <c r="BS12" s="394"/>
      <c r="BT12" s="394"/>
      <c r="BU12" s="394"/>
      <c r="BV12" s="394"/>
      <c r="BW12" s="394"/>
      <c r="BX12" s="394"/>
      <c r="BY12" s="394"/>
      <c r="BZ12" s="394"/>
      <c r="CA12" s="394"/>
      <c r="CB12" s="394"/>
      <c r="CC12" s="394"/>
      <c r="CD12" s="394"/>
      <c r="CE12" s="394"/>
      <c r="CF12" s="394"/>
      <c r="CG12" s="457">
        <f>+CH12-C12</f>
        <v>11.885199999999998</v>
      </c>
      <c r="CH12" s="397">
        <f>+C12*1.2</f>
        <v>71.311199999999999</v>
      </c>
      <c r="CI12" s="396">
        <f>0.185*(F12^1.85)/(G12^4.8655)</f>
        <v>3.5796245115113985E-2</v>
      </c>
      <c r="CJ12" s="396">
        <f>+CI12*CH12*1.2</f>
        <v>3.0632078335834998</v>
      </c>
      <c r="CK12" s="398">
        <f>+CK11+CJ12+D12</f>
        <v>79.18197718682508</v>
      </c>
      <c r="CL12" s="399" t="s">
        <v>428</v>
      </c>
      <c r="CM12" s="399" t="s">
        <v>426</v>
      </c>
    </row>
    <row r="13" spans="2:91" s="393" customFormat="1" ht="33.75" customHeight="1" x14ac:dyDescent="0.2">
      <c r="B13" s="399" t="s">
        <v>513</v>
      </c>
      <c r="C13" s="397">
        <v>10</v>
      </c>
      <c r="D13" s="397">
        <v>2.5</v>
      </c>
      <c r="E13" s="400" t="s">
        <v>427</v>
      </c>
      <c r="F13" s="396">
        <v>15.77</v>
      </c>
      <c r="G13" s="397">
        <v>4</v>
      </c>
      <c r="H13" s="396">
        <f>1.974*F13/(G13^2)</f>
        <v>1.94562375</v>
      </c>
      <c r="I13" s="396"/>
      <c r="J13" s="401"/>
      <c r="K13" s="401"/>
      <c r="L13" s="401"/>
      <c r="M13" s="401"/>
      <c r="N13" s="401"/>
      <c r="O13" s="401"/>
      <c r="P13" s="401"/>
      <c r="Q13" s="401"/>
      <c r="R13" s="401"/>
      <c r="S13" s="401"/>
      <c r="T13" s="401"/>
      <c r="U13" s="401"/>
      <c r="V13" s="401"/>
      <c r="W13" s="401"/>
      <c r="X13" s="401"/>
      <c r="Y13" s="401"/>
      <c r="Z13" s="401"/>
      <c r="AA13" s="401">
        <v>5.1139999999999999</v>
      </c>
      <c r="AB13" s="401">
        <v>80</v>
      </c>
      <c r="AC13" s="401"/>
      <c r="AD13" s="401"/>
      <c r="AE13" s="396"/>
      <c r="AF13" s="401"/>
      <c r="AG13" s="396"/>
      <c r="AH13" s="401"/>
      <c r="AI13" s="401"/>
      <c r="AJ13" s="401"/>
      <c r="AK13" s="401"/>
      <c r="AL13" s="401"/>
      <c r="AM13" s="401"/>
      <c r="AN13" s="401"/>
      <c r="AO13" s="401"/>
      <c r="AP13" s="401"/>
      <c r="AQ13" s="401"/>
      <c r="AR13" s="401"/>
      <c r="AS13" s="401"/>
      <c r="AT13" s="401"/>
      <c r="AU13" s="401">
        <v>12.273</v>
      </c>
      <c r="AV13" s="401">
        <v>12</v>
      </c>
      <c r="AW13" s="401"/>
      <c r="AX13" s="401"/>
      <c r="AY13" s="396"/>
      <c r="AZ13" s="401"/>
      <c r="BA13" s="396"/>
      <c r="BB13" s="401"/>
      <c r="BC13" s="401"/>
      <c r="BD13" s="401"/>
      <c r="BE13" s="401"/>
      <c r="BF13" s="401"/>
      <c r="BG13" s="401"/>
      <c r="BH13" s="401"/>
      <c r="BI13" s="401"/>
      <c r="BJ13" s="401"/>
      <c r="BK13" s="401"/>
      <c r="BL13" s="401"/>
      <c r="BM13" s="401"/>
      <c r="BN13" s="401"/>
      <c r="BO13" s="401"/>
      <c r="BP13" s="401"/>
      <c r="BQ13" s="401">
        <v>1.2949999999999999</v>
      </c>
      <c r="BR13" s="401">
        <v>2</v>
      </c>
      <c r="BS13" s="401"/>
      <c r="BT13" s="401"/>
      <c r="BU13" s="401"/>
      <c r="BV13" s="401"/>
      <c r="BW13" s="401"/>
      <c r="BX13" s="401"/>
      <c r="BY13" s="401">
        <v>12.682</v>
      </c>
      <c r="BZ13" s="401">
        <v>1</v>
      </c>
      <c r="CA13" s="401"/>
      <c r="CB13" s="401"/>
      <c r="CC13" s="401"/>
      <c r="CD13" s="401"/>
      <c r="CE13" s="401"/>
      <c r="CF13" s="401"/>
      <c r="CG13" s="457">
        <f>+CH13-C13</f>
        <v>2</v>
      </c>
      <c r="CH13" s="397">
        <f>+C13*1.2</f>
        <v>12</v>
      </c>
      <c r="CI13" s="396">
        <f>0.185*(F13^1.85)/(G13^4.8655)</f>
        <v>3.5796245115113985E-2</v>
      </c>
      <c r="CJ13" s="396">
        <f>+CI13*CH13*1.2</f>
        <v>0.51546592965764138</v>
      </c>
      <c r="CK13" s="397">
        <f>+CK12+CJ13+D13</f>
        <v>82.197443116482717</v>
      </c>
      <c r="CL13" s="399" t="s">
        <v>430</v>
      </c>
      <c r="CM13" s="399" t="s">
        <v>429</v>
      </c>
    </row>
    <row r="14" spans="2:91" s="393" customFormat="1" ht="33.75" customHeight="1" x14ac:dyDescent="0.2">
      <c r="B14" s="399" t="s">
        <v>431</v>
      </c>
      <c r="C14" s="397">
        <v>3.75</v>
      </c>
      <c r="D14" s="397">
        <v>0</v>
      </c>
      <c r="E14" s="400" t="s">
        <v>424</v>
      </c>
      <c r="F14" s="396">
        <v>15.77</v>
      </c>
      <c r="G14" s="397">
        <v>6</v>
      </c>
      <c r="H14" s="396">
        <f>1.974*F14/(G14^2)</f>
        <v>0.86472166666666661</v>
      </c>
      <c r="I14" s="396"/>
      <c r="J14" s="401"/>
      <c r="K14" s="396"/>
      <c r="L14" s="401"/>
      <c r="M14" s="401"/>
      <c r="N14" s="401"/>
      <c r="O14" s="401"/>
      <c r="P14" s="401"/>
      <c r="Q14" s="401"/>
      <c r="R14" s="401"/>
      <c r="S14" s="401"/>
      <c r="T14" s="401"/>
      <c r="U14" s="401"/>
      <c r="V14" s="401"/>
      <c r="W14" s="401"/>
      <c r="X14" s="401"/>
      <c r="Y14" s="401"/>
      <c r="Z14" s="401"/>
      <c r="AA14" s="401">
        <v>2.1139999999999999</v>
      </c>
      <c r="AB14" s="401">
        <v>1</v>
      </c>
      <c r="AC14" s="401"/>
      <c r="AD14" s="401"/>
      <c r="AE14" s="401"/>
      <c r="AF14" s="401"/>
      <c r="AG14" s="401"/>
      <c r="AH14" s="401"/>
      <c r="AI14" s="401"/>
      <c r="AJ14" s="401"/>
      <c r="AK14" s="401"/>
      <c r="AL14" s="401"/>
      <c r="AM14" s="401"/>
      <c r="AN14" s="401"/>
      <c r="AO14" s="401"/>
      <c r="AP14" s="401"/>
      <c r="AQ14" s="401"/>
      <c r="AR14" s="401"/>
      <c r="AS14" s="401"/>
      <c r="AT14" s="401"/>
      <c r="AU14" s="401"/>
      <c r="AV14" s="401"/>
      <c r="AW14" s="401"/>
      <c r="AX14" s="401"/>
      <c r="AY14" s="401"/>
      <c r="AZ14" s="401"/>
      <c r="BA14" s="396"/>
      <c r="BB14" s="401"/>
      <c r="BC14" s="401"/>
      <c r="BD14" s="401"/>
      <c r="BE14" s="396"/>
      <c r="BF14" s="401"/>
      <c r="BG14" s="401"/>
      <c r="BH14" s="401"/>
      <c r="BI14" s="401"/>
      <c r="BJ14" s="401"/>
      <c r="BK14" s="401"/>
      <c r="BL14" s="401"/>
      <c r="BM14" s="401"/>
      <c r="BN14" s="401"/>
      <c r="BO14" s="401"/>
      <c r="BP14" s="401"/>
      <c r="BQ14" s="401">
        <v>1.2949999999999999</v>
      </c>
      <c r="BR14" s="401">
        <v>1</v>
      </c>
      <c r="BS14" s="401"/>
      <c r="BT14" s="401"/>
      <c r="BU14" s="401"/>
      <c r="BV14" s="401"/>
      <c r="BW14" s="401"/>
      <c r="BX14" s="401"/>
      <c r="BY14" s="401"/>
      <c r="BZ14" s="401"/>
      <c r="CA14" s="401"/>
      <c r="CB14" s="401"/>
      <c r="CC14" s="401"/>
      <c r="CD14" s="401"/>
      <c r="CE14" s="401">
        <v>41.523000000000003</v>
      </c>
      <c r="CF14" s="401">
        <v>1</v>
      </c>
      <c r="CG14" s="457">
        <v>25</v>
      </c>
      <c r="CH14" s="397">
        <f>+CG14+C14</f>
        <v>28.75</v>
      </c>
      <c r="CI14" s="396">
        <f>0.185*(F14^1.85)/(G14^4.8655)</f>
        <v>4.978121043570022E-3</v>
      </c>
      <c r="CJ14" s="396">
        <f>+CI14*CH14</f>
        <v>0.14312098000263812</v>
      </c>
      <c r="CK14" s="397">
        <f>+CJ14+D14</f>
        <v>0.14312098000263812</v>
      </c>
      <c r="CL14" s="399" t="s">
        <v>430</v>
      </c>
      <c r="CM14" s="399" t="s">
        <v>431</v>
      </c>
    </row>
    <row r="15" spans="2:91" s="405" customFormat="1" ht="4.5" customHeight="1" x14ac:dyDescent="0.2">
      <c r="B15" s="402"/>
      <c r="C15" s="403"/>
      <c r="D15" s="403"/>
      <c r="E15" s="403"/>
      <c r="F15" s="403"/>
      <c r="G15" s="403"/>
      <c r="H15" s="404"/>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c r="AW15" s="403"/>
      <c r="AX15" s="403"/>
      <c r="AY15" s="403"/>
      <c r="AZ15" s="403"/>
      <c r="BA15" s="403"/>
      <c r="BB15" s="403"/>
      <c r="BC15" s="403"/>
      <c r="BD15" s="403"/>
      <c r="BE15" s="403"/>
      <c r="BF15" s="403"/>
      <c r="BG15" s="403"/>
      <c r="BH15" s="403"/>
      <c r="BI15" s="403"/>
      <c r="BJ15" s="403"/>
      <c r="BK15" s="403"/>
      <c r="BL15" s="403"/>
      <c r="BM15" s="403"/>
      <c r="BN15" s="403"/>
      <c r="BO15" s="403"/>
      <c r="BP15" s="403"/>
      <c r="BQ15" s="403"/>
      <c r="BR15" s="403"/>
      <c r="BS15" s="403"/>
      <c r="BT15" s="403"/>
      <c r="BU15" s="403"/>
      <c r="BV15" s="403"/>
      <c r="BW15" s="403"/>
      <c r="BX15" s="403"/>
      <c r="BY15" s="403"/>
      <c r="BZ15" s="403"/>
      <c r="CA15" s="403"/>
      <c r="CB15" s="403"/>
      <c r="CC15" s="403"/>
      <c r="CD15" s="403"/>
      <c r="CE15" s="403"/>
      <c r="CF15" s="403"/>
      <c r="CG15" s="403"/>
      <c r="CH15" s="403"/>
      <c r="CI15" s="404"/>
      <c r="CJ15" s="404"/>
      <c r="CK15" s="403"/>
      <c r="CL15" s="403"/>
      <c r="CM15" s="402"/>
    </row>
    <row r="16" spans="2:91" s="405" customFormat="1" ht="13.5" thickBot="1" x14ac:dyDescent="0.25">
      <c r="B16" s="406"/>
      <c r="C16" s="403"/>
      <c r="D16" s="403"/>
      <c r="E16" s="403"/>
      <c r="F16" s="403"/>
      <c r="G16" s="403"/>
      <c r="H16" s="404"/>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c r="AW16" s="403"/>
      <c r="AX16" s="403"/>
      <c r="AY16" s="403"/>
      <c r="AZ16" s="403"/>
      <c r="BA16" s="403"/>
      <c r="BB16" s="403"/>
      <c r="BC16" s="403"/>
      <c r="BD16" s="403"/>
      <c r="BE16" s="403"/>
      <c r="BF16" s="403"/>
      <c r="BG16" s="403"/>
      <c r="BH16" s="403"/>
      <c r="BI16" s="403"/>
      <c r="BJ16" s="403"/>
      <c r="BK16" s="403"/>
      <c r="BL16" s="403"/>
      <c r="BM16" s="403"/>
      <c r="BN16" s="403"/>
      <c r="BO16" s="403"/>
      <c r="BP16" s="403"/>
      <c r="BQ16" s="403"/>
      <c r="BR16" s="403"/>
      <c r="BS16" s="403"/>
      <c r="BT16" s="403"/>
      <c r="BU16" s="403"/>
      <c r="BV16" s="403"/>
      <c r="BW16" s="403"/>
      <c r="BX16" s="403"/>
      <c r="BY16" s="403"/>
      <c r="BZ16" s="403"/>
      <c r="CA16" s="403"/>
      <c r="CB16" s="403"/>
      <c r="CC16" s="403"/>
      <c r="CD16" s="403"/>
      <c r="CE16" s="403"/>
      <c r="CF16" s="403"/>
      <c r="CG16" s="403"/>
      <c r="CH16" s="403"/>
      <c r="CI16" s="404"/>
      <c r="CJ16" s="404"/>
      <c r="CK16" s="404"/>
      <c r="CL16" s="403"/>
      <c r="CM16" s="402"/>
    </row>
    <row r="17" spans="2:95" s="405" customFormat="1" x14ac:dyDescent="0.2">
      <c r="B17" s="407" t="s">
        <v>372</v>
      </c>
      <c r="C17" s="408"/>
      <c r="D17" s="408"/>
      <c r="E17" s="408"/>
      <c r="F17" s="408"/>
      <c r="G17" s="408" t="s">
        <v>373</v>
      </c>
      <c r="H17" s="409">
        <f>+$CK$14+$CK$13</f>
        <v>82.340564096485352</v>
      </c>
      <c r="I17" s="410" t="s">
        <v>432</v>
      </c>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c r="AW17" s="403"/>
      <c r="AX17" s="403"/>
      <c r="AY17" s="403"/>
      <c r="AZ17" s="403"/>
      <c r="BA17" s="403"/>
      <c r="BB17" s="403"/>
      <c r="BC17" s="403"/>
      <c r="BD17" s="403"/>
      <c r="BE17" s="403"/>
      <c r="BF17" s="403"/>
      <c r="BG17" s="403"/>
      <c r="BH17" s="403"/>
      <c r="BI17" s="403"/>
      <c r="BJ17" s="403"/>
      <c r="BK17" s="403"/>
      <c r="BL17" s="403"/>
      <c r="BN17" s="403"/>
      <c r="BO17" s="403"/>
      <c r="BP17" s="403"/>
      <c r="BQ17" s="403"/>
      <c r="BR17" s="403"/>
      <c r="CG17" s="410" t="s">
        <v>432</v>
      </c>
      <c r="CH17" s="409">
        <v>90</v>
      </c>
      <c r="CI17" s="411" t="s">
        <v>374</v>
      </c>
      <c r="CM17" s="414"/>
      <c r="CN17" s="415"/>
      <c r="CO17" s="414"/>
      <c r="CP17" s="413"/>
    </row>
    <row r="18" spans="2:95" s="405" customFormat="1" x14ac:dyDescent="0.2">
      <c r="B18" s="412" t="s">
        <v>375</v>
      </c>
      <c r="C18" s="413"/>
      <c r="D18" s="413"/>
      <c r="E18" s="413"/>
      <c r="F18" s="413"/>
      <c r="G18" s="413" t="s">
        <v>373</v>
      </c>
      <c r="H18" s="414">
        <f>+$F$13</f>
        <v>15.77</v>
      </c>
      <c r="I18" s="415" t="s">
        <v>433</v>
      </c>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c r="AW18" s="403"/>
      <c r="AX18" s="403"/>
      <c r="AY18" s="403"/>
      <c r="AZ18" s="403"/>
      <c r="BA18" s="403"/>
      <c r="BB18" s="403"/>
      <c r="BC18" s="403"/>
      <c r="BD18" s="403"/>
      <c r="BE18" s="403"/>
      <c r="BF18" s="403"/>
      <c r="BG18" s="403"/>
      <c r="BH18" s="403"/>
      <c r="BI18" s="403"/>
      <c r="BJ18" s="403"/>
      <c r="BK18" s="403"/>
      <c r="BL18" s="403"/>
      <c r="BM18" s="403"/>
      <c r="BN18" s="403"/>
      <c r="BO18" s="403"/>
      <c r="BP18" s="403"/>
      <c r="BQ18" s="403"/>
      <c r="BR18" s="403"/>
      <c r="CG18" s="415" t="s">
        <v>433</v>
      </c>
      <c r="CH18" s="414">
        <v>15.77</v>
      </c>
      <c r="CI18" s="416" t="s">
        <v>376</v>
      </c>
      <c r="CM18" s="414"/>
      <c r="CN18" s="415"/>
      <c r="CO18" s="414"/>
      <c r="CP18" s="415"/>
    </row>
    <row r="19" spans="2:95" s="405" customFormat="1" ht="13.5" thickBot="1" x14ac:dyDescent="0.25">
      <c r="B19" s="417" t="s">
        <v>378</v>
      </c>
      <c r="C19" s="418"/>
      <c r="D19" s="418"/>
      <c r="E19" s="418"/>
      <c r="F19" s="418"/>
      <c r="G19" s="418" t="s">
        <v>373</v>
      </c>
      <c r="H19" s="419"/>
      <c r="I19" s="420"/>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c r="AW19" s="403"/>
      <c r="AX19" s="403"/>
      <c r="AY19" s="403"/>
      <c r="AZ19" s="403"/>
      <c r="BA19" s="403"/>
      <c r="BB19" s="403"/>
      <c r="BC19" s="403"/>
      <c r="BD19" s="403"/>
      <c r="BE19" s="403"/>
      <c r="BF19" s="403"/>
      <c r="BG19" s="403"/>
      <c r="BH19" s="403"/>
      <c r="BI19" s="403"/>
      <c r="BJ19" s="403"/>
      <c r="BK19" s="403"/>
      <c r="BL19" s="403"/>
      <c r="BM19" s="403"/>
      <c r="BN19" s="403"/>
      <c r="BO19" s="403"/>
      <c r="BP19" s="403"/>
      <c r="BQ19" s="403"/>
      <c r="BR19" s="403"/>
      <c r="CG19" s="420"/>
      <c r="CH19" s="421">
        <f>+(CH17*CH18)/(76*0.6)</f>
        <v>31.124999999999996</v>
      </c>
      <c r="CI19" s="422" t="s">
        <v>379</v>
      </c>
      <c r="CM19" s="414"/>
      <c r="CN19" s="415"/>
      <c r="CO19" s="433"/>
      <c r="CP19" s="415"/>
    </row>
    <row r="20" spans="2:95" s="405" customFormat="1" x14ac:dyDescent="0.2">
      <c r="B20" s="423"/>
      <c r="C20" s="388"/>
      <c r="D20" s="388"/>
      <c r="E20" s="388"/>
      <c r="F20" s="388"/>
      <c r="G20" s="388"/>
      <c r="H20" s="389"/>
      <c r="I20" s="403"/>
      <c r="J20" s="403"/>
      <c r="K20" s="403"/>
      <c r="L20" s="403"/>
      <c r="M20" s="403"/>
      <c r="N20" s="403"/>
      <c r="O20" s="403"/>
      <c r="P20" s="403"/>
      <c r="Q20" s="403"/>
      <c r="R20" s="403"/>
      <c r="S20" s="403"/>
      <c r="T20" s="403"/>
      <c r="U20" s="403"/>
      <c r="V20" s="403"/>
      <c r="W20" s="403"/>
      <c r="X20" s="403"/>
      <c r="Y20" s="403"/>
      <c r="Z20" s="403"/>
      <c r="AA20" s="403"/>
      <c r="AB20" s="403"/>
      <c r="AC20" s="403"/>
      <c r="AD20" s="403"/>
      <c r="AE20" s="403"/>
      <c r="AF20" s="403"/>
      <c r="AG20" s="403"/>
      <c r="AH20" s="403"/>
      <c r="AI20" s="403"/>
      <c r="AJ20" s="403"/>
      <c r="AK20" s="403"/>
      <c r="AL20" s="403"/>
      <c r="AM20" s="403"/>
      <c r="AN20" s="403"/>
      <c r="AO20" s="403"/>
      <c r="AP20" s="403"/>
      <c r="AQ20" s="403"/>
      <c r="AR20" s="403"/>
      <c r="AS20" s="403"/>
      <c r="AT20" s="403"/>
      <c r="AU20" s="403"/>
      <c r="AV20" s="403"/>
      <c r="AW20" s="403"/>
      <c r="AX20" s="403"/>
      <c r="AY20" s="403"/>
      <c r="AZ20" s="403"/>
      <c r="BA20" s="403"/>
      <c r="BB20" s="403"/>
      <c r="BC20" s="403"/>
      <c r="BD20" s="403"/>
      <c r="BE20" s="403"/>
      <c r="BF20" s="403"/>
      <c r="BG20" s="403"/>
      <c r="BH20" s="403"/>
      <c r="BI20" s="403"/>
      <c r="BJ20" s="403"/>
      <c r="BK20" s="403"/>
      <c r="BL20" s="403"/>
      <c r="BM20" s="403"/>
      <c r="BN20" s="403"/>
      <c r="BO20" s="403"/>
      <c r="BP20" s="403"/>
      <c r="BQ20" s="403"/>
      <c r="BR20" s="403"/>
      <c r="CG20" s="403"/>
      <c r="CQ20" s="404"/>
    </row>
    <row r="21" spans="2:95" x14ac:dyDescent="0.2">
      <c r="B21" s="424"/>
      <c r="C21" s="390" t="s">
        <v>434</v>
      </c>
      <c r="D21" s="388"/>
      <c r="E21" s="388"/>
      <c r="F21" s="388"/>
      <c r="G21" s="388"/>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c r="AW21" s="389"/>
      <c r="AX21" s="389"/>
      <c r="AY21" s="389"/>
      <c r="AZ21" s="389"/>
      <c r="BA21" s="389"/>
      <c r="BB21" s="389"/>
      <c r="BC21" s="389"/>
      <c r="BD21" s="389"/>
      <c r="BE21" s="389"/>
      <c r="BF21" s="389"/>
      <c r="BG21" s="389"/>
      <c r="BH21" s="389"/>
      <c r="BI21" s="389"/>
      <c r="BJ21" s="389"/>
      <c r="BK21" s="389"/>
      <c r="BL21" s="389"/>
      <c r="BM21" s="389"/>
      <c r="BN21" s="389"/>
      <c r="BO21" s="389"/>
      <c r="BP21" s="389"/>
      <c r="BQ21" s="389"/>
      <c r="BR21" s="389"/>
      <c r="BS21" s="389"/>
      <c r="BT21" s="389"/>
      <c r="BU21" s="389"/>
      <c r="BV21" s="389"/>
      <c r="BW21" s="389"/>
      <c r="BX21" s="389"/>
      <c r="BY21" s="389"/>
      <c r="BZ21" s="389"/>
      <c r="CA21" s="389"/>
      <c r="CB21" s="389"/>
      <c r="CC21" s="389"/>
      <c r="CD21" s="389"/>
      <c r="CE21" s="389"/>
      <c r="CF21" s="389"/>
      <c r="CG21" s="388"/>
      <c r="CH21" s="388"/>
      <c r="CI21" s="388"/>
      <c r="CJ21" s="425"/>
      <c r="CK21" s="388"/>
      <c r="CL21" s="388"/>
      <c r="CM21" s="388"/>
    </row>
    <row r="22" spans="2:95" x14ac:dyDescent="0.2">
      <c r="B22" s="424"/>
      <c r="C22" s="388"/>
      <c r="D22" s="388"/>
      <c r="E22" s="388"/>
      <c r="F22" s="388"/>
      <c r="G22" s="388"/>
      <c r="H22" s="389"/>
      <c r="I22" s="389"/>
      <c r="J22" s="389"/>
      <c r="K22" s="389"/>
      <c r="L22" s="389"/>
      <c r="M22" s="389"/>
      <c r="N22" s="389"/>
      <c r="O22" s="389"/>
      <c r="P22" s="389"/>
      <c r="Q22" s="389"/>
      <c r="R22" s="389"/>
      <c r="S22" s="389"/>
      <c r="T22" s="389"/>
      <c r="U22" s="389"/>
      <c r="V22" s="389"/>
      <c r="W22" s="389"/>
      <c r="X22" s="389"/>
      <c r="Y22" s="389"/>
      <c r="Z22" s="389"/>
      <c r="AA22" s="389"/>
      <c r="AB22" s="389"/>
      <c r="AC22" s="389"/>
      <c r="AD22" s="389"/>
      <c r="AE22" s="389"/>
      <c r="AF22" s="389"/>
      <c r="AG22" s="389"/>
      <c r="AH22" s="389"/>
      <c r="AI22" s="389"/>
      <c r="AJ22" s="389"/>
      <c r="AK22" s="389"/>
      <c r="AL22" s="389"/>
      <c r="AM22" s="389"/>
      <c r="AN22" s="389"/>
      <c r="AO22" s="389"/>
      <c r="AP22" s="389"/>
      <c r="AQ22" s="389"/>
      <c r="AR22" s="389"/>
      <c r="AS22" s="389"/>
      <c r="AT22" s="389"/>
      <c r="AU22" s="389"/>
      <c r="AV22" s="389"/>
      <c r="AW22" s="389"/>
      <c r="AX22" s="389"/>
      <c r="AY22" s="389"/>
      <c r="AZ22" s="389"/>
      <c r="BA22" s="389"/>
      <c r="BB22" s="389"/>
      <c r="BC22" s="389"/>
      <c r="BD22" s="389"/>
      <c r="BE22" s="389"/>
      <c r="BF22" s="389"/>
      <c r="BG22" s="389"/>
      <c r="BH22" s="389"/>
      <c r="BI22" s="389"/>
      <c r="BJ22" s="389"/>
      <c r="BK22" s="389"/>
      <c r="BL22" s="389"/>
      <c r="BM22" s="389"/>
      <c r="BN22" s="389"/>
      <c r="BO22" s="389"/>
      <c r="BP22" s="389"/>
      <c r="BQ22" s="389"/>
      <c r="BR22" s="389"/>
      <c r="BS22" s="389"/>
      <c r="BT22" s="389"/>
      <c r="BU22" s="389"/>
      <c r="BV22" s="389"/>
      <c r="BW22" s="389"/>
      <c r="BX22" s="389"/>
      <c r="BY22" s="389"/>
      <c r="BZ22" s="389"/>
      <c r="CA22" s="389"/>
      <c r="CB22" s="389"/>
      <c r="CC22" s="389"/>
      <c r="CD22" s="389"/>
      <c r="CE22" s="389"/>
      <c r="CF22" s="389"/>
      <c r="CG22" s="388"/>
      <c r="CH22" s="388"/>
      <c r="CI22" s="388"/>
      <c r="CJ22" s="425"/>
      <c r="CK22" s="388"/>
      <c r="CL22" s="388"/>
      <c r="CM22" s="388"/>
    </row>
    <row r="23" spans="2:95" x14ac:dyDescent="0.2">
      <c r="B23" s="424"/>
      <c r="C23" s="388" t="s">
        <v>435</v>
      </c>
      <c r="D23" s="388"/>
      <c r="E23" s="388">
        <v>0.315</v>
      </c>
      <c r="F23" s="388" t="s">
        <v>371</v>
      </c>
      <c r="G23" s="388" t="s">
        <v>436</v>
      </c>
      <c r="H23" s="389" t="s">
        <v>437</v>
      </c>
      <c r="I23" s="389"/>
      <c r="J23" s="389"/>
      <c r="K23" s="389"/>
      <c r="L23" s="389"/>
      <c r="M23" s="389"/>
      <c r="N23" s="389"/>
      <c r="O23" s="389"/>
      <c r="P23" s="389"/>
      <c r="Q23" s="389"/>
      <c r="R23" s="389"/>
      <c r="S23" s="389"/>
      <c r="T23" s="389"/>
      <c r="U23" s="389"/>
      <c r="V23" s="389"/>
      <c r="W23" s="389"/>
      <c r="X23" s="389"/>
      <c r="Y23" s="389"/>
      <c r="Z23" s="389"/>
      <c r="AA23" s="389"/>
      <c r="AB23" s="389"/>
      <c r="AC23" s="389"/>
      <c r="AD23" s="389"/>
      <c r="AE23" s="389"/>
      <c r="AF23" s="389"/>
      <c r="AG23" s="389"/>
      <c r="AH23" s="389"/>
      <c r="AI23" s="389"/>
      <c r="AJ23" s="389"/>
      <c r="AK23" s="389"/>
      <c r="AL23" s="389"/>
      <c r="AM23" s="389"/>
      <c r="AN23" s="389"/>
      <c r="AO23" s="389"/>
      <c r="AP23" s="389"/>
      <c r="AQ23" s="389"/>
      <c r="AR23" s="389"/>
      <c r="AS23" s="389"/>
      <c r="AT23" s="389"/>
      <c r="AU23" s="389"/>
      <c r="AV23" s="389"/>
      <c r="AW23" s="389"/>
      <c r="AX23" s="389"/>
      <c r="AY23" s="389"/>
      <c r="AZ23" s="389"/>
      <c r="BA23" s="389"/>
      <c r="BB23" s="389"/>
      <c r="BC23" s="389"/>
      <c r="BD23" s="389"/>
      <c r="BE23" s="389"/>
      <c r="BF23" s="389"/>
      <c r="BG23" s="389"/>
      <c r="BH23" s="389"/>
      <c r="BI23" s="389"/>
      <c r="BJ23" s="389"/>
      <c r="BK23" s="389"/>
      <c r="BL23" s="389"/>
      <c r="BM23" s="389"/>
      <c r="BN23" s="389"/>
      <c r="BO23" s="389"/>
      <c r="BP23" s="389"/>
      <c r="BQ23" s="389"/>
      <c r="BR23" s="389"/>
      <c r="BS23" s="389"/>
      <c r="BT23" s="389"/>
      <c r="BU23" s="389"/>
      <c r="BV23" s="389"/>
      <c r="BW23" s="389"/>
      <c r="BX23" s="389"/>
      <c r="BY23" s="389"/>
      <c r="BZ23" s="389"/>
      <c r="CA23" s="389"/>
      <c r="CB23" s="389"/>
      <c r="CC23" s="389"/>
      <c r="CD23" s="389"/>
      <c r="CE23" s="389"/>
      <c r="CF23" s="389"/>
      <c r="CG23" s="388" t="s">
        <v>436</v>
      </c>
      <c r="CH23" s="388" t="s">
        <v>438</v>
      </c>
      <c r="CJ23" s="425"/>
      <c r="CK23" s="388"/>
      <c r="CL23" s="388"/>
      <c r="CM23" s="388"/>
    </row>
    <row r="24" spans="2:95" x14ac:dyDescent="0.2">
      <c r="B24" s="424"/>
      <c r="C24" s="388" t="s">
        <v>439</v>
      </c>
      <c r="D24" s="388"/>
      <c r="E24" s="388">
        <f>1.1*CH17</f>
        <v>99.000000000000014</v>
      </c>
      <c r="F24" s="388" t="s">
        <v>440</v>
      </c>
      <c r="G24" s="388" t="s">
        <v>436</v>
      </c>
      <c r="H24" s="389" t="s">
        <v>441</v>
      </c>
      <c r="I24" s="38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c r="AL24" s="389"/>
      <c r="AM24" s="389"/>
      <c r="AN24" s="389"/>
      <c r="AO24" s="389"/>
      <c r="AP24" s="389"/>
      <c r="AQ24" s="389"/>
      <c r="AR24" s="389"/>
      <c r="AS24" s="389"/>
      <c r="AT24" s="389"/>
      <c r="AU24" s="389"/>
      <c r="AV24" s="389"/>
      <c r="AW24" s="389"/>
      <c r="AX24" s="389"/>
      <c r="AY24" s="389"/>
      <c r="AZ24" s="389"/>
      <c r="BA24" s="389"/>
      <c r="BB24" s="389"/>
      <c r="BC24" s="389"/>
      <c r="BD24" s="389"/>
      <c r="BE24" s="389"/>
      <c r="BF24" s="389"/>
      <c r="BG24" s="389"/>
      <c r="BH24" s="389"/>
      <c r="BI24" s="389"/>
      <c r="BJ24" s="389"/>
      <c r="BK24" s="389"/>
      <c r="BL24" s="389"/>
      <c r="BM24" s="389"/>
      <c r="BN24" s="389"/>
      <c r="BO24" s="389"/>
      <c r="BP24" s="389"/>
      <c r="BQ24" s="389"/>
      <c r="BR24" s="389"/>
      <c r="BS24" s="389"/>
      <c r="BT24" s="389"/>
      <c r="BU24" s="389"/>
      <c r="BV24" s="389"/>
      <c r="BW24" s="389"/>
      <c r="BX24" s="389"/>
      <c r="BY24" s="389"/>
      <c r="BZ24" s="389"/>
      <c r="CA24" s="389"/>
      <c r="CB24" s="389"/>
      <c r="CC24" s="389"/>
      <c r="CD24" s="389"/>
      <c r="CE24" s="389"/>
      <c r="CF24" s="389"/>
      <c r="CG24" s="388" t="s">
        <v>436</v>
      </c>
      <c r="CH24" s="388" t="s">
        <v>442</v>
      </c>
      <c r="CJ24" s="425"/>
      <c r="CK24" s="388"/>
      <c r="CL24" s="388"/>
      <c r="CM24" s="388"/>
      <c r="CO24" s="388">
        <f>+E23*E24/(76*0.6)</f>
        <v>0.68388157894736856</v>
      </c>
    </row>
    <row r="25" spans="2:95" x14ac:dyDescent="0.2">
      <c r="B25" s="424"/>
      <c r="C25" s="388" t="s">
        <v>443</v>
      </c>
      <c r="D25" s="388"/>
      <c r="E25" s="434" t="s">
        <v>444</v>
      </c>
      <c r="F25" s="388"/>
      <c r="G25" s="388"/>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9"/>
      <c r="AL25" s="389"/>
      <c r="AM25" s="389"/>
      <c r="AN25" s="389"/>
      <c r="AO25" s="389"/>
      <c r="AP25" s="389"/>
      <c r="AQ25" s="389"/>
      <c r="AR25" s="389"/>
      <c r="AS25" s="389"/>
      <c r="AT25" s="389"/>
      <c r="AU25" s="389"/>
      <c r="AV25" s="389"/>
      <c r="AW25" s="389"/>
      <c r="AX25" s="389"/>
      <c r="AY25" s="389"/>
      <c r="AZ25" s="389"/>
      <c r="BA25" s="389"/>
      <c r="BB25" s="389"/>
      <c r="BC25" s="389"/>
      <c r="BD25" s="389"/>
      <c r="BE25" s="389"/>
      <c r="BF25" s="389"/>
      <c r="BG25" s="389"/>
      <c r="BH25" s="389"/>
      <c r="BI25" s="389"/>
      <c r="BJ25" s="389"/>
      <c r="BK25" s="389"/>
      <c r="BL25" s="389"/>
      <c r="BM25" s="389"/>
      <c r="BN25" s="389"/>
      <c r="BO25" s="389"/>
      <c r="BP25" s="389"/>
      <c r="BQ25" s="389"/>
      <c r="BR25" s="389"/>
      <c r="BS25" s="389"/>
      <c r="BT25" s="389"/>
      <c r="BU25" s="389"/>
      <c r="BV25" s="389"/>
      <c r="BW25" s="389"/>
      <c r="BX25" s="389"/>
      <c r="BY25" s="389"/>
      <c r="BZ25" s="389"/>
      <c r="CA25" s="389"/>
      <c r="CB25" s="389"/>
      <c r="CC25" s="389"/>
      <c r="CD25" s="389"/>
      <c r="CE25" s="389"/>
      <c r="CF25" s="389"/>
      <c r="CG25" s="388"/>
      <c r="CH25" s="388"/>
      <c r="CI25" s="388"/>
      <c r="CJ25" s="425"/>
      <c r="CK25" s="388"/>
      <c r="CL25" s="388"/>
      <c r="CM25" s="388"/>
    </row>
    <row r="26" spans="2:95" x14ac:dyDescent="0.2">
      <c r="B26" s="424"/>
      <c r="C26" s="388"/>
      <c r="D26" s="388"/>
      <c r="E26" s="388"/>
      <c r="F26" s="388"/>
      <c r="G26" s="388"/>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89"/>
      <c r="AL26" s="389"/>
      <c r="AM26" s="389"/>
      <c r="AN26" s="389"/>
      <c r="AO26" s="389"/>
      <c r="AP26" s="389"/>
      <c r="AQ26" s="389"/>
      <c r="AR26" s="389"/>
      <c r="AS26" s="389"/>
      <c r="AT26" s="389"/>
      <c r="AU26" s="389"/>
      <c r="AV26" s="389"/>
      <c r="AW26" s="389"/>
      <c r="AX26" s="389"/>
      <c r="AY26" s="389"/>
      <c r="AZ26" s="389"/>
      <c r="BA26" s="389"/>
      <c r="BB26" s="389"/>
      <c r="BC26" s="389"/>
      <c r="BD26" s="389"/>
      <c r="BE26" s="389"/>
      <c r="BF26" s="389"/>
      <c r="BG26" s="389"/>
      <c r="BH26" s="389"/>
      <c r="BI26" s="389"/>
      <c r="BJ26" s="389"/>
      <c r="BK26" s="389"/>
      <c r="BL26" s="389"/>
      <c r="BM26" s="389"/>
      <c r="BN26" s="389"/>
      <c r="BO26" s="389"/>
      <c r="BP26" s="389"/>
      <c r="BQ26" s="389"/>
      <c r="BR26" s="389"/>
      <c r="BS26" s="389"/>
      <c r="BT26" s="389"/>
      <c r="BU26" s="389"/>
      <c r="BV26" s="389"/>
      <c r="BW26" s="389"/>
      <c r="BX26" s="389"/>
      <c r="BY26" s="389"/>
      <c r="BZ26" s="389"/>
      <c r="CA26" s="389"/>
      <c r="CB26" s="389"/>
      <c r="CC26" s="389"/>
      <c r="CD26" s="389"/>
      <c r="CE26" s="389"/>
      <c r="CF26" s="389"/>
      <c r="CG26" s="388"/>
      <c r="CH26" s="388"/>
      <c r="CI26" s="388"/>
      <c r="CJ26" s="425"/>
      <c r="CK26" s="388"/>
      <c r="CL26" s="388"/>
      <c r="CM26" s="388"/>
    </row>
    <row r="27" spans="2:95" x14ac:dyDescent="0.2">
      <c r="B27" s="424"/>
      <c r="C27" s="388"/>
      <c r="D27" s="388"/>
      <c r="F27" s="388"/>
      <c r="G27" s="388"/>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89"/>
      <c r="AL27" s="389"/>
      <c r="AM27" s="389"/>
      <c r="AN27" s="389"/>
      <c r="AO27" s="389"/>
      <c r="AP27" s="389"/>
      <c r="AQ27" s="389"/>
      <c r="AR27" s="389"/>
      <c r="AS27" s="389"/>
      <c r="AT27" s="389"/>
      <c r="AU27" s="389"/>
      <c r="AV27" s="389"/>
      <c r="AW27" s="389"/>
      <c r="AX27" s="389"/>
      <c r="AY27" s="389"/>
      <c r="AZ27" s="389"/>
      <c r="BA27" s="389"/>
      <c r="BB27" s="389"/>
      <c r="BC27" s="389"/>
      <c r="BD27" s="389"/>
      <c r="BE27" s="389"/>
      <c r="BF27" s="389"/>
      <c r="BG27" s="389"/>
      <c r="BH27" s="389"/>
      <c r="BI27" s="389"/>
      <c r="BJ27" s="389"/>
      <c r="BK27" s="389"/>
      <c r="BL27" s="389"/>
      <c r="BM27" s="389"/>
      <c r="BN27" s="389"/>
      <c r="BO27" s="389"/>
      <c r="BP27" s="389"/>
      <c r="BQ27" s="389"/>
      <c r="BR27" s="389"/>
      <c r="BS27" s="389"/>
      <c r="BT27" s="389"/>
      <c r="BU27" s="389"/>
      <c r="BV27" s="389"/>
      <c r="BW27" s="389"/>
      <c r="BX27" s="389"/>
      <c r="BY27" s="389"/>
      <c r="BZ27" s="389"/>
      <c r="CA27" s="389"/>
      <c r="CB27" s="389"/>
      <c r="CC27" s="389"/>
      <c r="CD27" s="389"/>
      <c r="CE27" s="389"/>
      <c r="CF27" s="389"/>
      <c r="CG27" s="388"/>
      <c r="CH27" s="388"/>
      <c r="CI27" s="388"/>
      <c r="CJ27" s="425"/>
      <c r="CK27" s="388"/>
      <c r="CL27" s="388"/>
      <c r="CM27" s="388"/>
    </row>
    <row r="28" spans="2:95" x14ac:dyDescent="0.2">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8"/>
      <c r="AK28" s="388"/>
      <c r="AL28" s="388"/>
      <c r="AM28" s="388"/>
      <c r="AN28" s="388"/>
      <c r="AO28" s="388"/>
      <c r="AP28" s="388"/>
      <c r="AQ28" s="388"/>
      <c r="AR28" s="388"/>
      <c r="AS28" s="388"/>
      <c r="AT28" s="388"/>
      <c r="AU28" s="388"/>
      <c r="AV28" s="388"/>
      <c r="AW28" s="388"/>
      <c r="AX28" s="388"/>
      <c r="AY28" s="388"/>
      <c r="AZ28" s="388"/>
      <c r="BA28" s="388"/>
      <c r="BB28" s="388"/>
      <c r="BC28" s="388"/>
      <c r="BD28" s="388"/>
      <c r="BE28" s="388"/>
      <c r="BF28" s="388"/>
      <c r="BG28" s="388"/>
      <c r="BH28" s="388"/>
      <c r="BI28" s="388"/>
      <c r="BJ28" s="388"/>
      <c r="BK28" s="388"/>
      <c r="BL28" s="388"/>
      <c r="BM28" s="388"/>
      <c r="BN28" s="388"/>
      <c r="BO28" s="388"/>
      <c r="BP28" s="388"/>
      <c r="BQ28" s="388"/>
      <c r="BR28" s="388"/>
      <c r="BS28" s="426"/>
      <c r="BT28" s="426"/>
      <c r="BU28" s="426"/>
      <c r="BV28" s="426"/>
      <c r="BW28" s="426"/>
      <c r="BX28" s="426"/>
      <c r="BY28" s="426"/>
      <c r="BZ28" s="426"/>
      <c r="CA28" s="426"/>
      <c r="CB28" s="426"/>
      <c r="CC28" s="426"/>
      <c r="CD28" s="426"/>
      <c r="CE28" s="426"/>
      <c r="CF28" s="426"/>
      <c r="CG28" s="426"/>
      <c r="CH28" s="426"/>
      <c r="CI28" s="426"/>
      <c r="CJ28" s="403"/>
      <c r="CK28" s="426"/>
      <c r="CL28" s="426"/>
      <c r="CM28" s="388"/>
    </row>
    <row r="29" spans="2:95" x14ac:dyDescent="0.2">
      <c r="B29" s="388"/>
      <c r="C29" s="388"/>
      <c r="D29" s="388"/>
      <c r="E29" s="388"/>
      <c r="F29" s="388"/>
      <c r="G29" s="427"/>
      <c r="H29" s="388"/>
      <c r="I29" s="427"/>
      <c r="J29" s="427"/>
      <c r="K29" s="427"/>
      <c r="L29" s="427"/>
      <c r="M29" s="427"/>
      <c r="N29" s="427"/>
      <c r="O29" s="427"/>
      <c r="P29" s="427"/>
      <c r="Q29" s="427"/>
      <c r="R29" s="427"/>
      <c r="S29" s="427"/>
      <c r="T29" s="427"/>
      <c r="U29" s="427"/>
      <c r="V29" s="427"/>
      <c r="W29" s="427"/>
      <c r="X29" s="427"/>
      <c r="Y29" s="427"/>
      <c r="Z29" s="427"/>
      <c r="AA29" s="427"/>
      <c r="AB29" s="427"/>
      <c r="AC29" s="427"/>
      <c r="AD29" s="427"/>
      <c r="AE29" s="427"/>
      <c r="AF29" s="427"/>
      <c r="AG29" s="427"/>
      <c r="AH29" s="427"/>
      <c r="AI29" s="427"/>
      <c r="AJ29" s="427"/>
      <c r="AK29" s="427"/>
      <c r="AL29" s="427"/>
      <c r="AM29" s="427"/>
      <c r="AN29" s="427"/>
      <c r="AO29" s="427"/>
      <c r="AP29" s="427"/>
      <c r="AQ29" s="427"/>
      <c r="AR29" s="427"/>
      <c r="AS29" s="427"/>
      <c r="AT29" s="427"/>
      <c r="AU29" s="427"/>
      <c r="AV29" s="427"/>
      <c r="AW29" s="427"/>
      <c r="AX29" s="427"/>
      <c r="AY29" s="427"/>
      <c r="AZ29" s="427"/>
      <c r="BA29" s="427"/>
      <c r="BB29" s="427"/>
      <c r="BC29" s="427"/>
      <c r="BD29" s="427"/>
      <c r="BE29" s="427"/>
      <c r="BF29" s="427"/>
      <c r="BG29" s="427"/>
      <c r="BH29" s="427"/>
      <c r="BI29" s="427"/>
      <c r="BJ29" s="427"/>
      <c r="BK29" s="427"/>
      <c r="BL29" s="427"/>
      <c r="BM29" s="427"/>
      <c r="BN29" s="427"/>
      <c r="BO29" s="427"/>
      <c r="BP29" s="427"/>
      <c r="BQ29" s="427"/>
      <c r="BR29" s="427"/>
      <c r="BS29" s="428"/>
      <c r="BT29" s="428"/>
      <c r="BU29" s="428"/>
      <c r="BV29" s="428"/>
      <c r="BW29" s="428"/>
      <c r="BX29" s="428"/>
      <c r="BY29" s="428"/>
      <c r="BZ29" s="428"/>
      <c r="CA29" s="428"/>
      <c r="CB29" s="428"/>
      <c r="CC29" s="428"/>
      <c r="CD29" s="428"/>
      <c r="CE29" s="428"/>
      <c r="CF29" s="428"/>
      <c r="CG29" s="426"/>
      <c r="CH29" s="426"/>
      <c r="CI29" s="426"/>
      <c r="CJ29" s="403"/>
      <c r="CK29" s="426"/>
      <c r="CL29" s="426"/>
      <c r="CM29" s="388"/>
    </row>
    <row r="30" spans="2:95" x14ac:dyDescent="0.2">
      <c r="B30" s="388"/>
      <c r="C30" s="388"/>
      <c r="D30" s="388"/>
      <c r="E30" s="388"/>
      <c r="F30" s="388"/>
      <c r="G30" s="388"/>
      <c r="H30" s="388"/>
      <c r="I30" s="388"/>
      <c r="J30" s="388"/>
      <c r="K30" s="388"/>
      <c r="L30" s="388"/>
      <c r="M30" s="388"/>
      <c r="N30" s="388"/>
      <c r="O30" s="388"/>
      <c r="P30" s="388"/>
      <c r="Q30" s="388"/>
      <c r="R30" s="388"/>
      <c r="S30" s="388"/>
      <c r="T30" s="388"/>
      <c r="U30" s="388"/>
      <c r="V30" s="388"/>
      <c r="W30" s="388"/>
      <c r="X30" s="388"/>
      <c r="Y30" s="388"/>
      <c r="Z30" s="388"/>
      <c r="AA30" s="388"/>
      <c r="AB30" s="388"/>
      <c r="AC30" s="388"/>
      <c r="AD30" s="388"/>
      <c r="AE30" s="388"/>
      <c r="AF30" s="388"/>
      <c r="AG30" s="388"/>
      <c r="AH30" s="388"/>
      <c r="AI30" s="388"/>
      <c r="AJ30" s="388"/>
      <c r="AK30" s="388"/>
      <c r="AL30" s="388"/>
      <c r="AM30" s="388"/>
      <c r="AN30" s="388"/>
      <c r="AO30" s="388"/>
      <c r="AP30" s="388"/>
      <c r="AQ30" s="388"/>
      <c r="AR30" s="388"/>
      <c r="AS30" s="388"/>
      <c r="AT30" s="388"/>
      <c r="AU30" s="388"/>
      <c r="AV30" s="388"/>
      <c r="AW30" s="388"/>
      <c r="AX30" s="388"/>
      <c r="AY30" s="388"/>
      <c r="AZ30" s="388"/>
      <c r="BA30" s="388"/>
      <c r="BB30" s="388"/>
      <c r="BC30" s="388"/>
      <c r="BD30" s="388"/>
      <c r="BE30" s="388"/>
      <c r="BF30" s="388"/>
      <c r="BG30" s="388"/>
      <c r="BH30" s="388"/>
      <c r="BI30" s="388"/>
      <c r="BJ30" s="388"/>
      <c r="BK30" s="388"/>
      <c r="BL30" s="388"/>
      <c r="BM30" s="388"/>
      <c r="BN30" s="388"/>
      <c r="BO30" s="388"/>
      <c r="BP30" s="388"/>
      <c r="BQ30" s="388"/>
      <c r="BR30" s="388"/>
      <c r="BS30" s="426"/>
      <c r="BT30" s="426"/>
      <c r="BU30" s="426"/>
      <c r="BV30" s="426"/>
      <c r="BW30" s="426"/>
      <c r="BX30" s="426"/>
      <c r="BY30" s="426"/>
      <c r="BZ30" s="426"/>
      <c r="CA30" s="426"/>
      <c r="CB30" s="426"/>
      <c r="CC30" s="426"/>
      <c r="CD30" s="426"/>
      <c r="CE30" s="426"/>
      <c r="CF30" s="426"/>
      <c r="CG30" s="426"/>
      <c r="CH30" s="426"/>
      <c r="CI30" s="426"/>
      <c r="CJ30" s="403"/>
      <c r="CK30" s="426"/>
      <c r="CL30" s="426"/>
      <c r="CM30" s="388"/>
    </row>
    <row r="31" spans="2:95" x14ac:dyDescent="0.2">
      <c r="B31" s="388"/>
      <c r="C31" s="388"/>
      <c r="D31" s="388"/>
      <c r="E31" s="388"/>
      <c r="F31" s="388"/>
      <c r="G31" s="388"/>
      <c r="H31" s="388"/>
      <c r="I31" s="388"/>
      <c r="J31" s="388"/>
      <c r="K31" s="388"/>
      <c r="L31" s="388"/>
      <c r="M31" s="388"/>
      <c r="N31" s="388"/>
      <c r="O31" s="388"/>
      <c r="P31" s="388"/>
      <c r="Q31" s="388"/>
      <c r="R31" s="388"/>
      <c r="S31" s="388"/>
      <c r="T31" s="388"/>
      <c r="U31" s="388"/>
      <c r="V31" s="388"/>
      <c r="W31" s="388"/>
      <c r="X31" s="388"/>
      <c r="Y31" s="388"/>
      <c r="Z31" s="388"/>
      <c r="AA31" s="388"/>
      <c r="AB31" s="388"/>
      <c r="AC31" s="388"/>
      <c r="AD31" s="388"/>
      <c r="AE31" s="388"/>
      <c r="AF31" s="388"/>
      <c r="AG31" s="388"/>
      <c r="AH31" s="388"/>
      <c r="AI31" s="388"/>
      <c r="AJ31" s="388"/>
      <c r="AK31" s="388"/>
      <c r="AL31" s="388"/>
      <c r="AM31" s="388"/>
      <c r="AN31" s="388"/>
      <c r="AO31" s="388"/>
      <c r="AP31" s="388"/>
      <c r="AQ31" s="388"/>
      <c r="AR31" s="388"/>
      <c r="AS31" s="388"/>
      <c r="AT31" s="388"/>
      <c r="AU31" s="388"/>
      <c r="AV31" s="388"/>
      <c r="AW31" s="388"/>
      <c r="AX31" s="388"/>
      <c r="AY31" s="388"/>
      <c r="AZ31" s="388"/>
      <c r="BA31" s="388"/>
      <c r="BB31" s="388"/>
      <c r="BC31" s="388"/>
      <c r="BD31" s="388"/>
      <c r="BE31" s="388"/>
      <c r="BF31" s="388"/>
      <c r="BG31" s="388"/>
      <c r="BH31" s="388"/>
      <c r="BI31" s="388"/>
      <c r="BJ31" s="388"/>
      <c r="BK31" s="388"/>
      <c r="BL31" s="388"/>
      <c r="BM31" s="388"/>
      <c r="BN31" s="388"/>
      <c r="BO31" s="388"/>
      <c r="BP31" s="388"/>
      <c r="BQ31" s="388"/>
      <c r="BR31" s="388"/>
      <c r="BS31" s="388"/>
      <c r="BT31" s="388"/>
      <c r="BU31" s="388"/>
      <c r="BV31" s="388"/>
      <c r="BW31" s="388"/>
      <c r="BX31" s="388"/>
      <c r="BY31" s="388"/>
      <c r="BZ31" s="388"/>
      <c r="CA31" s="388"/>
      <c r="CB31" s="388"/>
      <c r="CC31" s="388"/>
      <c r="CD31" s="388"/>
      <c r="CE31" s="388"/>
      <c r="CF31" s="388"/>
      <c r="CG31" s="388"/>
      <c r="CH31" s="388"/>
      <c r="CI31" s="388"/>
      <c r="CJ31" s="429"/>
      <c r="CK31" s="388"/>
      <c r="CL31" s="388"/>
      <c r="CM31" s="388"/>
    </row>
    <row r="32" spans="2:95" x14ac:dyDescent="0.2">
      <c r="B32" s="388"/>
      <c r="C32" s="388"/>
      <c r="D32" s="388"/>
      <c r="E32" s="388"/>
      <c r="F32" s="388"/>
      <c r="G32" s="388"/>
      <c r="H32" s="388"/>
      <c r="I32" s="388"/>
      <c r="J32" s="388"/>
      <c r="K32" s="388"/>
      <c r="L32" s="388"/>
      <c r="M32" s="388"/>
      <c r="N32" s="388"/>
      <c r="O32" s="388"/>
      <c r="P32" s="388"/>
      <c r="Q32" s="388"/>
      <c r="R32" s="388"/>
      <c r="S32" s="388"/>
      <c r="T32" s="388"/>
      <c r="U32" s="388"/>
      <c r="V32" s="388"/>
      <c r="W32" s="388"/>
      <c r="X32" s="388"/>
      <c r="Y32" s="388"/>
      <c r="Z32" s="388"/>
      <c r="AA32" s="388"/>
      <c r="AB32" s="388"/>
      <c r="AC32" s="388"/>
      <c r="AD32" s="388"/>
      <c r="AE32" s="388"/>
      <c r="AF32" s="388"/>
      <c r="AG32" s="388"/>
      <c r="AH32" s="388"/>
      <c r="AI32" s="388"/>
      <c r="AJ32" s="388"/>
      <c r="AK32" s="388"/>
      <c r="AL32" s="388"/>
      <c r="AM32" s="388"/>
      <c r="AN32" s="388"/>
      <c r="AO32" s="388"/>
      <c r="AP32" s="388"/>
      <c r="AQ32" s="388"/>
      <c r="AR32" s="388"/>
      <c r="AS32" s="388"/>
      <c r="AT32" s="388"/>
      <c r="AU32" s="388"/>
      <c r="AV32" s="388"/>
      <c r="AW32" s="388"/>
      <c r="AX32" s="388"/>
      <c r="AY32" s="388"/>
      <c r="AZ32" s="388"/>
      <c r="BA32" s="388"/>
      <c r="BB32" s="388"/>
      <c r="BC32" s="388"/>
      <c r="BD32" s="388"/>
      <c r="BE32" s="388"/>
      <c r="BF32" s="388"/>
      <c r="BG32" s="388"/>
      <c r="BH32" s="388"/>
      <c r="BI32" s="388"/>
      <c r="BJ32" s="388"/>
      <c r="BK32" s="388"/>
      <c r="BL32" s="388"/>
      <c r="BM32" s="388"/>
      <c r="BN32" s="388"/>
      <c r="BO32" s="388"/>
      <c r="BP32" s="388"/>
      <c r="BQ32" s="388"/>
      <c r="BR32" s="388"/>
      <c r="BS32" s="388"/>
      <c r="BT32" s="388"/>
      <c r="BU32" s="388"/>
      <c r="BV32" s="388"/>
      <c r="BW32" s="388"/>
      <c r="BX32" s="388"/>
      <c r="BY32" s="388"/>
      <c r="BZ32" s="388"/>
      <c r="CA32" s="388"/>
      <c r="CB32" s="388"/>
      <c r="CC32" s="388"/>
      <c r="CD32" s="388"/>
      <c r="CE32" s="388"/>
      <c r="CF32" s="388"/>
      <c r="CG32" s="388"/>
      <c r="CH32" s="388"/>
      <c r="CI32" s="388"/>
      <c r="CJ32" s="429"/>
      <c r="CK32" s="388"/>
      <c r="CL32" s="388"/>
      <c r="CM32" s="388"/>
    </row>
    <row r="33" spans="2:91" x14ac:dyDescent="0.2">
      <c r="B33" s="388"/>
      <c r="C33" s="388"/>
      <c r="D33" s="388"/>
      <c r="E33" s="388"/>
      <c r="F33" s="388"/>
      <c r="G33" s="388"/>
      <c r="H33" s="388"/>
      <c r="I33" s="388"/>
      <c r="J33" s="388"/>
      <c r="K33" s="388"/>
      <c r="L33" s="388"/>
      <c r="M33" s="388"/>
      <c r="N33" s="388"/>
      <c r="O33" s="388"/>
      <c r="P33" s="388"/>
      <c r="Q33" s="388"/>
      <c r="R33" s="388"/>
      <c r="S33" s="388"/>
      <c r="T33" s="388"/>
      <c r="U33" s="388"/>
      <c r="V33" s="388"/>
      <c r="W33" s="388"/>
      <c r="X33" s="388"/>
      <c r="Y33" s="388"/>
      <c r="Z33" s="388"/>
      <c r="AA33" s="388"/>
      <c r="AB33" s="388"/>
      <c r="AC33" s="388"/>
      <c r="AD33" s="388"/>
      <c r="AE33" s="388"/>
      <c r="AF33" s="388"/>
      <c r="AG33" s="388"/>
      <c r="AH33" s="388"/>
      <c r="AI33" s="388"/>
      <c r="AJ33" s="388"/>
      <c r="AK33" s="388"/>
      <c r="AL33" s="388"/>
      <c r="AM33" s="388"/>
      <c r="AN33" s="388"/>
      <c r="AO33" s="388"/>
      <c r="AP33" s="388"/>
      <c r="AQ33" s="388"/>
      <c r="AR33" s="388"/>
      <c r="AS33" s="388"/>
      <c r="AT33" s="388"/>
      <c r="AU33" s="388"/>
      <c r="AV33" s="388"/>
      <c r="AW33" s="388"/>
      <c r="AX33" s="388"/>
      <c r="AY33" s="388"/>
      <c r="AZ33" s="388"/>
      <c r="BA33" s="388"/>
      <c r="BB33" s="388"/>
      <c r="BC33" s="388"/>
      <c r="BD33" s="388"/>
      <c r="BE33" s="388"/>
      <c r="BF33" s="388"/>
      <c r="BG33" s="388"/>
      <c r="BH33" s="388"/>
      <c r="BI33" s="388"/>
      <c r="BJ33" s="388"/>
      <c r="BK33" s="388"/>
      <c r="BL33" s="388"/>
      <c r="BM33" s="388"/>
      <c r="BN33" s="388"/>
      <c r="BO33" s="388"/>
      <c r="BP33" s="388"/>
      <c r="BQ33" s="388"/>
      <c r="BR33" s="388"/>
      <c r="BS33" s="388"/>
      <c r="BT33" s="388"/>
      <c r="BU33" s="388"/>
      <c r="BV33" s="388"/>
      <c r="BW33" s="388"/>
      <c r="BX33" s="388"/>
      <c r="BY33" s="388"/>
      <c r="BZ33" s="388"/>
      <c r="CA33" s="388"/>
      <c r="CB33" s="388"/>
      <c r="CC33" s="388"/>
      <c r="CD33" s="388"/>
      <c r="CE33" s="388"/>
      <c r="CF33" s="388"/>
      <c r="CG33" s="388"/>
      <c r="CH33" s="388"/>
      <c r="CI33" s="388"/>
      <c r="CJ33" s="429"/>
      <c r="CK33" s="388"/>
      <c r="CL33" s="388"/>
      <c r="CM33" s="388"/>
    </row>
    <row r="34" spans="2:91" x14ac:dyDescent="0.2">
      <c r="B34" s="388"/>
      <c r="C34" s="388"/>
      <c r="D34" s="388"/>
      <c r="E34" s="388"/>
      <c r="F34" s="388"/>
      <c r="G34" s="388"/>
      <c r="H34" s="388"/>
      <c r="I34" s="427"/>
      <c r="J34" s="427"/>
      <c r="K34" s="427"/>
      <c r="L34" s="427"/>
      <c r="M34" s="427"/>
      <c r="N34" s="427"/>
      <c r="O34" s="427"/>
      <c r="P34" s="427"/>
      <c r="Q34" s="427"/>
      <c r="R34" s="427"/>
      <c r="S34" s="427"/>
      <c r="T34" s="427"/>
      <c r="U34" s="427"/>
      <c r="V34" s="427"/>
      <c r="W34" s="427"/>
      <c r="X34" s="427"/>
      <c r="Y34" s="427"/>
      <c r="Z34" s="427"/>
      <c r="AA34" s="427"/>
      <c r="AB34" s="427"/>
      <c r="AC34" s="427"/>
      <c r="AD34" s="427"/>
      <c r="AE34" s="427"/>
      <c r="AF34" s="427"/>
      <c r="AG34" s="427"/>
      <c r="AH34" s="427"/>
      <c r="AI34" s="427"/>
      <c r="AJ34" s="427"/>
      <c r="AK34" s="427"/>
      <c r="AL34" s="427"/>
      <c r="AM34" s="427"/>
      <c r="AN34" s="427"/>
      <c r="AO34" s="427"/>
      <c r="AP34" s="427"/>
      <c r="AQ34" s="427"/>
      <c r="AR34" s="427"/>
      <c r="AS34" s="427"/>
      <c r="AT34" s="427"/>
      <c r="AU34" s="427"/>
      <c r="AV34" s="427"/>
      <c r="AW34" s="427"/>
      <c r="AX34" s="427"/>
      <c r="AY34" s="427"/>
      <c r="AZ34" s="427"/>
      <c r="BA34" s="427"/>
      <c r="BB34" s="427"/>
      <c r="BC34" s="427"/>
      <c r="BD34" s="427"/>
      <c r="BE34" s="427"/>
      <c r="BF34" s="427"/>
      <c r="BG34" s="427"/>
      <c r="BH34" s="427"/>
      <c r="BI34" s="427"/>
      <c r="BJ34" s="427"/>
      <c r="BK34" s="427"/>
      <c r="BL34" s="427"/>
      <c r="BM34" s="427"/>
      <c r="BN34" s="427"/>
      <c r="BO34" s="427"/>
      <c r="BP34" s="427"/>
      <c r="BQ34" s="427"/>
      <c r="BR34" s="427"/>
      <c r="BS34" s="427"/>
      <c r="BT34" s="427"/>
      <c r="BU34" s="427"/>
      <c r="BV34" s="427"/>
      <c r="BW34" s="427"/>
      <c r="BX34" s="427"/>
      <c r="BY34" s="427"/>
      <c r="BZ34" s="427"/>
      <c r="CA34" s="427"/>
      <c r="CB34" s="427"/>
      <c r="CC34" s="427"/>
      <c r="CD34" s="427"/>
      <c r="CE34" s="427"/>
      <c r="CF34" s="427"/>
      <c r="CG34" s="388"/>
      <c r="CH34" s="388"/>
      <c r="CI34" s="388"/>
      <c r="CJ34" s="429"/>
      <c r="CK34" s="388"/>
      <c r="CL34" s="388"/>
      <c r="CM34" s="388"/>
    </row>
    <row r="35" spans="2:91" x14ac:dyDescent="0.2">
      <c r="B35" s="388"/>
      <c r="C35" s="388"/>
      <c r="D35" s="388"/>
      <c r="E35" s="388"/>
      <c r="F35" s="388"/>
      <c r="G35" s="388"/>
      <c r="H35" s="388"/>
      <c r="I35" s="388"/>
      <c r="J35" s="388"/>
      <c r="K35" s="388"/>
      <c r="L35" s="388"/>
      <c r="M35" s="388"/>
      <c r="N35" s="388"/>
      <c r="O35" s="388"/>
      <c r="P35" s="388"/>
      <c r="Q35" s="388"/>
      <c r="R35" s="388"/>
      <c r="S35" s="388"/>
      <c r="T35" s="388"/>
      <c r="U35" s="388"/>
      <c r="V35" s="388"/>
      <c r="W35" s="388"/>
      <c r="X35" s="388"/>
      <c r="Y35" s="388"/>
      <c r="Z35" s="388"/>
      <c r="AA35" s="388"/>
      <c r="AB35" s="388"/>
      <c r="AC35" s="388"/>
      <c r="AD35" s="388"/>
      <c r="AE35" s="388"/>
      <c r="AF35" s="388"/>
      <c r="AG35" s="388"/>
      <c r="AH35" s="388"/>
      <c r="AI35" s="388"/>
      <c r="AJ35" s="388"/>
      <c r="AK35" s="388"/>
      <c r="AL35" s="388"/>
      <c r="AM35" s="388"/>
      <c r="AN35" s="388"/>
      <c r="AO35" s="388"/>
      <c r="AP35" s="388"/>
      <c r="AQ35" s="388"/>
      <c r="AR35" s="388"/>
      <c r="AS35" s="388"/>
      <c r="AT35" s="388"/>
      <c r="AU35" s="388"/>
      <c r="AV35" s="388"/>
      <c r="AW35" s="388"/>
      <c r="AX35" s="388"/>
      <c r="AY35" s="388"/>
      <c r="AZ35" s="388"/>
      <c r="BA35" s="388"/>
      <c r="BB35" s="388"/>
      <c r="BC35" s="388"/>
      <c r="BD35" s="388"/>
      <c r="BE35" s="388"/>
      <c r="BF35" s="388"/>
      <c r="BG35" s="388"/>
      <c r="BH35" s="388"/>
      <c r="BI35" s="388"/>
      <c r="BJ35" s="388"/>
      <c r="BK35" s="388"/>
      <c r="BL35" s="388"/>
      <c r="BM35" s="388"/>
      <c r="BN35" s="388"/>
      <c r="BO35" s="388"/>
      <c r="BP35" s="388"/>
      <c r="BQ35" s="388"/>
      <c r="BR35" s="388"/>
      <c r="BS35" s="388"/>
      <c r="BT35" s="388"/>
      <c r="BU35" s="388"/>
      <c r="BV35" s="388"/>
      <c r="BW35" s="388"/>
      <c r="BX35" s="388"/>
      <c r="BY35" s="388"/>
      <c r="BZ35" s="388"/>
      <c r="CA35" s="388"/>
      <c r="CB35" s="388"/>
      <c r="CC35" s="388"/>
      <c r="CD35" s="388"/>
      <c r="CE35" s="388"/>
      <c r="CF35" s="388"/>
      <c r="CG35" s="388"/>
      <c r="CH35" s="388"/>
      <c r="CI35" s="388"/>
      <c r="CJ35" s="429"/>
      <c r="CK35" s="388"/>
      <c r="CL35" s="388"/>
      <c r="CM35" s="388"/>
    </row>
    <row r="36" spans="2:91" x14ac:dyDescent="0.2">
      <c r="B36" s="388"/>
      <c r="C36" s="388"/>
      <c r="D36" s="388"/>
      <c r="E36" s="388"/>
      <c r="F36" s="388"/>
      <c r="G36" s="388"/>
      <c r="H36" s="388"/>
      <c r="I36" s="388"/>
      <c r="J36" s="388"/>
      <c r="K36" s="388"/>
      <c r="L36" s="388"/>
      <c r="M36" s="388"/>
      <c r="N36" s="388"/>
      <c r="O36" s="388"/>
      <c r="P36" s="388"/>
      <c r="Q36" s="388"/>
      <c r="R36" s="388"/>
      <c r="S36" s="388"/>
      <c r="T36" s="388"/>
      <c r="U36" s="388"/>
      <c r="V36" s="388"/>
      <c r="W36" s="388"/>
      <c r="X36" s="388"/>
      <c r="Y36" s="388"/>
      <c r="Z36" s="388"/>
      <c r="AA36" s="388"/>
      <c r="AB36" s="388"/>
      <c r="AC36" s="388"/>
      <c r="AD36" s="388"/>
      <c r="AE36" s="388"/>
      <c r="AF36" s="388"/>
      <c r="AG36" s="388"/>
      <c r="AH36" s="388"/>
      <c r="AI36" s="388"/>
      <c r="AJ36" s="388"/>
      <c r="AK36" s="388"/>
      <c r="AL36" s="388"/>
      <c r="AM36" s="388"/>
      <c r="AN36" s="388"/>
      <c r="AO36" s="388"/>
      <c r="AP36" s="388"/>
      <c r="AQ36" s="388"/>
      <c r="AR36" s="388"/>
      <c r="AS36" s="388"/>
      <c r="AT36" s="388"/>
      <c r="AU36" s="388"/>
      <c r="AV36" s="388"/>
      <c r="AW36" s="388"/>
      <c r="AX36" s="388"/>
      <c r="AY36" s="388"/>
      <c r="AZ36" s="388"/>
      <c r="BA36" s="388"/>
      <c r="BB36" s="388"/>
      <c r="BC36" s="388"/>
      <c r="BD36" s="388"/>
      <c r="BE36" s="388"/>
      <c r="BF36" s="388"/>
      <c r="BG36" s="388"/>
      <c r="BH36" s="388"/>
      <c r="BI36" s="388"/>
      <c r="BJ36" s="388"/>
      <c r="BK36" s="388"/>
      <c r="BL36" s="388"/>
      <c r="BM36" s="388"/>
      <c r="BN36" s="388"/>
      <c r="BO36" s="388"/>
      <c r="BP36" s="388"/>
      <c r="BQ36" s="388"/>
      <c r="BR36" s="388"/>
      <c r="BS36" s="388"/>
      <c r="BT36" s="388"/>
      <c r="BU36" s="388"/>
      <c r="BV36" s="388"/>
      <c r="BW36" s="388"/>
      <c r="BX36" s="388"/>
      <c r="BY36" s="388"/>
      <c r="BZ36" s="388"/>
      <c r="CA36" s="388"/>
      <c r="CB36" s="388"/>
      <c r="CC36" s="388"/>
      <c r="CD36" s="388"/>
      <c r="CE36" s="388"/>
      <c r="CF36" s="388"/>
      <c r="CG36" s="388"/>
      <c r="CH36" s="388"/>
      <c r="CI36" s="388"/>
      <c r="CJ36" s="429"/>
      <c r="CK36" s="388"/>
      <c r="CL36" s="388"/>
      <c r="CM36" s="388"/>
    </row>
    <row r="37" spans="2:91" x14ac:dyDescent="0.2">
      <c r="CJ37" s="393"/>
    </row>
    <row r="38" spans="2:91" x14ac:dyDescent="0.2">
      <c r="C38" s="388"/>
      <c r="CJ38" s="393"/>
    </row>
    <row r="39" spans="2:91" x14ac:dyDescent="0.2">
      <c r="C39" s="388"/>
      <c r="CJ39" s="393"/>
    </row>
    <row r="40" spans="2:91" x14ac:dyDescent="0.2">
      <c r="CJ40" s="393"/>
    </row>
    <row r="41" spans="2:91" x14ac:dyDescent="0.2">
      <c r="B41" s="388"/>
      <c r="C41" s="388"/>
      <c r="CJ41" s="430"/>
    </row>
    <row r="42" spans="2:91" x14ac:dyDescent="0.2">
      <c r="B42" s="388"/>
      <c r="C42" s="388"/>
      <c r="CJ42" s="430"/>
    </row>
    <row r="44" spans="2:91" x14ac:dyDescent="0.2">
      <c r="C44" s="388"/>
      <c r="I44" s="431"/>
      <c r="J44" s="431"/>
      <c r="K44" s="431"/>
      <c r="L44" s="431"/>
      <c r="M44" s="431"/>
      <c r="N44" s="431"/>
      <c r="O44" s="431"/>
      <c r="P44" s="431"/>
      <c r="Q44" s="431"/>
      <c r="R44" s="431"/>
      <c r="S44" s="431"/>
      <c r="T44" s="431"/>
      <c r="U44" s="431"/>
      <c r="V44" s="431"/>
      <c r="W44" s="431"/>
      <c r="X44" s="431"/>
      <c r="Y44" s="431"/>
      <c r="Z44" s="431"/>
      <c r="AA44" s="431"/>
      <c r="AB44" s="431"/>
      <c r="AC44" s="431"/>
      <c r="AD44" s="431"/>
      <c r="AE44" s="431"/>
      <c r="AF44" s="431"/>
      <c r="AG44" s="431"/>
      <c r="AH44" s="431"/>
      <c r="AI44" s="431"/>
      <c r="AJ44" s="431"/>
      <c r="AK44" s="431"/>
      <c r="AL44" s="431"/>
      <c r="AM44" s="431"/>
      <c r="AN44" s="431"/>
      <c r="AO44" s="431"/>
      <c r="AP44" s="431"/>
      <c r="AQ44" s="431"/>
      <c r="AR44" s="431"/>
      <c r="AS44" s="431"/>
      <c r="AT44" s="431"/>
      <c r="AU44" s="431"/>
      <c r="AV44" s="431"/>
      <c r="AW44" s="431"/>
      <c r="AX44" s="431"/>
      <c r="AY44" s="431"/>
      <c r="AZ44" s="431"/>
      <c r="BA44" s="431"/>
      <c r="BB44" s="431"/>
      <c r="BC44" s="431"/>
      <c r="BD44" s="431"/>
      <c r="BE44" s="431"/>
      <c r="BF44" s="431"/>
      <c r="BG44" s="431"/>
      <c r="BH44" s="431"/>
      <c r="BI44" s="431"/>
      <c r="BJ44" s="431"/>
      <c r="BK44" s="431"/>
      <c r="BL44" s="431"/>
      <c r="BM44" s="431"/>
      <c r="BN44" s="431"/>
      <c r="BO44" s="431"/>
      <c r="BP44" s="431"/>
      <c r="BQ44" s="431"/>
      <c r="BR44" s="431"/>
      <c r="BS44" s="431"/>
      <c r="BT44" s="431"/>
      <c r="BU44" s="431"/>
      <c r="BV44" s="431"/>
      <c r="BW44" s="431"/>
      <c r="BX44" s="431"/>
      <c r="BY44" s="431"/>
      <c r="BZ44" s="431"/>
      <c r="CA44" s="431"/>
      <c r="CB44" s="431"/>
      <c r="CC44" s="431"/>
      <c r="CD44" s="431"/>
      <c r="CE44" s="431"/>
      <c r="CF44" s="431"/>
      <c r="CJ44" s="431"/>
    </row>
    <row r="46" spans="2:91" x14ac:dyDescent="0.2">
      <c r="CK46" s="432"/>
    </row>
    <row r="48" spans="2:91" x14ac:dyDescent="0.2">
      <c r="I48" s="431"/>
      <c r="J48" s="431"/>
      <c r="K48" s="431"/>
      <c r="L48" s="431"/>
      <c r="M48" s="431"/>
      <c r="N48" s="431"/>
      <c r="O48" s="431"/>
      <c r="P48" s="431"/>
      <c r="Q48" s="431"/>
      <c r="R48" s="431"/>
      <c r="S48" s="431"/>
      <c r="T48" s="431"/>
      <c r="U48" s="431"/>
      <c r="V48" s="431"/>
      <c r="W48" s="431"/>
      <c r="X48" s="431"/>
      <c r="Y48" s="431"/>
      <c r="Z48" s="431"/>
      <c r="AA48" s="431"/>
      <c r="AB48" s="431"/>
      <c r="AC48" s="431"/>
      <c r="AD48" s="431"/>
      <c r="AE48" s="431"/>
      <c r="AF48" s="431"/>
      <c r="AG48" s="431"/>
      <c r="AH48" s="431"/>
      <c r="AI48" s="431"/>
      <c r="AJ48" s="431"/>
      <c r="AK48" s="431"/>
      <c r="AL48" s="431"/>
      <c r="AM48" s="431"/>
      <c r="AN48" s="431"/>
      <c r="AO48" s="431"/>
      <c r="AP48" s="431"/>
      <c r="AQ48" s="431"/>
      <c r="AR48" s="431"/>
      <c r="AS48" s="431"/>
      <c r="AT48" s="431"/>
      <c r="AU48" s="431"/>
      <c r="AV48" s="431"/>
      <c r="AW48" s="431"/>
      <c r="AX48" s="431"/>
      <c r="AY48" s="431"/>
      <c r="AZ48" s="431"/>
      <c r="BA48" s="431"/>
      <c r="BB48" s="431"/>
      <c r="BC48" s="431"/>
      <c r="BD48" s="431"/>
      <c r="BE48" s="431"/>
      <c r="BF48" s="431"/>
      <c r="BG48" s="431"/>
      <c r="BH48" s="431"/>
      <c r="BI48" s="431"/>
      <c r="BJ48" s="431"/>
      <c r="BK48" s="431"/>
      <c r="BL48" s="431"/>
      <c r="BM48" s="431"/>
      <c r="BN48" s="431"/>
      <c r="BO48" s="431"/>
      <c r="BP48" s="431"/>
      <c r="BQ48" s="431"/>
      <c r="BR48" s="431"/>
      <c r="BS48" s="431"/>
      <c r="BT48" s="431"/>
      <c r="BU48" s="431"/>
      <c r="BV48" s="431"/>
      <c r="BW48" s="431"/>
      <c r="BX48" s="431"/>
      <c r="BY48" s="431"/>
      <c r="BZ48" s="431"/>
      <c r="CA48" s="431"/>
      <c r="CB48" s="431"/>
      <c r="CC48" s="431"/>
      <c r="CD48" s="431"/>
      <c r="CE48" s="431"/>
      <c r="CF48" s="431"/>
      <c r="CK48" s="432"/>
    </row>
    <row r="49" spans="9:86" x14ac:dyDescent="0.2">
      <c r="I49" s="431"/>
      <c r="J49" s="431"/>
      <c r="K49" s="431"/>
      <c r="L49" s="431"/>
      <c r="M49" s="431"/>
      <c r="N49" s="431"/>
      <c r="O49" s="431"/>
      <c r="P49" s="431"/>
      <c r="Q49" s="431"/>
      <c r="R49" s="431"/>
      <c r="S49" s="431"/>
      <c r="T49" s="431"/>
      <c r="U49" s="431"/>
      <c r="V49" s="431"/>
      <c r="W49" s="431"/>
      <c r="X49" s="431"/>
      <c r="Y49" s="431"/>
      <c r="Z49" s="431"/>
      <c r="AA49" s="431"/>
      <c r="AB49" s="431"/>
      <c r="AC49" s="431"/>
      <c r="AD49" s="431"/>
      <c r="AE49" s="431"/>
      <c r="AF49" s="431"/>
      <c r="AG49" s="431"/>
      <c r="AH49" s="431"/>
      <c r="AI49" s="431"/>
      <c r="AJ49" s="431"/>
      <c r="AK49" s="431"/>
      <c r="AL49" s="431"/>
      <c r="AM49" s="431"/>
      <c r="AN49" s="431"/>
      <c r="AO49" s="431"/>
      <c r="AP49" s="431"/>
      <c r="AQ49" s="431"/>
      <c r="AR49" s="431"/>
      <c r="AS49" s="431"/>
      <c r="AT49" s="431"/>
      <c r="AU49" s="431"/>
      <c r="AV49" s="431"/>
      <c r="AW49" s="431"/>
      <c r="AX49" s="431"/>
      <c r="AY49" s="431"/>
      <c r="AZ49" s="431"/>
      <c r="BA49" s="431"/>
      <c r="BB49" s="431"/>
      <c r="BC49" s="431"/>
      <c r="BD49" s="431"/>
      <c r="BE49" s="431"/>
      <c r="BF49" s="431"/>
      <c r="BG49" s="431"/>
      <c r="BH49" s="431"/>
      <c r="BI49" s="431"/>
      <c r="BJ49" s="431"/>
      <c r="BK49" s="431"/>
      <c r="BL49" s="431"/>
      <c r="BM49" s="431"/>
      <c r="BN49" s="431"/>
      <c r="BO49" s="431"/>
      <c r="BP49" s="431"/>
      <c r="BQ49" s="431"/>
      <c r="BR49" s="431"/>
      <c r="BS49" s="431"/>
      <c r="BT49" s="431"/>
      <c r="BU49" s="431"/>
      <c r="BV49" s="431"/>
      <c r="BW49" s="431"/>
      <c r="BX49" s="431"/>
      <c r="BY49" s="431"/>
      <c r="BZ49" s="431"/>
      <c r="CA49" s="431"/>
      <c r="CB49" s="431"/>
      <c r="CC49" s="431"/>
      <c r="CD49" s="431"/>
      <c r="CE49" s="431"/>
      <c r="CF49" s="431"/>
    </row>
    <row r="53" spans="9:86" x14ac:dyDescent="0.2">
      <c r="CH53" s="432"/>
    </row>
    <row r="57" spans="9:86" x14ac:dyDescent="0.2">
      <c r="CG57" s="432"/>
    </row>
    <row r="210" spans="11:11" x14ac:dyDescent="0.2">
      <c r="K210" s="115" t="s">
        <v>541</v>
      </c>
    </row>
  </sheetData>
  <mergeCells count="47">
    <mergeCell ref="C3:CM3"/>
    <mergeCell ref="B1:CM1"/>
    <mergeCell ref="I8:X8"/>
    <mergeCell ref="AC8:AR8"/>
    <mergeCell ref="AW8:BB8"/>
    <mergeCell ref="BC8:BP8"/>
    <mergeCell ref="BS8:BZ8"/>
    <mergeCell ref="CA8:CF8"/>
    <mergeCell ref="C2:CM2"/>
    <mergeCell ref="I9:J9"/>
    <mergeCell ref="K9:L9"/>
    <mergeCell ref="M9:N9"/>
    <mergeCell ref="O9:P9"/>
    <mergeCell ref="Q9:R9"/>
    <mergeCell ref="S9:T9"/>
    <mergeCell ref="U9:V9"/>
    <mergeCell ref="W9:X9"/>
    <mergeCell ref="Y9:Z9"/>
    <mergeCell ref="AA9:AB9"/>
    <mergeCell ref="AC9:AD9"/>
    <mergeCell ref="AE9:AF9"/>
    <mergeCell ref="AG9:AH9"/>
    <mergeCell ref="AI9:AJ9"/>
    <mergeCell ref="AK9:AL9"/>
    <mergeCell ref="AM9:AN9"/>
    <mergeCell ref="AO9:AP9"/>
    <mergeCell ref="AQ9:AR9"/>
    <mergeCell ref="AS9:AT9"/>
    <mergeCell ref="AU9:AV9"/>
    <mergeCell ref="AW9:AX9"/>
    <mergeCell ref="AY9:AZ9"/>
    <mergeCell ref="BA9:BB9"/>
    <mergeCell ref="BC9:BD9"/>
    <mergeCell ref="BE9:BF9"/>
    <mergeCell ref="BG9:BH9"/>
    <mergeCell ref="BI9:BJ9"/>
    <mergeCell ref="BK9:BL9"/>
    <mergeCell ref="BM9:BN9"/>
    <mergeCell ref="BO9:BP9"/>
    <mergeCell ref="CC9:CD9"/>
    <mergeCell ref="CE9:CF9"/>
    <mergeCell ref="BQ9:BR9"/>
    <mergeCell ref="BS9:BT9"/>
    <mergeCell ref="BU9:BV9"/>
    <mergeCell ref="BW9:BX9"/>
    <mergeCell ref="BY9:BZ9"/>
    <mergeCell ref="CA9:CB9"/>
  </mergeCells>
  <printOptions horizontalCentered="1"/>
  <pageMargins left="0.70866141732283472" right="0.70866141732283472" top="1.299212598425197" bottom="0.74803149606299213" header="0.31496062992125984" footer="0.31496062992125984"/>
  <pageSetup paperSize="9" scale="8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210"/>
  <sheetViews>
    <sheetView workbookViewId="0"/>
  </sheetViews>
  <sheetFormatPr baseColWidth="10" defaultRowHeight="12.75" x14ac:dyDescent="0.2"/>
  <cols>
    <col min="1" max="16384" width="11.42578125" style="320"/>
  </cols>
  <sheetData>
    <row r="1" spans="2:8" ht="18" x14ac:dyDescent="0.25">
      <c r="B1" s="1243" t="str">
        <f>+ACI!B1</f>
        <v>MEMORIA DE CALCULO</v>
      </c>
      <c r="C1" s="1243"/>
      <c r="D1" s="1243"/>
      <c r="E1" s="1243"/>
      <c r="F1" s="1243"/>
      <c r="G1" s="1243"/>
      <c r="H1" s="1243"/>
    </row>
    <row r="2" spans="2:8" x14ac:dyDescent="0.2">
      <c r="B2" s="440"/>
      <c r="C2" s="440"/>
      <c r="D2" s="440"/>
      <c r="E2" s="440"/>
      <c r="F2" s="440"/>
      <c r="G2" s="440"/>
      <c r="H2" s="440"/>
    </row>
    <row r="3" spans="2:8" x14ac:dyDescent="0.2">
      <c r="B3" s="435" t="s">
        <v>1</v>
      </c>
      <c r="C3" s="1244" t="str">
        <f>+ACI!C2</f>
        <v>: "AMPLIACIÓN Y MEJORAMIENTO DE LA I.E. SEÑOR DE LOS MILAGROS DE PAITA, PROVINCIA DE PAITA - PIURA"</v>
      </c>
      <c r="D3" s="1244"/>
      <c r="E3" s="1244"/>
      <c r="F3" s="1244"/>
      <c r="G3" s="1244"/>
      <c r="H3" s="1244"/>
    </row>
    <row r="4" spans="2:8" ht="25.5" customHeight="1" x14ac:dyDescent="0.2">
      <c r="B4" s="441"/>
      <c r="C4" s="1244"/>
      <c r="D4" s="1244"/>
      <c r="E4" s="1244"/>
      <c r="F4" s="1244"/>
      <c r="G4" s="1244"/>
      <c r="H4" s="1244"/>
    </row>
    <row r="5" spans="2:8" ht="25.5" customHeight="1" x14ac:dyDescent="0.2">
      <c r="B5" s="242" t="s">
        <v>380</v>
      </c>
      <c r="C5" s="1242" t="str">
        <f>+ACI!C3</f>
        <v>: PAITA BAJA - PAITA - PIURA</v>
      </c>
      <c r="D5" s="1242"/>
      <c r="E5" s="1242"/>
      <c r="F5" s="1242"/>
      <c r="G5" s="1242"/>
      <c r="H5" s="1242"/>
    </row>
    <row r="6" spans="2:8" ht="25.5" customHeight="1" x14ac:dyDescent="0.2">
      <c r="B6" s="242" t="s">
        <v>3</v>
      </c>
      <c r="C6" s="1242" t="str">
        <f>+UD!C10</f>
        <v xml:space="preserve">: DESAGÜE </v>
      </c>
      <c r="D6" s="1242"/>
      <c r="E6" s="1242"/>
      <c r="F6" s="1242"/>
      <c r="G6" s="1242"/>
      <c r="H6" s="1242"/>
    </row>
    <row r="7" spans="2:8" ht="25.5" customHeight="1" x14ac:dyDescent="0.2">
      <c r="B7" s="242" t="s">
        <v>4</v>
      </c>
      <c r="C7" s="1242" t="s">
        <v>540</v>
      </c>
      <c r="D7" s="1242"/>
      <c r="E7" s="1242"/>
      <c r="F7" s="1242"/>
      <c r="G7" s="1242"/>
      <c r="H7" s="1242"/>
    </row>
    <row r="8" spans="2:8" ht="25.5" customHeight="1" x14ac:dyDescent="0.2">
      <c r="B8" s="242" t="s">
        <v>5</v>
      </c>
      <c r="C8" s="1242" t="str">
        <f>+ACI!C6</f>
        <v>: ENERO DEL 2021</v>
      </c>
      <c r="D8" s="1242"/>
      <c r="E8" s="1242"/>
      <c r="F8" s="1242"/>
      <c r="G8" s="1242"/>
      <c r="H8" s="1242"/>
    </row>
    <row r="10" spans="2:8" x14ac:dyDescent="0.2">
      <c r="B10" s="442" t="s">
        <v>514</v>
      </c>
    </row>
    <row r="12" spans="2:8" x14ac:dyDescent="0.2">
      <c r="B12" s="323" t="s">
        <v>515</v>
      </c>
      <c r="C12" s="322">
        <v>1</v>
      </c>
      <c r="D12" s="320" t="s">
        <v>22</v>
      </c>
    </row>
    <row r="13" spans="2:8" x14ac:dyDescent="0.2">
      <c r="B13" s="323" t="s">
        <v>516</v>
      </c>
      <c r="C13" s="322">
        <v>1</v>
      </c>
      <c r="D13" s="320" t="s">
        <v>22</v>
      </c>
    </row>
    <row r="14" spans="2:8" x14ac:dyDescent="0.2">
      <c r="B14" s="323" t="s">
        <v>517</v>
      </c>
      <c r="C14" s="322">
        <v>0.8</v>
      </c>
      <c r="D14" s="320" t="s">
        <v>22</v>
      </c>
    </row>
    <row r="15" spans="2:8" x14ac:dyDescent="0.2">
      <c r="B15" s="323" t="s">
        <v>518</v>
      </c>
      <c r="C15" s="322">
        <v>0.6</v>
      </c>
      <c r="D15" s="320" t="s">
        <v>22</v>
      </c>
    </row>
    <row r="16" spans="2:8" x14ac:dyDescent="0.2">
      <c r="C16" s="322"/>
    </row>
    <row r="17" spans="2:11" x14ac:dyDescent="0.2">
      <c r="B17" s="323" t="s">
        <v>519</v>
      </c>
      <c r="C17" s="322">
        <f>+C12*C13*C14</f>
        <v>0.8</v>
      </c>
      <c r="D17" s="320" t="s">
        <v>7</v>
      </c>
    </row>
    <row r="18" spans="2:11" x14ac:dyDescent="0.2">
      <c r="B18" s="323" t="s">
        <v>520</v>
      </c>
      <c r="C18" s="322">
        <f>+C12*C13*C15</f>
        <v>0.6</v>
      </c>
      <c r="D18" s="320" t="s">
        <v>7</v>
      </c>
    </row>
    <row r="20" spans="2:11" x14ac:dyDescent="0.2">
      <c r="B20" s="442" t="s">
        <v>521</v>
      </c>
      <c r="J20" s="115" t="s">
        <v>446</v>
      </c>
      <c r="K20" s="115"/>
    </row>
    <row r="21" spans="2:11" ht="15" x14ac:dyDescent="0.25">
      <c r="J21" s="439" t="s">
        <v>411</v>
      </c>
      <c r="K21" s="439">
        <f>4*(C25*0.001)/(PI()*(C30*0.0254*C30*0.0254))</f>
        <v>0.43856116475333007</v>
      </c>
    </row>
    <row r="22" spans="2:11" x14ac:dyDescent="0.2">
      <c r="B22" s="323" t="s">
        <v>522</v>
      </c>
      <c r="C22" s="320">
        <v>5</v>
      </c>
      <c r="D22" s="320" t="s">
        <v>523</v>
      </c>
    </row>
    <row r="23" spans="2:11" x14ac:dyDescent="0.2">
      <c r="B23" s="323" t="s">
        <v>520</v>
      </c>
      <c r="C23" s="322">
        <f>+C18</f>
        <v>0.6</v>
      </c>
      <c r="D23" s="322" t="str">
        <f>+D18</f>
        <v>m3</v>
      </c>
    </row>
    <row r="24" spans="2:11" x14ac:dyDescent="0.2">
      <c r="B24" s="323"/>
    </row>
    <row r="25" spans="2:11" x14ac:dyDescent="0.2">
      <c r="B25" s="323" t="s">
        <v>524</v>
      </c>
      <c r="C25" s="320">
        <f>+C23*1000/(C22*60)</f>
        <v>2</v>
      </c>
      <c r="D25" s="320" t="s">
        <v>445</v>
      </c>
    </row>
    <row r="27" spans="2:11" x14ac:dyDescent="0.2">
      <c r="B27" s="442" t="s">
        <v>525</v>
      </c>
    </row>
    <row r="29" spans="2:11" x14ac:dyDescent="0.2">
      <c r="B29" s="323" t="s">
        <v>526</v>
      </c>
      <c r="C29" s="320">
        <f>1.25*3.2</f>
        <v>4</v>
      </c>
      <c r="D29" s="320" t="s">
        <v>22</v>
      </c>
    </row>
    <row r="30" spans="2:11" x14ac:dyDescent="0.2">
      <c r="B30" s="323" t="s">
        <v>527</v>
      </c>
      <c r="C30" s="323">
        <v>3</v>
      </c>
    </row>
    <row r="31" spans="2:11" x14ac:dyDescent="0.2">
      <c r="B31" s="323" t="s">
        <v>524</v>
      </c>
      <c r="C31" s="322">
        <f>+C25</f>
        <v>2</v>
      </c>
      <c r="D31" s="320" t="s">
        <v>445</v>
      </c>
    </row>
    <row r="32" spans="2:11" x14ac:dyDescent="0.2">
      <c r="B32" s="323" t="s">
        <v>528</v>
      </c>
      <c r="C32" s="320">
        <f>+C29</f>
        <v>4</v>
      </c>
      <c r="D32" s="320" t="s">
        <v>22</v>
      </c>
    </row>
    <row r="33" spans="2:4" x14ac:dyDescent="0.2">
      <c r="B33" s="323" t="s">
        <v>529</v>
      </c>
      <c r="C33" s="320">
        <v>100</v>
      </c>
    </row>
    <row r="35" spans="2:4" x14ac:dyDescent="0.2">
      <c r="B35" s="323" t="s">
        <v>530</v>
      </c>
      <c r="C35" s="443">
        <f>+POWER((C31/1000/(0.2785*C33*POWER(1.5*0.0254,2.63))),1.85)</f>
        <v>0.17317627896668808</v>
      </c>
      <c r="D35" s="320" t="s">
        <v>531</v>
      </c>
    </row>
    <row r="37" spans="2:4" x14ac:dyDescent="0.2">
      <c r="B37" s="323" t="s">
        <v>532</v>
      </c>
      <c r="C37" s="322">
        <f>+C32*C35</f>
        <v>0.69270511586675232</v>
      </c>
      <c r="D37" s="320" t="s">
        <v>22</v>
      </c>
    </row>
    <row r="39" spans="2:4" x14ac:dyDescent="0.2">
      <c r="B39" s="323" t="s">
        <v>533</v>
      </c>
      <c r="C39" s="320" t="s">
        <v>534</v>
      </c>
    </row>
    <row r="41" spans="2:4" x14ac:dyDescent="0.2">
      <c r="B41" s="323" t="s">
        <v>533</v>
      </c>
      <c r="C41" s="322">
        <f>+C29+C37+2</f>
        <v>6.6927051158667528</v>
      </c>
      <c r="D41" s="321" t="s">
        <v>22</v>
      </c>
    </row>
    <row r="43" spans="2:4" x14ac:dyDescent="0.2">
      <c r="B43" s="442" t="s">
        <v>535</v>
      </c>
    </row>
    <row r="45" spans="2:4" ht="16.5" x14ac:dyDescent="0.2">
      <c r="C45" s="444" t="s">
        <v>536</v>
      </c>
    </row>
    <row r="46" spans="2:4" ht="16.5" x14ac:dyDescent="0.2">
      <c r="C46" s="444" t="s">
        <v>537</v>
      </c>
    </row>
    <row r="48" spans="2:4" x14ac:dyDescent="0.2">
      <c r="B48" s="445" t="s">
        <v>538</v>
      </c>
      <c r="C48" s="446">
        <f>+C31*C41/(0.6*75)</f>
        <v>0.29745356070518902</v>
      </c>
      <c r="D48" s="321" t="s">
        <v>379</v>
      </c>
    </row>
    <row r="49" spans="2:4" x14ac:dyDescent="0.2">
      <c r="B49" s="323"/>
    </row>
    <row r="50" spans="2:4" x14ac:dyDescent="0.2">
      <c r="B50" s="445" t="s">
        <v>539</v>
      </c>
      <c r="C50" s="320">
        <v>0.5</v>
      </c>
      <c r="D50" s="321" t="s">
        <v>379</v>
      </c>
    </row>
    <row r="52" spans="2:4" x14ac:dyDescent="0.2">
      <c r="B52" s="203" t="s">
        <v>447</v>
      </c>
    </row>
    <row r="53" spans="2:4" x14ac:dyDescent="0.2">
      <c r="B53" s="203" t="s">
        <v>448</v>
      </c>
    </row>
    <row r="54" spans="2:4" x14ac:dyDescent="0.2">
      <c r="B54" s="115" t="str">
        <f>CONCATENATE(C31,"  lps")</f>
        <v>2  lps</v>
      </c>
      <c r="C54" s="115" t="s">
        <v>449</v>
      </c>
    </row>
    <row r="210" spans="11:11" x14ac:dyDescent="0.2">
      <c r="K210" s="320" t="s">
        <v>541</v>
      </c>
    </row>
  </sheetData>
  <mergeCells count="6">
    <mergeCell ref="C8:H8"/>
    <mergeCell ref="B1:H1"/>
    <mergeCell ref="C3:H4"/>
    <mergeCell ref="C5:H5"/>
    <mergeCell ref="C6:H6"/>
    <mergeCell ref="C7:H7"/>
  </mergeCells>
  <printOptions horizontalCentered="1"/>
  <pageMargins left="0.70866141732283472" right="0.70866141732283472" top="1.299212598425197" bottom="0.74803149606299213" header="0.31496062992125984" footer="0.31496062992125984"/>
  <pageSetup paperSize="9"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16"/>
  <sheetViews>
    <sheetView workbookViewId="0"/>
  </sheetViews>
  <sheetFormatPr baseColWidth="10" defaultRowHeight="15" x14ac:dyDescent="0.25"/>
  <cols>
    <col min="1" max="2" width="11.42578125" style="6"/>
    <col min="3" max="6" width="11.42578125" style="8" hidden="1" customWidth="1"/>
    <col min="7" max="7" width="13.42578125" style="6" customWidth="1"/>
    <col min="8" max="8" width="0" style="7" hidden="1" customWidth="1"/>
    <col min="9" max="9" width="11.42578125" style="6"/>
    <col min="10" max="10" width="15.7109375" style="6" customWidth="1"/>
    <col min="11" max="11" width="15.5703125" style="6" customWidth="1"/>
    <col min="12" max="12" width="11.42578125" style="6" hidden="1" customWidth="1"/>
    <col min="13" max="13" width="11.42578125" style="6" customWidth="1"/>
    <col min="14" max="14" width="11.42578125" style="6" hidden="1" customWidth="1"/>
    <col min="15" max="15" width="11.42578125" style="6" customWidth="1"/>
    <col min="16" max="16" width="11.42578125" style="6" hidden="1" customWidth="1"/>
    <col min="17" max="17" width="11.42578125" style="6" customWidth="1"/>
    <col min="18" max="18" width="11.42578125" style="6" hidden="1" customWidth="1"/>
    <col min="19" max="19" width="11.42578125" style="6" customWidth="1"/>
    <col min="20" max="23" width="12.7109375" style="6" customWidth="1"/>
    <col min="24" max="24" width="15.7109375" style="6" customWidth="1"/>
    <col min="25" max="25" width="16.28515625" style="6" customWidth="1"/>
    <col min="26" max="26" width="11.42578125" style="6" customWidth="1"/>
    <col min="27" max="27" width="17" style="6" customWidth="1"/>
  </cols>
  <sheetData>
    <row r="1" spans="1:27" s="19" customFormat="1" ht="12.75" x14ac:dyDescent="0.2">
      <c r="B1" s="1196" t="s">
        <v>0</v>
      </c>
      <c r="C1" s="1196"/>
      <c r="D1" s="1196"/>
      <c r="E1" s="1196"/>
      <c r="F1" s="1196"/>
      <c r="G1" s="1196"/>
      <c r="H1" s="1196"/>
      <c r="I1" s="1196"/>
      <c r="J1" s="20"/>
    </row>
    <row r="2" spans="1:27" s="19" customFormat="1" ht="12.75" x14ac:dyDescent="0.2">
      <c r="B2" s="31"/>
      <c r="C2" s="31"/>
      <c r="D2" s="31"/>
      <c r="E2" s="31"/>
      <c r="F2" s="31"/>
      <c r="G2" s="31"/>
      <c r="H2" s="31"/>
      <c r="I2" s="31"/>
      <c r="J2" s="20"/>
    </row>
    <row r="3" spans="1:27" s="19" customFormat="1" ht="12.75" x14ac:dyDescent="0.2">
      <c r="A3" s="21" t="s">
        <v>1</v>
      </c>
      <c r="G3" s="19" t="s">
        <v>136</v>
      </c>
    </row>
    <row r="4" spans="1:27" s="19" customFormat="1" ht="12.75" x14ac:dyDescent="0.2">
      <c r="A4" s="21" t="s">
        <v>2</v>
      </c>
      <c r="G4" s="19" t="s">
        <v>137</v>
      </c>
    </row>
    <row r="5" spans="1:27" s="19" customFormat="1" ht="12.75" x14ac:dyDescent="0.2">
      <c r="A5" s="21" t="s">
        <v>3</v>
      </c>
      <c r="G5" s="19" t="s">
        <v>124</v>
      </c>
    </row>
    <row r="6" spans="1:27" s="19" customFormat="1" ht="12.75" x14ac:dyDescent="0.2">
      <c r="A6" s="21" t="s">
        <v>4</v>
      </c>
      <c r="G6" s="19" t="s">
        <v>69</v>
      </c>
    </row>
    <row r="7" spans="1:27" s="19" customFormat="1" ht="12.75" x14ac:dyDescent="0.2">
      <c r="A7" s="21" t="s">
        <v>5</v>
      </c>
      <c r="G7" s="22" t="s">
        <v>125</v>
      </c>
      <c r="Y7" s="1245"/>
      <c r="Z7" s="1245"/>
    </row>
    <row r="8" spans="1:27" s="19" customFormat="1" ht="12.75" x14ac:dyDescent="0.2">
      <c r="A8" s="30"/>
      <c r="B8" s="30"/>
      <c r="C8" s="26"/>
      <c r="D8" s="26"/>
      <c r="E8" s="26"/>
      <c r="F8" s="26"/>
      <c r="G8" s="24"/>
      <c r="H8" s="27"/>
      <c r="I8" s="30"/>
      <c r="J8" s="24"/>
      <c r="K8" s="24"/>
      <c r="L8" s="24"/>
      <c r="M8" s="24"/>
      <c r="N8" s="24"/>
      <c r="O8" s="24"/>
      <c r="P8" s="24"/>
      <c r="Q8" s="24"/>
      <c r="R8" s="24"/>
      <c r="S8" s="24"/>
      <c r="T8" s="24"/>
      <c r="U8" s="24"/>
      <c r="V8" s="24"/>
      <c r="W8" s="24"/>
      <c r="X8" s="24"/>
      <c r="Y8" s="24"/>
      <c r="Z8" s="28"/>
      <c r="AA8" s="28"/>
    </row>
    <row r="9" spans="1:27" s="19" customFormat="1" ht="12.75" x14ac:dyDescent="0.2">
      <c r="A9" s="23" t="s">
        <v>126</v>
      </c>
      <c r="B9" s="25" t="s">
        <v>131</v>
      </c>
      <c r="C9" s="26"/>
      <c r="D9" s="26"/>
      <c r="E9" s="26"/>
      <c r="F9" s="26"/>
      <c r="G9" s="24"/>
      <c r="H9" s="27"/>
      <c r="I9" s="30"/>
      <c r="J9" s="24"/>
      <c r="K9" s="24"/>
      <c r="L9" s="24"/>
      <c r="M9" s="24"/>
      <c r="N9" s="24"/>
      <c r="O9" s="24"/>
      <c r="P9" s="24"/>
      <c r="Q9" s="24"/>
      <c r="R9" s="24"/>
      <c r="S9" s="24"/>
      <c r="T9" s="24"/>
      <c r="U9" s="24"/>
      <c r="V9" s="24"/>
      <c r="W9" s="24"/>
      <c r="X9" s="24"/>
      <c r="Y9" s="24"/>
      <c r="Z9" s="28"/>
      <c r="AA9" s="28"/>
    </row>
    <row r="10" spans="1:27" s="19" customFormat="1" ht="12.75" x14ac:dyDescent="0.2">
      <c r="A10" s="30"/>
      <c r="B10" s="29" t="s">
        <v>132</v>
      </c>
      <c r="C10" s="26"/>
      <c r="D10" s="26"/>
      <c r="E10" s="26"/>
      <c r="F10" s="26"/>
      <c r="G10" s="24"/>
      <c r="H10" s="27"/>
      <c r="I10" s="30"/>
      <c r="J10" s="24"/>
      <c r="K10" s="24"/>
      <c r="L10" s="24"/>
      <c r="M10" s="24"/>
      <c r="N10" s="24"/>
      <c r="O10" s="24"/>
      <c r="P10" s="24"/>
      <c r="Q10" s="24"/>
      <c r="R10" s="24"/>
      <c r="S10" s="24"/>
      <c r="T10" s="24"/>
      <c r="U10" s="24"/>
      <c r="V10" s="24"/>
      <c r="W10" s="24"/>
      <c r="X10" s="24"/>
      <c r="Y10" s="24"/>
      <c r="Z10" s="28"/>
      <c r="AA10" s="28"/>
    </row>
    <row r="11" spans="1:27" s="19" customFormat="1" ht="12.75" x14ac:dyDescent="0.2">
      <c r="A11" s="30"/>
      <c r="B11" s="29" t="s">
        <v>133</v>
      </c>
      <c r="C11" s="26"/>
      <c r="D11" s="26"/>
      <c r="E11" s="26"/>
      <c r="F11" s="26"/>
      <c r="G11" s="24"/>
      <c r="H11" s="27"/>
      <c r="I11" s="30"/>
      <c r="J11" s="24"/>
      <c r="K11" s="24"/>
      <c r="L11" s="24"/>
      <c r="M11" s="24"/>
      <c r="N11" s="24"/>
      <c r="O11" s="24"/>
      <c r="P11" s="24"/>
      <c r="Q11" s="24"/>
      <c r="R11" s="24"/>
      <c r="S11" s="24"/>
      <c r="T11" s="24"/>
      <c r="U11" s="24"/>
      <c r="V11" s="24"/>
      <c r="W11" s="24"/>
      <c r="X11" s="24"/>
      <c r="Y11" s="24"/>
      <c r="Z11" s="28"/>
      <c r="AA11" s="28"/>
    </row>
    <row r="13" spans="1:27" x14ac:dyDescent="0.25">
      <c r="A13" s="1248" t="s">
        <v>27</v>
      </c>
      <c r="B13" s="1248" t="s">
        <v>14</v>
      </c>
      <c r="C13" s="9"/>
      <c r="D13" s="9"/>
      <c r="E13" s="9"/>
      <c r="F13" s="9"/>
      <c r="G13" s="1246" t="s">
        <v>28</v>
      </c>
      <c r="H13" s="1249" t="s">
        <v>29</v>
      </c>
      <c r="I13" s="1250"/>
      <c r="J13" s="1246" t="s">
        <v>31</v>
      </c>
      <c r="K13" s="1246" t="s">
        <v>32</v>
      </c>
      <c r="L13" s="1247" t="s">
        <v>33</v>
      </c>
      <c r="M13" s="1247"/>
      <c r="N13" s="1247"/>
      <c r="O13" s="1247"/>
      <c r="P13" s="1247"/>
      <c r="Q13" s="1247"/>
      <c r="R13" s="1247"/>
      <c r="S13" s="1247"/>
      <c r="T13" s="1247" t="s">
        <v>35</v>
      </c>
      <c r="U13" s="1247"/>
      <c r="V13" s="1247"/>
      <c r="W13" s="1247"/>
      <c r="X13" s="1246" t="s">
        <v>36</v>
      </c>
      <c r="Y13" s="1246" t="s">
        <v>37</v>
      </c>
      <c r="Z13" s="1246" t="s">
        <v>38</v>
      </c>
      <c r="AA13" s="1246" t="s">
        <v>39</v>
      </c>
    </row>
    <row r="14" spans="1:27" x14ac:dyDescent="0.25">
      <c r="A14" s="1248"/>
      <c r="B14" s="1248"/>
      <c r="C14" s="9"/>
      <c r="D14" s="9"/>
      <c r="E14" s="9"/>
      <c r="F14" s="9"/>
      <c r="G14" s="1246"/>
      <c r="H14" s="10" t="s">
        <v>30</v>
      </c>
      <c r="I14" s="32" t="s">
        <v>23</v>
      </c>
      <c r="J14" s="1246"/>
      <c r="K14" s="1246"/>
      <c r="L14" s="1247" t="s">
        <v>34</v>
      </c>
      <c r="M14" s="1247"/>
      <c r="N14" s="1247" t="s">
        <v>24</v>
      </c>
      <c r="O14" s="1247"/>
      <c r="P14" s="1247" t="s">
        <v>134</v>
      </c>
      <c r="Q14" s="1247"/>
      <c r="R14" s="1247" t="s">
        <v>135</v>
      </c>
      <c r="S14" s="1247"/>
      <c r="T14" s="33" t="s">
        <v>34</v>
      </c>
      <c r="U14" s="33" t="s">
        <v>24</v>
      </c>
      <c r="V14" s="33" t="s">
        <v>134</v>
      </c>
      <c r="W14" s="33" t="s">
        <v>135</v>
      </c>
      <c r="X14" s="1246"/>
      <c r="Y14" s="1246"/>
      <c r="Z14" s="1246"/>
      <c r="AA14" s="1246"/>
    </row>
    <row r="15" spans="1:27" x14ac:dyDescent="0.25">
      <c r="A15" s="34" t="str">
        <f>+'LONTITUDES AC'!A54</f>
        <v>1=&gt;3</v>
      </c>
      <c r="B15" s="2">
        <v>0.75</v>
      </c>
      <c r="C15" s="35">
        <v>3</v>
      </c>
      <c r="D15" s="35">
        <v>0.12</v>
      </c>
      <c r="E15" s="35">
        <v>0</v>
      </c>
      <c r="F15" s="35">
        <v>0</v>
      </c>
      <c r="G15" s="2">
        <f>((D15-F15)*(B15-E15)/(C15-E15))+F15</f>
        <v>0.03</v>
      </c>
      <c r="H15" s="36">
        <v>0.5</v>
      </c>
      <c r="I15" s="2" t="e">
        <f>LOOKUP(H15,#REF!,#REF!)</f>
        <v>#REF!</v>
      </c>
      <c r="J15" s="2" t="e">
        <f>(G15/1000)/(PI()/4*(I15/1000)^2)</f>
        <v>#REF!</v>
      </c>
      <c r="K15" s="2">
        <f>+'LONTITUDES AC'!C54</f>
        <v>7.95</v>
      </c>
      <c r="L15" s="35" t="e">
        <f>+LOOKUP(H15,#REF!,#REF!)</f>
        <v>#REF!</v>
      </c>
      <c r="M15" s="2">
        <f>+'LONTITUDES AC'!D54</f>
        <v>8</v>
      </c>
      <c r="N15" s="35" t="e">
        <f>LOOKUP(H15,#REF!,#REF!)</f>
        <v>#REF!</v>
      </c>
      <c r="O15" s="2">
        <f>+'LONTITUDES AC'!E54</f>
        <v>0</v>
      </c>
      <c r="P15" s="35" t="e">
        <f>LOOKUP(H15,#REF!,#REF!)</f>
        <v>#REF!</v>
      </c>
      <c r="Q15" s="2">
        <f>+'LONTITUDES AC'!F54</f>
        <v>1</v>
      </c>
      <c r="R15" s="35" t="e">
        <f>+LOOKUP(H15,#REF!,#REF!)</f>
        <v>#REF!</v>
      </c>
      <c r="S15" s="2">
        <f>+'LONTITUDES AC'!G54</f>
        <v>1</v>
      </c>
      <c r="T15" s="2" t="e">
        <f>+L15*M15</f>
        <v>#REF!</v>
      </c>
      <c r="U15" s="2" t="e">
        <f>+N15*O15</f>
        <v>#REF!</v>
      </c>
      <c r="V15" s="2" t="e">
        <f>+P15*Q15</f>
        <v>#REF!</v>
      </c>
      <c r="W15" s="2" t="e">
        <f>+R15*S15</f>
        <v>#REF!</v>
      </c>
      <c r="X15" s="2" t="e">
        <f>SUM(T15:W15)</f>
        <v>#REF!</v>
      </c>
      <c r="Y15" s="2" t="e">
        <f>+X15+K15</f>
        <v>#REF!</v>
      </c>
      <c r="Z15" s="37" t="e">
        <f>((G15/1000)/(0.2785*150*(I15/1000)^2.63))^(1/0.54)</f>
        <v>#REF!</v>
      </c>
      <c r="AA15" s="2" t="e">
        <f>+Z15*Y15</f>
        <v>#REF!</v>
      </c>
    </row>
    <row r="16" spans="1:27" x14ac:dyDescent="0.25">
      <c r="A16" s="34" t="str">
        <f>+'LONTITUDES AC'!A55</f>
        <v>2=&gt;3</v>
      </c>
      <c r="B16" s="2">
        <v>0.75</v>
      </c>
      <c r="C16" s="35">
        <v>3</v>
      </c>
      <c r="D16" s="35">
        <v>0.12</v>
      </c>
      <c r="E16" s="35">
        <v>0</v>
      </c>
      <c r="F16" s="35">
        <v>0</v>
      </c>
      <c r="G16" s="2">
        <f t="shared" ref="G16:G41" si="0">((D16-F16)*(B16-E16)/(C16-E16))+F16</f>
        <v>0.03</v>
      </c>
      <c r="H16" s="36">
        <v>0.5</v>
      </c>
      <c r="I16" s="2" t="e">
        <f>LOOKUP(H16,#REF!,#REF!)</f>
        <v>#REF!</v>
      </c>
      <c r="J16" s="2" t="e">
        <f t="shared" ref="J16:J41" si="1">(G16/1000)/(PI()/4*(I16/1000)^2)</f>
        <v>#REF!</v>
      </c>
      <c r="K16" s="2">
        <f>+'LONTITUDES AC'!C55</f>
        <v>4.54</v>
      </c>
      <c r="L16" s="35" t="e">
        <f>+LOOKUP(H16,#REF!,#REF!)</f>
        <v>#REF!</v>
      </c>
      <c r="M16" s="2">
        <f>+'LONTITUDES AC'!D55</f>
        <v>7</v>
      </c>
      <c r="N16" s="35" t="e">
        <f>LOOKUP(H16,#REF!,#REF!)</f>
        <v>#REF!</v>
      </c>
      <c r="O16" s="2">
        <f>+'LONTITUDES AC'!E55</f>
        <v>0</v>
      </c>
      <c r="P16" s="35" t="e">
        <f>LOOKUP(H16,#REF!,#REF!)</f>
        <v>#REF!</v>
      </c>
      <c r="Q16" s="2">
        <f>+'LONTITUDES AC'!F55</f>
        <v>0</v>
      </c>
      <c r="R16" s="35" t="e">
        <f>+LOOKUP(H16,#REF!,#REF!)</f>
        <v>#REF!</v>
      </c>
      <c r="S16" s="2">
        <f>+'LONTITUDES AC'!G55</f>
        <v>1</v>
      </c>
      <c r="T16" s="2" t="e">
        <f t="shared" ref="T16:T41" si="2">+L16*M16</f>
        <v>#REF!</v>
      </c>
      <c r="U16" s="2" t="e">
        <f t="shared" ref="U16:U41" si="3">+N16*O16</f>
        <v>#REF!</v>
      </c>
      <c r="V16" s="2" t="e">
        <f t="shared" ref="V16:V41" si="4">+P16*Q16</f>
        <v>#REF!</v>
      </c>
      <c r="W16" s="2" t="e">
        <f t="shared" ref="W16:W41" si="5">+R16*S16</f>
        <v>#REF!</v>
      </c>
      <c r="X16" s="2" t="e">
        <f t="shared" ref="X16:X41" si="6">SUM(T16:W16)</f>
        <v>#REF!</v>
      </c>
      <c r="Y16" s="2" t="e">
        <f t="shared" ref="Y16:Y41" si="7">+X16+K16</f>
        <v>#REF!</v>
      </c>
      <c r="Z16" s="37" t="e">
        <f t="shared" ref="Z16:Z41" si="8">((G16/1000)/(0.2785*150*(I16/1000)^2.63))^(1/0.54)</f>
        <v>#REF!</v>
      </c>
      <c r="AA16" s="2" t="e">
        <f t="shared" ref="AA16:AA41" si="9">+Z16*Y16</f>
        <v>#REF!</v>
      </c>
    </row>
    <row r="17" spans="1:27" x14ac:dyDescent="0.25">
      <c r="A17" s="34" t="str">
        <f>+'LONTITUDES AC'!A56</f>
        <v>3=&gt;7</v>
      </c>
      <c r="B17" s="2">
        <f>+B15+B16</f>
        <v>1.5</v>
      </c>
      <c r="C17" s="35">
        <v>3</v>
      </c>
      <c r="D17" s="35">
        <v>0.12</v>
      </c>
      <c r="E17" s="35">
        <v>0</v>
      </c>
      <c r="F17" s="35">
        <v>0</v>
      </c>
      <c r="G17" s="2">
        <f t="shared" si="0"/>
        <v>0.06</v>
      </c>
      <c r="H17" s="36">
        <v>0.5</v>
      </c>
      <c r="I17" s="2" t="e">
        <f>LOOKUP(H17,#REF!,#REF!)</f>
        <v>#REF!</v>
      </c>
      <c r="J17" s="2" t="e">
        <f t="shared" si="1"/>
        <v>#REF!</v>
      </c>
      <c r="K17" s="2">
        <f>+'LONTITUDES AC'!C56</f>
        <v>2.59</v>
      </c>
      <c r="L17" s="35" t="e">
        <f>+LOOKUP(H17,#REF!,#REF!)</f>
        <v>#REF!</v>
      </c>
      <c r="M17" s="2">
        <f>+'LONTITUDES AC'!D56</f>
        <v>1</v>
      </c>
      <c r="N17" s="35" t="e">
        <f>LOOKUP(H17,#REF!,#REF!)</f>
        <v>#REF!</v>
      </c>
      <c r="O17" s="2">
        <f>+'LONTITUDES AC'!E56</f>
        <v>1</v>
      </c>
      <c r="P17" s="35" t="e">
        <f>LOOKUP(H17,#REF!,#REF!)</f>
        <v>#REF!</v>
      </c>
      <c r="Q17" s="2">
        <f>+'LONTITUDES AC'!F56</f>
        <v>1</v>
      </c>
      <c r="R17" s="35" t="e">
        <f>+LOOKUP(H17,#REF!,#REF!)</f>
        <v>#REF!</v>
      </c>
      <c r="S17" s="2">
        <f>+'LONTITUDES AC'!G56</f>
        <v>0</v>
      </c>
      <c r="T17" s="2" t="e">
        <f t="shared" si="2"/>
        <v>#REF!</v>
      </c>
      <c r="U17" s="2" t="e">
        <f t="shared" si="3"/>
        <v>#REF!</v>
      </c>
      <c r="V17" s="2" t="e">
        <f t="shared" si="4"/>
        <v>#REF!</v>
      </c>
      <c r="W17" s="2" t="e">
        <f t="shared" si="5"/>
        <v>#REF!</v>
      </c>
      <c r="X17" s="2" t="e">
        <f t="shared" si="6"/>
        <v>#REF!</v>
      </c>
      <c r="Y17" s="2" t="e">
        <f t="shared" si="7"/>
        <v>#REF!</v>
      </c>
      <c r="Z17" s="37" t="e">
        <f t="shared" si="8"/>
        <v>#REF!</v>
      </c>
      <c r="AA17" s="2" t="e">
        <f t="shared" si="9"/>
        <v>#REF!</v>
      </c>
    </row>
    <row r="18" spans="1:27" x14ac:dyDescent="0.25">
      <c r="A18" s="34" t="str">
        <f>+'LONTITUDES AC'!A57</f>
        <v>4=&gt;6</v>
      </c>
      <c r="B18" s="2">
        <v>1.5</v>
      </c>
      <c r="C18" s="35">
        <v>3</v>
      </c>
      <c r="D18" s="35">
        <v>0.12</v>
      </c>
      <c r="E18" s="35">
        <v>0</v>
      </c>
      <c r="F18" s="35">
        <v>0</v>
      </c>
      <c r="G18" s="2">
        <f t="shared" si="0"/>
        <v>0.06</v>
      </c>
      <c r="H18" s="36">
        <v>0.5</v>
      </c>
      <c r="I18" s="2" t="e">
        <f>LOOKUP(H18,#REF!,#REF!)</f>
        <v>#REF!</v>
      </c>
      <c r="J18" s="2" t="e">
        <f t="shared" si="1"/>
        <v>#REF!</v>
      </c>
      <c r="K18" s="2">
        <f>+'LONTITUDES AC'!C57</f>
        <v>3.2136</v>
      </c>
      <c r="L18" s="35" t="e">
        <f>+LOOKUP(H18,#REF!,#REF!)</f>
        <v>#REF!</v>
      </c>
      <c r="M18" s="2">
        <f>+'LONTITUDES AC'!D57</f>
        <v>2</v>
      </c>
      <c r="N18" s="35" t="e">
        <f>LOOKUP(H18,#REF!,#REF!)</f>
        <v>#REF!</v>
      </c>
      <c r="O18" s="2">
        <f>+'LONTITUDES AC'!E57</f>
        <v>0</v>
      </c>
      <c r="P18" s="35" t="e">
        <f>LOOKUP(H18,#REF!,#REF!)</f>
        <v>#REF!</v>
      </c>
      <c r="Q18" s="2">
        <f>+'LONTITUDES AC'!F57</f>
        <v>0</v>
      </c>
      <c r="R18" s="35" t="e">
        <f>+LOOKUP(H18,#REF!,#REF!)</f>
        <v>#REF!</v>
      </c>
      <c r="S18" s="2">
        <f>+'LONTITUDES AC'!G57</f>
        <v>0</v>
      </c>
      <c r="T18" s="2" t="e">
        <f t="shared" si="2"/>
        <v>#REF!</v>
      </c>
      <c r="U18" s="2" t="e">
        <f t="shared" si="3"/>
        <v>#REF!</v>
      </c>
      <c r="V18" s="2" t="e">
        <f t="shared" si="4"/>
        <v>#REF!</v>
      </c>
      <c r="W18" s="2" t="e">
        <f t="shared" si="5"/>
        <v>#REF!</v>
      </c>
      <c r="X18" s="2" t="e">
        <f t="shared" si="6"/>
        <v>#REF!</v>
      </c>
      <c r="Y18" s="2" t="e">
        <f t="shared" si="7"/>
        <v>#REF!</v>
      </c>
      <c r="Z18" s="37" t="e">
        <f t="shared" si="8"/>
        <v>#REF!</v>
      </c>
      <c r="AA18" s="2" t="e">
        <f t="shared" si="9"/>
        <v>#REF!</v>
      </c>
    </row>
    <row r="19" spans="1:27" x14ac:dyDescent="0.25">
      <c r="A19" s="34" t="str">
        <f>+'LONTITUDES AC'!A58</f>
        <v>5=&gt;6</v>
      </c>
      <c r="B19" s="2">
        <v>0.75</v>
      </c>
      <c r="C19" s="35">
        <v>3</v>
      </c>
      <c r="D19" s="35">
        <v>0.12</v>
      </c>
      <c r="E19" s="35">
        <v>0</v>
      </c>
      <c r="F19" s="35">
        <v>0</v>
      </c>
      <c r="G19" s="2">
        <f t="shared" si="0"/>
        <v>0.03</v>
      </c>
      <c r="H19" s="36">
        <v>0.5</v>
      </c>
      <c r="I19" s="2" t="e">
        <f>LOOKUP(H19,#REF!,#REF!)</f>
        <v>#REF!</v>
      </c>
      <c r="J19" s="2" t="e">
        <f t="shared" si="1"/>
        <v>#REF!</v>
      </c>
      <c r="K19" s="2">
        <f>+'LONTITUDES AC'!C58</f>
        <v>0.65</v>
      </c>
      <c r="L19" s="35" t="e">
        <f>+LOOKUP(H19,#REF!,#REF!)</f>
        <v>#REF!</v>
      </c>
      <c r="M19" s="2">
        <f>+'LONTITUDES AC'!D58</f>
        <v>2</v>
      </c>
      <c r="N19" s="35" t="e">
        <f>LOOKUP(H19,#REF!,#REF!)</f>
        <v>#REF!</v>
      </c>
      <c r="O19" s="2">
        <f>+'LONTITUDES AC'!E58</f>
        <v>0</v>
      </c>
      <c r="P19" s="35" t="e">
        <f>LOOKUP(H19,#REF!,#REF!)</f>
        <v>#REF!</v>
      </c>
      <c r="Q19" s="2">
        <f>+'LONTITUDES AC'!F58</f>
        <v>0</v>
      </c>
      <c r="R19" s="35" t="e">
        <f>+LOOKUP(H19,#REF!,#REF!)</f>
        <v>#REF!</v>
      </c>
      <c r="S19" s="2">
        <f>+'LONTITUDES AC'!G58</f>
        <v>0</v>
      </c>
      <c r="T19" s="2" t="e">
        <f t="shared" si="2"/>
        <v>#REF!</v>
      </c>
      <c r="U19" s="2" t="e">
        <f t="shared" si="3"/>
        <v>#REF!</v>
      </c>
      <c r="V19" s="2" t="e">
        <f t="shared" si="4"/>
        <v>#REF!</v>
      </c>
      <c r="W19" s="2" t="e">
        <f t="shared" si="5"/>
        <v>#REF!</v>
      </c>
      <c r="X19" s="2" t="e">
        <f t="shared" si="6"/>
        <v>#REF!</v>
      </c>
      <c r="Y19" s="2" t="e">
        <f t="shared" si="7"/>
        <v>#REF!</v>
      </c>
      <c r="Z19" s="37" t="e">
        <f t="shared" si="8"/>
        <v>#REF!</v>
      </c>
      <c r="AA19" s="2" t="e">
        <f t="shared" si="9"/>
        <v>#REF!</v>
      </c>
    </row>
    <row r="20" spans="1:27" x14ac:dyDescent="0.25">
      <c r="A20" s="34" t="str">
        <f>+'LONTITUDES AC'!A59</f>
        <v>6=&gt;7</v>
      </c>
      <c r="B20" s="2">
        <f>+B18+B19</f>
        <v>2.25</v>
      </c>
      <c r="C20" s="35">
        <v>3</v>
      </c>
      <c r="D20" s="35">
        <v>0.12</v>
      </c>
      <c r="E20" s="35">
        <v>0</v>
      </c>
      <c r="F20" s="35">
        <v>0</v>
      </c>
      <c r="G20" s="2">
        <f t="shared" si="0"/>
        <v>9.0000000000000011E-2</v>
      </c>
      <c r="H20" s="36">
        <v>0.5</v>
      </c>
      <c r="I20" s="2" t="e">
        <f>LOOKUP(H20,#REF!,#REF!)</f>
        <v>#REF!</v>
      </c>
      <c r="J20" s="2" t="e">
        <f t="shared" si="1"/>
        <v>#REF!</v>
      </c>
      <c r="K20" s="2">
        <f>+'LONTITUDES AC'!C59</f>
        <v>4.5200000000000005</v>
      </c>
      <c r="L20" s="35" t="e">
        <f>+LOOKUP(H20,#REF!,#REF!)</f>
        <v>#REF!</v>
      </c>
      <c r="M20" s="2">
        <f>+'LONTITUDES AC'!D59</f>
        <v>4</v>
      </c>
      <c r="N20" s="35" t="e">
        <f>LOOKUP(H20,#REF!,#REF!)</f>
        <v>#REF!</v>
      </c>
      <c r="O20" s="2">
        <f>+'LONTITUDES AC'!E59</f>
        <v>1</v>
      </c>
      <c r="P20" s="35" t="e">
        <f>LOOKUP(H20,#REF!,#REF!)</f>
        <v>#REF!</v>
      </c>
      <c r="Q20" s="2">
        <f>+'LONTITUDES AC'!F59</f>
        <v>1</v>
      </c>
      <c r="R20" s="35" t="e">
        <f>+LOOKUP(H20,#REF!,#REF!)</f>
        <v>#REF!</v>
      </c>
      <c r="S20" s="2">
        <f>+'LONTITUDES AC'!G59</f>
        <v>1</v>
      </c>
      <c r="T20" s="2" t="e">
        <f t="shared" si="2"/>
        <v>#REF!</v>
      </c>
      <c r="U20" s="2" t="e">
        <f t="shared" si="3"/>
        <v>#REF!</v>
      </c>
      <c r="V20" s="2" t="e">
        <f t="shared" si="4"/>
        <v>#REF!</v>
      </c>
      <c r="W20" s="2" t="e">
        <f t="shared" si="5"/>
        <v>#REF!</v>
      </c>
      <c r="X20" s="2" t="e">
        <f t="shared" si="6"/>
        <v>#REF!</v>
      </c>
      <c r="Y20" s="2" t="e">
        <f t="shared" si="7"/>
        <v>#REF!</v>
      </c>
      <c r="Z20" s="37" t="e">
        <f t="shared" si="8"/>
        <v>#REF!</v>
      </c>
      <c r="AA20" s="2" t="e">
        <f t="shared" si="9"/>
        <v>#REF!</v>
      </c>
    </row>
    <row r="21" spans="1:27" x14ac:dyDescent="0.25">
      <c r="A21" s="34" t="str">
        <f>+'LONTITUDES AC'!A60</f>
        <v>7=&gt;13</v>
      </c>
      <c r="B21" s="2">
        <f>+B20+B17</f>
        <v>3.75</v>
      </c>
      <c r="C21" s="35">
        <v>4</v>
      </c>
      <c r="D21" s="35">
        <v>0.16</v>
      </c>
      <c r="E21" s="35">
        <v>3</v>
      </c>
      <c r="F21" s="35">
        <v>0.12</v>
      </c>
      <c r="G21" s="2">
        <f t="shared" si="0"/>
        <v>0.15</v>
      </c>
      <c r="H21" s="36">
        <v>0.75</v>
      </c>
      <c r="I21" s="2" t="e">
        <f>LOOKUP(H21,#REF!,#REF!)</f>
        <v>#REF!</v>
      </c>
      <c r="J21" s="2" t="e">
        <f t="shared" si="1"/>
        <v>#REF!</v>
      </c>
      <c r="K21" s="2">
        <f>+'LONTITUDES AC'!C60</f>
        <v>3.3699999999999997</v>
      </c>
      <c r="L21" s="35" t="e">
        <f>+LOOKUP(H21,#REF!,#REF!)</f>
        <v>#REF!</v>
      </c>
      <c r="M21" s="2">
        <f>+'LONTITUDES AC'!D60</f>
        <v>1</v>
      </c>
      <c r="N21" s="35" t="e">
        <f>LOOKUP(H21,#REF!,#REF!)</f>
        <v>#REF!</v>
      </c>
      <c r="O21" s="2">
        <f>+'LONTITUDES AC'!E60</f>
        <v>1</v>
      </c>
      <c r="P21" s="35" t="e">
        <f>LOOKUP(H21,#REF!,#REF!)</f>
        <v>#REF!</v>
      </c>
      <c r="Q21" s="2">
        <f>+'LONTITUDES AC'!F60</f>
        <v>0</v>
      </c>
      <c r="R21" s="35" t="e">
        <f>+LOOKUP(H21,#REF!,#REF!)</f>
        <v>#REF!</v>
      </c>
      <c r="S21" s="2">
        <f>+'LONTITUDES AC'!G60</f>
        <v>0</v>
      </c>
      <c r="T21" s="2" t="e">
        <f t="shared" si="2"/>
        <v>#REF!</v>
      </c>
      <c r="U21" s="2" t="e">
        <f t="shared" si="3"/>
        <v>#REF!</v>
      </c>
      <c r="V21" s="2" t="e">
        <f t="shared" si="4"/>
        <v>#REF!</v>
      </c>
      <c r="W21" s="2" t="e">
        <f t="shared" si="5"/>
        <v>#REF!</v>
      </c>
      <c r="X21" s="2" t="e">
        <f t="shared" si="6"/>
        <v>#REF!</v>
      </c>
      <c r="Y21" s="2" t="e">
        <f t="shared" si="7"/>
        <v>#REF!</v>
      </c>
      <c r="Z21" s="37" t="e">
        <f t="shared" si="8"/>
        <v>#REF!</v>
      </c>
      <c r="AA21" s="2" t="e">
        <f t="shared" si="9"/>
        <v>#REF!</v>
      </c>
    </row>
    <row r="22" spans="1:27" x14ac:dyDescent="0.25">
      <c r="A22" s="34" t="str">
        <f>+'LONTITUDES AC'!A61</f>
        <v>8=&gt;10</v>
      </c>
      <c r="B22" s="2">
        <v>0.75</v>
      </c>
      <c r="C22" s="35">
        <v>3</v>
      </c>
      <c r="D22" s="35">
        <v>0.12</v>
      </c>
      <c r="E22" s="35">
        <v>0</v>
      </c>
      <c r="F22" s="35">
        <v>0</v>
      </c>
      <c r="G22" s="2">
        <f t="shared" si="0"/>
        <v>0.03</v>
      </c>
      <c r="H22" s="36">
        <v>0.5</v>
      </c>
      <c r="I22" s="2" t="e">
        <f>LOOKUP(H22,#REF!,#REF!)</f>
        <v>#REF!</v>
      </c>
      <c r="J22" s="2" t="e">
        <f t="shared" si="1"/>
        <v>#REF!</v>
      </c>
      <c r="K22" s="2">
        <f>+'LONTITUDES AC'!C61</f>
        <v>9.2100000000000009</v>
      </c>
      <c r="L22" s="35" t="e">
        <f>+LOOKUP(H22,#REF!,#REF!)</f>
        <v>#REF!</v>
      </c>
      <c r="M22" s="2">
        <f>+'LONTITUDES AC'!D61</f>
        <v>2</v>
      </c>
      <c r="N22" s="35" t="e">
        <f>LOOKUP(H22,#REF!,#REF!)</f>
        <v>#REF!</v>
      </c>
      <c r="O22" s="2">
        <f>+'LONTITUDES AC'!E61</f>
        <v>0</v>
      </c>
      <c r="P22" s="35" t="e">
        <f>LOOKUP(H22,#REF!,#REF!)</f>
        <v>#REF!</v>
      </c>
      <c r="Q22" s="2">
        <f>+'LONTITUDES AC'!F61</f>
        <v>0</v>
      </c>
      <c r="R22" s="35" t="e">
        <f>+LOOKUP(H22,#REF!,#REF!)</f>
        <v>#REF!</v>
      </c>
      <c r="S22" s="2">
        <f>+'LONTITUDES AC'!G61</f>
        <v>0</v>
      </c>
      <c r="T22" s="2" t="e">
        <f t="shared" si="2"/>
        <v>#REF!</v>
      </c>
      <c r="U22" s="2" t="e">
        <f t="shared" si="3"/>
        <v>#REF!</v>
      </c>
      <c r="V22" s="2" t="e">
        <f t="shared" si="4"/>
        <v>#REF!</v>
      </c>
      <c r="W22" s="2" t="e">
        <f t="shared" si="5"/>
        <v>#REF!</v>
      </c>
      <c r="X22" s="2" t="e">
        <f t="shared" si="6"/>
        <v>#REF!</v>
      </c>
      <c r="Y22" s="2" t="e">
        <f t="shared" si="7"/>
        <v>#REF!</v>
      </c>
      <c r="Z22" s="37" t="e">
        <f t="shared" si="8"/>
        <v>#REF!</v>
      </c>
      <c r="AA22" s="2" t="e">
        <f t="shared" si="9"/>
        <v>#REF!</v>
      </c>
    </row>
    <row r="23" spans="1:27" x14ac:dyDescent="0.25">
      <c r="A23" s="34" t="str">
        <f>+'LONTITUDES AC'!A62</f>
        <v>9=&gt;10</v>
      </c>
      <c r="B23" s="2">
        <v>0.75</v>
      </c>
      <c r="C23" s="35">
        <v>3</v>
      </c>
      <c r="D23" s="35">
        <v>0.12</v>
      </c>
      <c r="E23" s="35">
        <v>0</v>
      </c>
      <c r="F23" s="35">
        <v>0</v>
      </c>
      <c r="G23" s="2">
        <f t="shared" si="0"/>
        <v>0.03</v>
      </c>
      <c r="H23" s="36">
        <v>0.5</v>
      </c>
      <c r="I23" s="2" t="e">
        <f>LOOKUP(H23,#REF!,#REF!)</f>
        <v>#REF!</v>
      </c>
      <c r="J23" s="2" t="e">
        <f t="shared" si="1"/>
        <v>#REF!</v>
      </c>
      <c r="K23" s="2">
        <f>+'LONTITUDES AC'!C62</f>
        <v>2.0300000000000002</v>
      </c>
      <c r="L23" s="35" t="e">
        <f>+LOOKUP(H23,#REF!,#REF!)</f>
        <v>#REF!</v>
      </c>
      <c r="M23" s="2">
        <f>+'LONTITUDES AC'!D62</f>
        <v>3</v>
      </c>
      <c r="N23" s="35" t="e">
        <f>LOOKUP(H23,#REF!,#REF!)</f>
        <v>#REF!</v>
      </c>
      <c r="O23" s="2">
        <f>+'LONTITUDES AC'!E62</f>
        <v>0</v>
      </c>
      <c r="P23" s="35" t="e">
        <f>LOOKUP(H23,#REF!,#REF!)</f>
        <v>#REF!</v>
      </c>
      <c r="Q23" s="2">
        <f>+'LONTITUDES AC'!F62</f>
        <v>0</v>
      </c>
      <c r="R23" s="35" t="e">
        <f>+LOOKUP(H23,#REF!,#REF!)</f>
        <v>#REF!</v>
      </c>
      <c r="S23" s="2">
        <f>+'LONTITUDES AC'!G62</f>
        <v>0</v>
      </c>
      <c r="T23" s="2" t="e">
        <f t="shared" si="2"/>
        <v>#REF!</v>
      </c>
      <c r="U23" s="2" t="e">
        <f t="shared" si="3"/>
        <v>#REF!</v>
      </c>
      <c r="V23" s="2" t="e">
        <f t="shared" si="4"/>
        <v>#REF!</v>
      </c>
      <c r="W23" s="2" t="e">
        <f t="shared" si="5"/>
        <v>#REF!</v>
      </c>
      <c r="X23" s="2" t="e">
        <f t="shared" si="6"/>
        <v>#REF!</v>
      </c>
      <c r="Y23" s="2" t="e">
        <f t="shared" si="7"/>
        <v>#REF!</v>
      </c>
      <c r="Z23" s="37" t="e">
        <f t="shared" si="8"/>
        <v>#REF!</v>
      </c>
      <c r="AA23" s="2" t="e">
        <f t="shared" si="9"/>
        <v>#REF!</v>
      </c>
    </row>
    <row r="24" spans="1:27" x14ac:dyDescent="0.25">
      <c r="A24" s="34" t="str">
        <f>+'LONTITUDES AC'!A63</f>
        <v>10=&gt;12</v>
      </c>
      <c r="B24" s="2">
        <f>+B22+B23</f>
        <v>1.5</v>
      </c>
      <c r="C24" s="35">
        <v>3</v>
      </c>
      <c r="D24" s="35">
        <v>0.12</v>
      </c>
      <c r="E24" s="35">
        <v>0</v>
      </c>
      <c r="F24" s="35">
        <v>0</v>
      </c>
      <c r="G24" s="2">
        <f t="shared" si="0"/>
        <v>0.06</v>
      </c>
      <c r="H24" s="36">
        <v>0.5</v>
      </c>
      <c r="I24" s="2" t="e">
        <f>LOOKUP(H24,#REF!,#REF!)</f>
        <v>#REF!</v>
      </c>
      <c r="J24" s="2" t="e">
        <f t="shared" si="1"/>
        <v>#REF!</v>
      </c>
      <c r="K24" s="2">
        <f>+'LONTITUDES AC'!C63</f>
        <v>0.25</v>
      </c>
      <c r="L24" s="35" t="e">
        <f>+LOOKUP(H24,#REF!,#REF!)</f>
        <v>#REF!</v>
      </c>
      <c r="M24" s="2">
        <f>+'LONTITUDES AC'!D63</f>
        <v>0</v>
      </c>
      <c r="N24" s="35" t="e">
        <f>LOOKUP(H24,#REF!,#REF!)</f>
        <v>#REF!</v>
      </c>
      <c r="O24" s="2">
        <f>+'LONTITUDES AC'!E63</f>
        <v>1</v>
      </c>
      <c r="P24" s="35" t="e">
        <f>LOOKUP(H24,#REF!,#REF!)</f>
        <v>#REF!</v>
      </c>
      <c r="Q24" s="2">
        <f>+'LONTITUDES AC'!F63</f>
        <v>0</v>
      </c>
      <c r="R24" s="35" t="e">
        <f>+LOOKUP(H24,#REF!,#REF!)</f>
        <v>#REF!</v>
      </c>
      <c r="S24" s="2">
        <f>+'LONTITUDES AC'!G63</f>
        <v>0</v>
      </c>
      <c r="T24" s="2" t="e">
        <f t="shared" si="2"/>
        <v>#REF!</v>
      </c>
      <c r="U24" s="2" t="e">
        <f t="shared" si="3"/>
        <v>#REF!</v>
      </c>
      <c r="V24" s="2" t="e">
        <f t="shared" si="4"/>
        <v>#REF!</v>
      </c>
      <c r="W24" s="2" t="e">
        <f t="shared" si="5"/>
        <v>#REF!</v>
      </c>
      <c r="X24" s="2" t="e">
        <f t="shared" si="6"/>
        <v>#REF!</v>
      </c>
      <c r="Y24" s="2" t="e">
        <f t="shared" si="7"/>
        <v>#REF!</v>
      </c>
      <c r="Z24" s="37" t="e">
        <f t="shared" si="8"/>
        <v>#REF!</v>
      </c>
      <c r="AA24" s="2" t="e">
        <f t="shared" si="9"/>
        <v>#REF!</v>
      </c>
    </row>
    <row r="25" spans="1:27" x14ac:dyDescent="0.25">
      <c r="A25" s="34" t="str">
        <f>+'LONTITUDES AC'!A64</f>
        <v>11=&gt;12</v>
      </c>
      <c r="B25" s="2">
        <v>0.75</v>
      </c>
      <c r="C25" s="35">
        <v>3</v>
      </c>
      <c r="D25" s="35">
        <v>0.12</v>
      </c>
      <c r="E25" s="35">
        <v>0</v>
      </c>
      <c r="F25" s="35">
        <v>0</v>
      </c>
      <c r="G25" s="2">
        <f>((D25-F25)*(B25-E25)/(C25-E25))+F25</f>
        <v>0.03</v>
      </c>
      <c r="H25" s="36">
        <v>0.5</v>
      </c>
      <c r="I25" s="2" t="e">
        <f>LOOKUP(H25,#REF!,#REF!)</f>
        <v>#REF!</v>
      </c>
      <c r="J25" s="2" t="e">
        <f>(G25/1000)/(PI()/4*(I25/1000)^2)</f>
        <v>#REF!</v>
      </c>
      <c r="K25" s="2">
        <f>+'LONTITUDES AC'!C64</f>
        <v>6.79</v>
      </c>
      <c r="L25" s="35" t="e">
        <f>+LOOKUP(H25,#REF!,#REF!)</f>
        <v>#REF!</v>
      </c>
      <c r="M25" s="2">
        <f>+'LONTITUDES AC'!D64</f>
        <v>9</v>
      </c>
      <c r="N25" s="35" t="e">
        <f>LOOKUP(H25,#REF!,#REF!)</f>
        <v>#REF!</v>
      </c>
      <c r="O25" s="2">
        <f>+'LONTITUDES AC'!E64</f>
        <v>0</v>
      </c>
      <c r="P25" s="35" t="e">
        <f>LOOKUP(H25,#REF!,#REF!)</f>
        <v>#REF!</v>
      </c>
      <c r="Q25" s="2">
        <f>+'LONTITUDES AC'!F64</f>
        <v>1</v>
      </c>
      <c r="R25" s="35" t="e">
        <f>+LOOKUP(H25,#REF!,#REF!)</f>
        <v>#REF!</v>
      </c>
      <c r="S25" s="2">
        <f>+'LONTITUDES AC'!G64</f>
        <v>1</v>
      </c>
      <c r="T25" s="2" t="e">
        <f>+L25*M25</f>
        <v>#REF!</v>
      </c>
      <c r="U25" s="2" t="e">
        <f>+N25*O25</f>
        <v>#REF!</v>
      </c>
      <c r="V25" s="2" t="e">
        <f>+P25*Q25</f>
        <v>#REF!</v>
      </c>
      <c r="W25" s="2" t="e">
        <f>+R25*S25</f>
        <v>#REF!</v>
      </c>
      <c r="X25" s="2" t="e">
        <f>SUM(T25:W25)</f>
        <v>#REF!</v>
      </c>
      <c r="Y25" s="2" t="e">
        <f>+X25+K25</f>
        <v>#REF!</v>
      </c>
      <c r="Z25" s="37" t="e">
        <f>((G25/1000)/(0.2785*150*(I25/1000)^2.63))^(1/0.54)</f>
        <v>#REF!</v>
      </c>
      <c r="AA25" s="2" t="e">
        <f>+Z25*Y25</f>
        <v>#REF!</v>
      </c>
    </row>
    <row r="26" spans="1:27" x14ac:dyDescent="0.25">
      <c r="A26" s="34" t="str">
        <f>+'LONTITUDES AC'!A65</f>
        <v>12=&gt;13</v>
      </c>
      <c r="B26" s="2">
        <f>+B25+B24</f>
        <v>2.25</v>
      </c>
      <c r="C26" s="35">
        <v>3</v>
      </c>
      <c r="D26" s="35">
        <v>0.12</v>
      </c>
      <c r="E26" s="35">
        <v>0</v>
      </c>
      <c r="F26" s="35">
        <v>0</v>
      </c>
      <c r="G26" s="2">
        <f t="shared" si="0"/>
        <v>9.0000000000000011E-2</v>
      </c>
      <c r="H26" s="36">
        <v>0.5</v>
      </c>
      <c r="I26" s="2" t="e">
        <f>LOOKUP(H26,#REF!,#REF!)</f>
        <v>#REF!</v>
      </c>
      <c r="J26" s="2" t="e">
        <f t="shared" si="1"/>
        <v>#REF!</v>
      </c>
      <c r="K26" s="2">
        <f>+'LONTITUDES AC'!C65</f>
        <v>1.84</v>
      </c>
      <c r="L26" s="35" t="e">
        <f>+LOOKUP(H26,#REF!,#REF!)</f>
        <v>#REF!</v>
      </c>
      <c r="M26" s="2">
        <f>+'LONTITUDES AC'!D65</f>
        <v>1</v>
      </c>
      <c r="N26" s="35" t="e">
        <f>LOOKUP(H26,#REF!,#REF!)</f>
        <v>#REF!</v>
      </c>
      <c r="O26" s="2">
        <f>+'LONTITUDES AC'!E65</f>
        <v>1</v>
      </c>
      <c r="P26" s="35" t="e">
        <f>LOOKUP(H26,#REF!,#REF!)</f>
        <v>#REF!</v>
      </c>
      <c r="Q26" s="2">
        <f>+'LONTITUDES AC'!F65</f>
        <v>0</v>
      </c>
      <c r="R26" s="35" t="e">
        <f>+LOOKUP(H26,#REF!,#REF!)</f>
        <v>#REF!</v>
      </c>
      <c r="S26" s="2">
        <f>+'LONTITUDES AC'!G65</f>
        <v>0</v>
      </c>
      <c r="T26" s="2" t="e">
        <f t="shared" si="2"/>
        <v>#REF!</v>
      </c>
      <c r="U26" s="2" t="e">
        <f t="shared" si="3"/>
        <v>#REF!</v>
      </c>
      <c r="V26" s="2" t="e">
        <f t="shared" si="4"/>
        <v>#REF!</v>
      </c>
      <c r="W26" s="2" t="e">
        <f t="shared" si="5"/>
        <v>#REF!</v>
      </c>
      <c r="X26" s="2" t="e">
        <f t="shared" si="6"/>
        <v>#REF!</v>
      </c>
      <c r="Y26" s="2" t="e">
        <f t="shared" si="7"/>
        <v>#REF!</v>
      </c>
      <c r="Z26" s="37" t="e">
        <f t="shared" si="8"/>
        <v>#REF!</v>
      </c>
      <c r="AA26" s="2" t="e">
        <f t="shared" si="9"/>
        <v>#REF!</v>
      </c>
    </row>
    <row r="27" spans="1:27" x14ac:dyDescent="0.25">
      <c r="A27" s="34" t="str">
        <f>+'LONTITUDES AC'!A66</f>
        <v>13=&gt;27</v>
      </c>
      <c r="B27" s="2">
        <f>+B26+B21</f>
        <v>6</v>
      </c>
      <c r="C27" s="35">
        <v>7</v>
      </c>
      <c r="D27" s="35">
        <v>0.28000000000000003</v>
      </c>
      <c r="E27" s="35">
        <v>6</v>
      </c>
      <c r="F27" s="35">
        <v>0.25</v>
      </c>
      <c r="G27" s="2">
        <f t="shared" si="0"/>
        <v>0.25</v>
      </c>
      <c r="H27" s="36">
        <v>0.75</v>
      </c>
      <c r="I27" s="2" t="e">
        <f>LOOKUP(H27,#REF!,#REF!)</f>
        <v>#REF!</v>
      </c>
      <c r="J27" s="2" t="e">
        <f t="shared" si="1"/>
        <v>#REF!</v>
      </c>
      <c r="K27" s="2">
        <f>+'LONTITUDES AC'!C66</f>
        <v>2.8</v>
      </c>
      <c r="L27" s="35" t="e">
        <f>+LOOKUP(H27,#REF!,#REF!)</f>
        <v>#REF!</v>
      </c>
      <c r="M27" s="2">
        <f>+'LONTITUDES AC'!D66</f>
        <v>0</v>
      </c>
      <c r="N27" s="35" t="e">
        <f>LOOKUP(H27,#REF!,#REF!)</f>
        <v>#REF!</v>
      </c>
      <c r="O27" s="2">
        <f>+'LONTITUDES AC'!E66</f>
        <v>1</v>
      </c>
      <c r="P27" s="35" t="e">
        <f>LOOKUP(H27,#REF!,#REF!)</f>
        <v>#REF!</v>
      </c>
      <c r="Q27" s="2">
        <f>+'LONTITUDES AC'!F66</f>
        <v>0</v>
      </c>
      <c r="R27" s="35" t="e">
        <f>+LOOKUP(H27,#REF!,#REF!)</f>
        <v>#REF!</v>
      </c>
      <c r="S27" s="2">
        <f>+'LONTITUDES AC'!G66</f>
        <v>0</v>
      </c>
      <c r="T27" s="2" t="e">
        <f t="shared" si="2"/>
        <v>#REF!</v>
      </c>
      <c r="U27" s="2" t="e">
        <f t="shared" si="3"/>
        <v>#REF!</v>
      </c>
      <c r="V27" s="2" t="e">
        <f t="shared" si="4"/>
        <v>#REF!</v>
      </c>
      <c r="W27" s="2" t="e">
        <f t="shared" si="5"/>
        <v>#REF!</v>
      </c>
      <c r="X27" s="2" t="e">
        <f t="shared" si="6"/>
        <v>#REF!</v>
      </c>
      <c r="Y27" s="2" t="e">
        <f t="shared" si="7"/>
        <v>#REF!</v>
      </c>
      <c r="Z27" s="37" t="e">
        <f t="shared" si="8"/>
        <v>#REF!</v>
      </c>
      <c r="AA27" s="2" t="e">
        <f t="shared" si="9"/>
        <v>#REF!</v>
      </c>
    </row>
    <row r="28" spans="1:27" x14ac:dyDescent="0.25">
      <c r="A28" s="34" t="str">
        <f>+'LONTITUDES AC'!A67</f>
        <v>14=&gt;16</v>
      </c>
      <c r="B28" s="2">
        <v>1.5</v>
      </c>
      <c r="C28" s="35">
        <v>3</v>
      </c>
      <c r="D28" s="35">
        <v>0.12</v>
      </c>
      <c r="E28" s="35">
        <v>0</v>
      </c>
      <c r="F28" s="35">
        <v>0</v>
      </c>
      <c r="G28" s="2">
        <f t="shared" si="0"/>
        <v>0.06</v>
      </c>
      <c r="H28" s="36">
        <v>0.5</v>
      </c>
      <c r="I28" s="2" t="e">
        <f>LOOKUP(H28,#REF!,#REF!)</f>
        <v>#REF!</v>
      </c>
      <c r="J28" s="2" t="e">
        <f t="shared" si="1"/>
        <v>#REF!</v>
      </c>
      <c r="K28" s="2">
        <f>+'LONTITUDES AC'!C67</f>
        <v>2.9699999999999998</v>
      </c>
      <c r="L28" s="35" t="e">
        <f>+LOOKUP(H28,#REF!,#REF!)</f>
        <v>#REF!</v>
      </c>
      <c r="M28" s="2">
        <f>+'LONTITUDES AC'!D67</f>
        <v>3</v>
      </c>
      <c r="N28" s="35" t="e">
        <f>LOOKUP(H28,#REF!,#REF!)</f>
        <v>#REF!</v>
      </c>
      <c r="O28" s="2">
        <f>+'LONTITUDES AC'!E67</f>
        <v>0</v>
      </c>
      <c r="P28" s="35" t="e">
        <f>LOOKUP(H28,#REF!,#REF!)</f>
        <v>#REF!</v>
      </c>
      <c r="Q28" s="2">
        <f>+'LONTITUDES AC'!F67</f>
        <v>0</v>
      </c>
      <c r="R28" s="35" t="e">
        <f>+LOOKUP(H28,#REF!,#REF!)</f>
        <v>#REF!</v>
      </c>
      <c r="S28" s="2">
        <f>+'LONTITUDES AC'!G67</f>
        <v>0</v>
      </c>
      <c r="T28" s="2" t="e">
        <f t="shared" si="2"/>
        <v>#REF!</v>
      </c>
      <c r="U28" s="2" t="e">
        <f t="shared" si="3"/>
        <v>#REF!</v>
      </c>
      <c r="V28" s="2" t="e">
        <f t="shared" si="4"/>
        <v>#REF!</v>
      </c>
      <c r="W28" s="2" t="e">
        <f t="shared" si="5"/>
        <v>#REF!</v>
      </c>
      <c r="X28" s="2" t="e">
        <f t="shared" si="6"/>
        <v>#REF!</v>
      </c>
      <c r="Y28" s="2" t="e">
        <f t="shared" si="7"/>
        <v>#REF!</v>
      </c>
      <c r="Z28" s="37" t="e">
        <f t="shared" si="8"/>
        <v>#REF!</v>
      </c>
      <c r="AA28" s="2" t="e">
        <f t="shared" si="9"/>
        <v>#REF!</v>
      </c>
    </row>
    <row r="29" spans="1:27" x14ac:dyDescent="0.25">
      <c r="A29" s="34" t="str">
        <f>+'LONTITUDES AC'!A68</f>
        <v>15=&gt;16</v>
      </c>
      <c r="B29" s="2">
        <v>1.5</v>
      </c>
      <c r="C29" s="35">
        <v>3</v>
      </c>
      <c r="D29" s="35">
        <v>0.12</v>
      </c>
      <c r="E29" s="35">
        <v>0</v>
      </c>
      <c r="F29" s="35">
        <v>0</v>
      </c>
      <c r="G29" s="2">
        <f t="shared" si="0"/>
        <v>0.06</v>
      </c>
      <c r="H29" s="36">
        <v>0.5</v>
      </c>
      <c r="I29" s="2" t="e">
        <f>LOOKUP(H29,#REF!,#REF!)</f>
        <v>#REF!</v>
      </c>
      <c r="J29" s="2" t="e">
        <f t="shared" si="1"/>
        <v>#REF!</v>
      </c>
      <c r="K29" s="2">
        <f>+'LONTITUDES AC'!C68</f>
        <v>2</v>
      </c>
      <c r="L29" s="35" t="e">
        <f>+LOOKUP(H29,#REF!,#REF!)</f>
        <v>#REF!</v>
      </c>
      <c r="M29" s="2">
        <f>+'LONTITUDES AC'!D68</f>
        <v>1</v>
      </c>
      <c r="N29" s="35" t="e">
        <f>LOOKUP(H29,#REF!,#REF!)</f>
        <v>#REF!</v>
      </c>
      <c r="O29" s="2">
        <f>+'LONTITUDES AC'!E68</f>
        <v>0</v>
      </c>
      <c r="P29" s="35" t="e">
        <f>LOOKUP(H29,#REF!,#REF!)</f>
        <v>#REF!</v>
      </c>
      <c r="Q29" s="2">
        <f>+'LONTITUDES AC'!F68</f>
        <v>0</v>
      </c>
      <c r="R29" s="35" t="e">
        <f>+LOOKUP(H29,#REF!,#REF!)</f>
        <v>#REF!</v>
      </c>
      <c r="S29" s="2">
        <f>+'LONTITUDES AC'!G68</f>
        <v>0</v>
      </c>
      <c r="T29" s="2" t="e">
        <f t="shared" si="2"/>
        <v>#REF!</v>
      </c>
      <c r="U29" s="2" t="e">
        <f t="shared" si="3"/>
        <v>#REF!</v>
      </c>
      <c r="V29" s="2" t="e">
        <f t="shared" si="4"/>
        <v>#REF!</v>
      </c>
      <c r="W29" s="2" t="e">
        <f t="shared" si="5"/>
        <v>#REF!</v>
      </c>
      <c r="X29" s="2" t="e">
        <f t="shared" si="6"/>
        <v>#REF!</v>
      </c>
      <c r="Y29" s="2" t="e">
        <f t="shared" si="7"/>
        <v>#REF!</v>
      </c>
      <c r="Z29" s="37" t="e">
        <f t="shared" si="8"/>
        <v>#REF!</v>
      </c>
      <c r="AA29" s="2" t="e">
        <f t="shared" si="9"/>
        <v>#REF!</v>
      </c>
    </row>
    <row r="30" spans="1:27" x14ac:dyDescent="0.25">
      <c r="A30" s="34" t="str">
        <f>+'LONTITUDES AC'!A69</f>
        <v>16=&gt;18</v>
      </c>
      <c r="B30" s="2">
        <f>+B28+B29</f>
        <v>3</v>
      </c>
      <c r="C30" s="35">
        <v>3</v>
      </c>
      <c r="D30" s="35">
        <v>0.12</v>
      </c>
      <c r="E30" s="35">
        <v>0</v>
      </c>
      <c r="F30" s="35">
        <v>0</v>
      </c>
      <c r="G30" s="2">
        <f t="shared" si="0"/>
        <v>0.12</v>
      </c>
      <c r="H30" s="36">
        <v>0.5</v>
      </c>
      <c r="I30" s="2" t="e">
        <f>LOOKUP(H30,#REF!,#REF!)</f>
        <v>#REF!</v>
      </c>
      <c r="J30" s="2" t="e">
        <f t="shared" si="1"/>
        <v>#REF!</v>
      </c>
      <c r="K30" s="2">
        <f>+'LONTITUDES AC'!C69</f>
        <v>0.95</v>
      </c>
      <c r="L30" s="35" t="e">
        <f>+LOOKUP(H30,#REF!,#REF!)</f>
        <v>#REF!</v>
      </c>
      <c r="M30" s="2">
        <f>+'LONTITUDES AC'!D69</f>
        <v>0</v>
      </c>
      <c r="N30" s="35" t="e">
        <f>LOOKUP(H30,#REF!,#REF!)</f>
        <v>#REF!</v>
      </c>
      <c r="O30" s="2">
        <f>+'LONTITUDES AC'!E69</f>
        <v>1</v>
      </c>
      <c r="P30" s="35" t="e">
        <f>LOOKUP(H30,#REF!,#REF!)</f>
        <v>#REF!</v>
      </c>
      <c r="Q30" s="2">
        <f>+'LONTITUDES AC'!F69</f>
        <v>0</v>
      </c>
      <c r="R30" s="35" t="e">
        <f>+LOOKUP(H30,#REF!,#REF!)</f>
        <v>#REF!</v>
      </c>
      <c r="S30" s="2">
        <f>+'LONTITUDES AC'!G69</f>
        <v>0</v>
      </c>
      <c r="T30" s="2" t="e">
        <f t="shared" si="2"/>
        <v>#REF!</v>
      </c>
      <c r="U30" s="2" t="e">
        <f t="shared" si="3"/>
        <v>#REF!</v>
      </c>
      <c r="V30" s="2" t="e">
        <f t="shared" si="4"/>
        <v>#REF!</v>
      </c>
      <c r="W30" s="2" t="e">
        <f t="shared" si="5"/>
        <v>#REF!</v>
      </c>
      <c r="X30" s="2" t="e">
        <f t="shared" si="6"/>
        <v>#REF!</v>
      </c>
      <c r="Y30" s="2" t="e">
        <f t="shared" si="7"/>
        <v>#REF!</v>
      </c>
      <c r="Z30" s="37" t="e">
        <f t="shared" si="8"/>
        <v>#REF!</v>
      </c>
      <c r="AA30" s="2" t="e">
        <f t="shared" si="9"/>
        <v>#REF!</v>
      </c>
    </row>
    <row r="31" spans="1:27" x14ac:dyDescent="0.25">
      <c r="A31" s="34" t="str">
        <f>+'LONTITUDES AC'!A70</f>
        <v>17=&gt;18</v>
      </c>
      <c r="B31" s="2">
        <v>1.5</v>
      </c>
      <c r="C31" s="35">
        <v>3</v>
      </c>
      <c r="D31" s="35">
        <v>0.12</v>
      </c>
      <c r="E31" s="35">
        <v>0</v>
      </c>
      <c r="F31" s="35">
        <v>0</v>
      </c>
      <c r="G31" s="2">
        <f t="shared" si="0"/>
        <v>0.06</v>
      </c>
      <c r="H31" s="36">
        <v>0.5</v>
      </c>
      <c r="I31" s="2" t="e">
        <f>LOOKUP(H31,#REF!,#REF!)</f>
        <v>#REF!</v>
      </c>
      <c r="J31" s="2" t="e">
        <f t="shared" si="1"/>
        <v>#REF!</v>
      </c>
      <c r="K31" s="2">
        <f>+'LONTITUDES AC'!C70</f>
        <v>2</v>
      </c>
      <c r="L31" s="35" t="e">
        <f>+LOOKUP(H31,#REF!,#REF!)</f>
        <v>#REF!</v>
      </c>
      <c r="M31" s="2">
        <f>+'LONTITUDES AC'!D70</f>
        <v>1</v>
      </c>
      <c r="N31" s="35" t="e">
        <f>LOOKUP(H31,#REF!,#REF!)</f>
        <v>#REF!</v>
      </c>
      <c r="O31" s="2">
        <f>+'LONTITUDES AC'!E70</f>
        <v>0</v>
      </c>
      <c r="P31" s="35" t="e">
        <f>LOOKUP(H31,#REF!,#REF!)</f>
        <v>#REF!</v>
      </c>
      <c r="Q31" s="2">
        <f>+'LONTITUDES AC'!F70</f>
        <v>0</v>
      </c>
      <c r="R31" s="35" t="e">
        <f>+LOOKUP(H31,#REF!,#REF!)</f>
        <v>#REF!</v>
      </c>
      <c r="S31" s="2">
        <f>+'LONTITUDES AC'!G70</f>
        <v>0</v>
      </c>
      <c r="T31" s="2" t="e">
        <f t="shared" si="2"/>
        <v>#REF!</v>
      </c>
      <c r="U31" s="2" t="e">
        <f t="shared" si="3"/>
        <v>#REF!</v>
      </c>
      <c r="V31" s="2" t="e">
        <f t="shared" si="4"/>
        <v>#REF!</v>
      </c>
      <c r="W31" s="2" t="e">
        <f t="shared" si="5"/>
        <v>#REF!</v>
      </c>
      <c r="X31" s="2" t="e">
        <f t="shared" si="6"/>
        <v>#REF!</v>
      </c>
      <c r="Y31" s="2" t="e">
        <f t="shared" si="7"/>
        <v>#REF!</v>
      </c>
      <c r="Z31" s="37" t="e">
        <f t="shared" si="8"/>
        <v>#REF!</v>
      </c>
      <c r="AA31" s="2" t="e">
        <f t="shared" si="9"/>
        <v>#REF!</v>
      </c>
    </row>
    <row r="32" spans="1:27" x14ac:dyDescent="0.25">
      <c r="A32" s="34" t="str">
        <f>+'LONTITUDES AC'!A71</f>
        <v>18=&gt;26</v>
      </c>
      <c r="B32" s="2">
        <f>+B30+B31</f>
        <v>4.5</v>
      </c>
      <c r="C32" s="35">
        <v>5</v>
      </c>
      <c r="D32" s="35">
        <v>0.23</v>
      </c>
      <c r="E32" s="35">
        <v>4</v>
      </c>
      <c r="F32" s="35">
        <v>0.16</v>
      </c>
      <c r="G32" s="2">
        <f t="shared" si="0"/>
        <v>0.19500000000000001</v>
      </c>
      <c r="H32" s="36">
        <v>0.75</v>
      </c>
      <c r="I32" s="2" t="e">
        <f>LOOKUP(H32,#REF!,#REF!)</f>
        <v>#REF!</v>
      </c>
      <c r="J32" s="2" t="e">
        <f t="shared" si="1"/>
        <v>#REF!</v>
      </c>
      <c r="K32" s="2">
        <f>+'LONTITUDES AC'!C71</f>
        <v>15.08</v>
      </c>
      <c r="L32" s="35" t="e">
        <f>+LOOKUP(H32,#REF!,#REF!)</f>
        <v>#REF!</v>
      </c>
      <c r="M32" s="2">
        <f>+'LONTITUDES AC'!D71</f>
        <v>7</v>
      </c>
      <c r="N32" s="35" t="e">
        <f>LOOKUP(H32,#REF!,#REF!)</f>
        <v>#REF!</v>
      </c>
      <c r="O32" s="2">
        <f>+'LONTITUDES AC'!E71</f>
        <v>1</v>
      </c>
      <c r="P32" s="35" t="e">
        <f>LOOKUP(H32,#REF!,#REF!)</f>
        <v>#REF!</v>
      </c>
      <c r="Q32" s="2">
        <f>+'LONTITUDES AC'!F71</f>
        <v>1</v>
      </c>
      <c r="R32" s="35" t="e">
        <f>+LOOKUP(H32,#REF!,#REF!)</f>
        <v>#REF!</v>
      </c>
      <c r="S32" s="2">
        <f>+'LONTITUDES AC'!G71</f>
        <v>1</v>
      </c>
      <c r="T32" s="2" t="e">
        <f t="shared" si="2"/>
        <v>#REF!</v>
      </c>
      <c r="U32" s="2" t="e">
        <f t="shared" si="3"/>
        <v>#REF!</v>
      </c>
      <c r="V32" s="2" t="e">
        <f t="shared" si="4"/>
        <v>#REF!</v>
      </c>
      <c r="W32" s="2" t="e">
        <f t="shared" si="5"/>
        <v>#REF!</v>
      </c>
      <c r="X32" s="2" t="e">
        <f t="shared" si="6"/>
        <v>#REF!</v>
      </c>
      <c r="Y32" s="2" t="e">
        <f t="shared" si="7"/>
        <v>#REF!</v>
      </c>
      <c r="Z32" s="37" t="e">
        <f t="shared" si="8"/>
        <v>#REF!</v>
      </c>
      <c r="AA32" s="2" t="e">
        <f t="shared" si="9"/>
        <v>#REF!</v>
      </c>
    </row>
    <row r="33" spans="1:27" x14ac:dyDescent="0.25">
      <c r="A33" s="34" t="str">
        <f>+'LONTITUDES AC'!A72</f>
        <v>19=&gt;21</v>
      </c>
      <c r="B33" s="2">
        <v>1.5</v>
      </c>
      <c r="C33" s="35">
        <v>3</v>
      </c>
      <c r="D33" s="35">
        <v>0.12</v>
      </c>
      <c r="E33" s="35">
        <v>0</v>
      </c>
      <c r="F33" s="35">
        <v>0</v>
      </c>
      <c r="G33" s="2">
        <f t="shared" si="0"/>
        <v>0.06</v>
      </c>
      <c r="H33" s="36">
        <v>0.5</v>
      </c>
      <c r="I33" s="2" t="e">
        <f>LOOKUP(H33,#REF!,#REF!)</f>
        <v>#REF!</v>
      </c>
      <c r="J33" s="2" t="e">
        <f t="shared" si="1"/>
        <v>#REF!</v>
      </c>
      <c r="K33" s="2">
        <f>+'LONTITUDES AC'!C72</f>
        <v>4.54</v>
      </c>
      <c r="L33" s="35" t="e">
        <f>+LOOKUP(H33,#REF!,#REF!)</f>
        <v>#REF!</v>
      </c>
      <c r="M33" s="2">
        <f>+'LONTITUDES AC'!D72</f>
        <v>3</v>
      </c>
      <c r="N33" s="35" t="e">
        <f>LOOKUP(H33,#REF!,#REF!)</f>
        <v>#REF!</v>
      </c>
      <c r="O33" s="2">
        <f>+'LONTITUDES AC'!E72</f>
        <v>0</v>
      </c>
      <c r="P33" s="35" t="e">
        <f>LOOKUP(H33,#REF!,#REF!)</f>
        <v>#REF!</v>
      </c>
      <c r="Q33" s="2">
        <f>+'LONTITUDES AC'!F72</f>
        <v>0</v>
      </c>
      <c r="R33" s="35" t="e">
        <f>+LOOKUP(H33,#REF!,#REF!)</f>
        <v>#REF!</v>
      </c>
      <c r="S33" s="2">
        <f>+'LONTITUDES AC'!G72</f>
        <v>0</v>
      </c>
      <c r="T33" s="2" t="e">
        <f t="shared" si="2"/>
        <v>#REF!</v>
      </c>
      <c r="U33" s="2" t="e">
        <f t="shared" si="3"/>
        <v>#REF!</v>
      </c>
      <c r="V33" s="2" t="e">
        <f t="shared" si="4"/>
        <v>#REF!</v>
      </c>
      <c r="W33" s="2" t="e">
        <f t="shared" si="5"/>
        <v>#REF!</v>
      </c>
      <c r="X33" s="2" t="e">
        <f t="shared" si="6"/>
        <v>#REF!</v>
      </c>
      <c r="Y33" s="2" t="e">
        <f t="shared" si="7"/>
        <v>#REF!</v>
      </c>
      <c r="Z33" s="37" t="e">
        <f t="shared" si="8"/>
        <v>#REF!</v>
      </c>
      <c r="AA33" s="2" t="e">
        <f t="shared" si="9"/>
        <v>#REF!</v>
      </c>
    </row>
    <row r="34" spans="1:27" x14ac:dyDescent="0.25">
      <c r="A34" s="34" t="str">
        <f>+'LONTITUDES AC'!A73</f>
        <v>20=&gt;21</v>
      </c>
      <c r="B34" s="2">
        <v>0.75</v>
      </c>
      <c r="C34" s="35">
        <v>3</v>
      </c>
      <c r="D34" s="35">
        <v>0.12</v>
      </c>
      <c r="E34" s="35">
        <v>0</v>
      </c>
      <c r="F34" s="35">
        <v>0</v>
      </c>
      <c r="G34" s="2">
        <f t="shared" si="0"/>
        <v>0.03</v>
      </c>
      <c r="H34" s="36">
        <v>0.5</v>
      </c>
      <c r="I34" s="2" t="e">
        <f>LOOKUP(H34,#REF!,#REF!)</f>
        <v>#REF!</v>
      </c>
      <c r="J34" s="2" t="e">
        <f t="shared" si="1"/>
        <v>#REF!</v>
      </c>
      <c r="K34" s="2">
        <f>+'LONTITUDES AC'!C73</f>
        <v>1.24</v>
      </c>
      <c r="L34" s="35" t="e">
        <f>+LOOKUP(H34,#REF!,#REF!)</f>
        <v>#REF!</v>
      </c>
      <c r="M34" s="2">
        <f>+'LONTITUDES AC'!D73</f>
        <v>2</v>
      </c>
      <c r="N34" s="35" t="e">
        <f>LOOKUP(H34,#REF!,#REF!)</f>
        <v>#REF!</v>
      </c>
      <c r="O34" s="2">
        <f>+'LONTITUDES AC'!E73</f>
        <v>0</v>
      </c>
      <c r="P34" s="35" t="e">
        <f>LOOKUP(H34,#REF!,#REF!)</f>
        <v>#REF!</v>
      </c>
      <c r="Q34" s="2">
        <f>+'LONTITUDES AC'!F73</f>
        <v>0</v>
      </c>
      <c r="R34" s="35" t="e">
        <f>+LOOKUP(H34,#REF!,#REF!)</f>
        <v>#REF!</v>
      </c>
      <c r="S34" s="2">
        <f>+'LONTITUDES AC'!G73</f>
        <v>0</v>
      </c>
      <c r="T34" s="2" t="e">
        <f t="shared" si="2"/>
        <v>#REF!</v>
      </c>
      <c r="U34" s="2" t="e">
        <f t="shared" si="3"/>
        <v>#REF!</v>
      </c>
      <c r="V34" s="2" t="e">
        <f t="shared" si="4"/>
        <v>#REF!</v>
      </c>
      <c r="W34" s="2" t="e">
        <f t="shared" si="5"/>
        <v>#REF!</v>
      </c>
      <c r="X34" s="2" t="e">
        <f t="shared" si="6"/>
        <v>#REF!</v>
      </c>
      <c r="Y34" s="2" t="e">
        <f t="shared" si="7"/>
        <v>#REF!</v>
      </c>
      <c r="Z34" s="37" t="e">
        <f t="shared" si="8"/>
        <v>#REF!</v>
      </c>
      <c r="AA34" s="2" t="e">
        <f t="shared" si="9"/>
        <v>#REF!</v>
      </c>
    </row>
    <row r="35" spans="1:27" x14ac:dyDescent="0.25">
      <c r="A35" s="34" t="str">
        <f>+'LONTITUDES AC'!A74</f>
        <v>21=&gt;25</v>
      </c>
      <c r="B35" s="2">
        <f>+B33+B34</f>
        <v>2.25</v>
      </c>
      <c r="C35" s="35">
        <v>3</v>
      </c>
      <c r="D35" s="35">
        <v>0.12</v>
      </c>
      <c r="E35" s="35">
        <v>0</v>
      </c>
      <c r="F35" s="35">
        <v>0</v>
      </c>
      <c r="G35" s="2">
        <f t="shared" si="0"/>
        <v>9.0000000000000011E-2</v>
      </c>
      <c r="H35" s="36">
        <v>0.5</v>
      </c>
      <c r="I35" s="2" t="e">
        <f>LOOKUP(H35,#REF!,#REF!)</f>
        <v>#REF!</v>
      </c>
      <c r="J35" s="2" t="e">
        <f t="shared" si="1"/>
        <v>#REF!</v>
      </c>
      <c r="K35" s="2">
        <f>+'LONTITUDES AC'!C74</f>
        <v>5.63</v>
      </c>
      <c r="L35" s="35" t="e">
        <f>+LOOKUP(H35,#REF!,#REF!)</f>
        <v>#REF!</v>
      </c>
      <c r="M35" s="2">
        <f>+'LONTITUDES AC'!D74</f>
        <v>5</v>
      </c>
      <c r="N35" s="35" t="e">
        <f>LOOKUP(H35,#REF!,#REF!)</f>
        <v>#REF!</v>
      </c>
      <c r="O35" s="2">
        <f>+'LONTITUDES AC'!E74</f>
        <v>1</v>
      </c>
      <c r="P35" s="35" t="e">
        <f>LOOKUP(H35,#REF!,#REF!)</f>
        <v>#REF!</v>
      </c>
      <c r="Q35" s="2">
        <f>+'LONTITUDES AC'!F74</f>
        <v>1</v>
      </c>
      <c r="R35" s="35" t="e">
        <f>+LOOKUP(H35,#REF!,#REF!)</f>
        <v>#REF!</v>
      </c>
      <c r="S35" s="2">
        <f>+'LONTITUDES AC'!G74</f>
        <v>1</v>
      </c>
      <c r="T35" s="2" t="e">
        <f t="shared" si="2"/>
        <v>#REF!</v>
      </c>
      <c r="U35" s="2" t="e">
        <f t="shared" si="3"/>
        <v>#REF!</v>
      </c>
      <c r="V35" s="2" t="e">
        <f t="shared" si="4"/>
        <v>#REF!</v>
      </c>
      <c r="W35" s="2" t="e">
        <f t="shared" si="5"/>
        <v>#REF!</v>
      </c>
      <c r="X35" s="2" t="e">
        <f t="shared" si="6"/>
        <v>#REF!</v>
      </c>
      <c r="Y35" s="2" t="e">
        <f t="shared" si="7"/>
        <v>#REF!</v>
      </c>
      <c r="Z35" s="37" t="e">
        <f t="shared" si="8"/>
        <v>#REF!</v>
      </c>
      <c r="AA35" s="2" t="e">
        <f t="shared" si="9"/>
        <v>#REF!</v>
      </c>
    </row>
    <row r="36" spans="1:27" x14ac:dyDescent="0.25">
      <c r="A36" s="34" t="str">
        <f>+'LONTITUDES AC'!A75</f>
        <v>22=&gt;24</v>
      </c>
      <c r="B36" s="2">
        <v>0.75</v>
      </c>
      <c r="C36" s="35">
        <v>3</v>
      </c>
      <c r="D36" s="35">
        <v>0.12</v>
      </c>
      <c r="E36" s="35">
        <v>0</v>
      </c>
      <c r="F36" s="35">
        <v>0</v>
      </c>
      <c r="G36" s="2">
        <f t="shared" si="0"/>
        <v>0.03</v>
      </c>
      <c r="H36" s="36">
        <v>0.5</v>
      </c>
      <c r="I36" s="2" t="e">
        <f>LOOKUP(H36,#REF!,#REF!)</f>
        <v>#REF!</v>
      </c>
      <c r="J36" s="2" t="e">
        <f t="shared" si="1"/>
        <v>#REF!</v>
      </c>
      <c r="K36" s="2">
        <f>+'LONTITUDES AC'!C75</f>
        <v>2.56</v>
      </c>
      <c r="L36" s="35" t="e">
        <f>+LOOKUP(H36,#REF!,#REF!)</f>
        <v>#REF!</v>
      </c>
      <c r="M36" s="2">
        <f>+'LONTITUDES AC'!D75</f>
        <v>3</v>
      </c>
      <c r="N36" s="35" t="e">
        <f>LOOKUP(H36,#REF!,#REF!)</f>
        <v>#REF!</v>
      </c>
      <c r="O36" s="2">
        <f>+'LONTITUDES AC'!E75</f>
        <v>0</v>
      </c>
      <c r="P36" s="35" t="e">
        <f>LOOKUP(H36,#REF!,#REF!)</f>
        <v>#REF!</v>
      </c>
      <c r="Q36" s="2">
        <f>+'LONTITUDES AC'!F75</f>
        <v>0</v>
      </c>
      <c r="R36" s="35" t="e">
        <f>+LOOKUP(H36,#REF!,#REF!)</f>
        <v>#REF!</v>
      </c>
      <c r="S36" s="2">
        <f>+'LONTITUDES AC'!G75</f>
        <v>0</v>
      </c>
      <c r="T36" s="2" t="e">
        <f t="shared" si="2"/>
        <v>#REF!</v>
      </c>
      <c r="U36" s="2" t="e">
        <f t="shared" si="3"/>
        <v>#REF!</v>
      </c>
      <c r="V36" s="2" t="e">
        <f t="shared" si="4"/>
        <v>#REF!</v>
      </c>
      <c r="W36" s="2" t="e">
        <f t="shared" si="5"/>
        <v>#REF!</v>
      </c>
      <c r="X36" s="2" t="e">
        <f t="shared" si="6"/>
        <v>#REF!</v>
      </c>
      <c r="Y36" s="2" t="e">
        <f t="shared" si="7"/>
        <v>#REF!</v>
      </c>
      <c r="Z36" s="37" t="e">
        <f t="shared" si="8"/>
        <v>#REF!</v>
      </c>
      <c r="AA36" s="2" t="e">
        <f t="shared" si="9"/>
        <v>#REF!</v>
      </c>
    </row>
    <row r="37" spans="1:27" x14ac:dyDescent="0.25">
      <c r="A37" s="34" t="str">
        <f>+'LONTITUDES AC'!A76</f>
        <v>23=&gt;24</v>
      </c>
      <c r="B37" s="2">
        <v>1.5</v>
      </c>
      <c r="C37" s="35">
        <v>3</v>
      </c>
      <c r="D37" s="35">
        <v>0.12</v>
      </c>
      <c r="E37" s="35">
        <v>0</v>
      </c>
      <c r="F37" s="35">
        <v>0</v>
      </c>
      <c r="G37" s="2">
        <f t="shared" si="0"/>
        <v>0.06</v>
      </c>
      <c r="H37" s="36">
        <v>0.5</v>
      </c>
      <c r="I37" s="2" t="e">
        <f>LOOKUP(H37,#REF!,#REF!)</f>
        <v>#REF!</v>
      </c>
      <c r="J37" s="2" t="e">
        <f t="shared" si="1"/>
        <v>#REF!</v>
      </c>
      <c r="K37" s="2">
        <f>+'LONTITUDES AC'!C76</f>
        <v>3.41</v>
      </c>
      <c r="L37" s="35" t="e">
        <f>+LOOKUP(H37,#REF!,#REF!)</f>
        <v>#REF!</v>
      </c>
      <c r="M37" s="2">
        <f>+'LONTITUDES AC'!D76</f>
        <v>2</v>
      </c>
      <c r="N37" s="35" t="e">
        <f>LOOKUP(H37,#REF!,#REF!)</f>
        <v>#REF!</v>
      </c>
      <c r="O37" s="2">
        <f>+'LONTITUDES AC'!E76</f>
        <v>0</v>
      </c>
      <c r="P37" s="35" t="e">
        <f>LOOKUP(H37,#REF!,#REF!)</f>
        <v>#REF!</v>
      </c>
      <c r="Q37" s="2">
        <f>+'LONTITUDES AC'!F76</f>
        <v>0</v>
      </c>
      <c r="R37" s="35" t="e">
        <f>+LOOKUP(H37,#REF!,#REF!)</f>
        <v>#REF!</v>
      </c>
      <c r="S37" s="2">
        <f>+'LONTITUDES AC'!G76</f>
        <v>0</v>
      </c>
      <c r="T37" s="2" t="e">
        <f t="shared" si="2"/>
        <v>#REF!</v>
      </c>
      <c r="U37" s="2" t="e">
        <f t="shared" si="3"/>
        <v>#REF!</v>
      </c>
      <c r="V37" s="2" t="e">
        <f t="shared" si="4"/>
        <v>#REF!</v>
      </c>
      <c r="W37" s="2" t="e">
        <f t="shared" si="5"/>
        <v>#REF!</v>
      </c>
      <c r="X37" s="2" t="e">
        <f t="shared" si="6"/>
        <v>#REF!</v>
      </c>
      <c r="Y37" s="2" t="e">
        <f t="shared" si="7"/>
        <v>#REF!</v>
      </c>
      <c r="Z37" s="37" t="e">
        <f t="shared" si="8"/>
        <v>#REF!</v>
      </c>
      <c r="AA37" s="2" t="e">
        <f t="shared" si="9"/>
        <v>#REF!</v>
      </c>
    </row>
    <row r="38" spans="1:27" x14ac:dyDescent="0.25">
      <c r="A38" s="34" t="str">
        <f>+'LONTITUDES AC'!A77</f>
        <v>24=&gt;25</v>
      </c>
      <c r="B38" s="2">
        <f>+B36+B37</f>
        <v>2.25</v>
      </c>
      <c r="C38" s="35">
        <v>3</v>
      </c>
      <c r="D38" s="35">
        <v>0.12</v>
      </c>
      <c r="E38" s="35">
        <v>0</v>
      </c>
      <c r="F38" s="35">
        <v>0</v>
      </c>
      <c r="G38" s="2">
        <f t="shared" si="0"/>
        <v>9.0000000000000011E-2</v>
      </c>
      <c r="H38" s="36">
        <v>0.5</v>
      </c>
      <c r="I38" s="2" t="e">
        <f>LOOKUP(H38,#REF!,#REF!)</f>
        <v>#REF!</v>
      </c>
      <c r="J38" s="2" t="e">
        <f t="shared" si="1"/>
        <v>#REF!</v>
      </c>
      <c r="K38" s="2">
        <f>+'LONTITUDES AC'!C77</f>
        <v>6.95</v>
      </c>
      <c r="L38" s="35" t="e">
        <f>+LOOKUP(H38,#REF!,#REF!)</f>
        <v>#REF!</v>
      </c>
      <c r="M38" s="2">
        <f>+'LONTITUDES AC'!D77</f>
        <v>7</v>
      </c>
      <c r="N38" s="35" t="e">
        <f>LOOKUP(H38,#REF!,#REF!)</f>
        <v>#REF!</v>
      </c>
      <c r="O38" s="2">
        <f>+'LONTITUDES AC'!E77</f>
        <v>1</v>
      </c>
      <c r="P38" s="35" t="e">
        <f>LOOKUP(H38,#REF!,#REF!)</f>
        <v>#REF!</v>
      </c>
      <c r="Q38" s="2">
        <f>+'LONTITUDES AC'!F77</f>
        <v>1</v>
      </c>
      <c r="R38" s="35" t="e">
        <f>+LOOKUP(H38,#REF!,#REF!)</f>
        <v>#REF!</v>
      </c>
      <c r="S38" s="2">
        <f>+'LONTITUDES AC'!G77</f>
        <v>1</v>
      </c>
      <c r="T38" s="2" t="e">
        <f t="shared" si="2"/>
        <v>#REF!</v>
      </c>
      <c r="U38" s="2" t="e">
        <f t="shared" si="3"/>
        <v>#REF!</v>
      </c>
      <c r="V38" s="2" t="e">
        <f t="shared" si="4"/>
        <v>#REF!</v>
      </c>
      <c r="W38" s="2" t="e">
        <f t="shared" si="5"/>
        <v>#REF!</v>
      </c>
      <c r="X38" s="2" t="e">
        <f t="shared" si="6"/>
        <v>#REF!</v>
      </c>
      <c r="Y38" s="2" t="e">
        <f t="shared" si="7"/>
        <v>#REF!</v>
      </c>
      <c r="Z38" s="37" t="e">
        <f t="shared" si="8"/>
        <v>#REF!</v>
      </c>
      <c r="AA38" s="2" t="e">
        <f t="shared" si="9"/>
        <v>#REF!</v>
      </c>
    </row>
    <row r="39" spans="1:27" x14ac:dyDescent="0.25">
      <c r="A39" s="34" t="str">
        <f>+'LONTITUDES AC'!A78</f>
        <v>25=&gt;26</v>
      </c>
      <c r="B39" s="2">
        <f>+B38+B35</f>
        <v>4.5</v>
      </c>
      <c r="C39" s="35">
        <v>5</v>
      </c>
      <c r="D39" s="35">
        <v>0.23</v>
      </c>
      <c r="E39" s="35">
        <v>4</v>
      </c>
      <c r="F39" s="35">
        <v>0.16</v>
      </c>
      <c r="G39" s="2">
        <f t="shared" si="0"/>
        <v>0.19500000000000001</v>
      </c>
      <c r="H39" s="36">
        <v>0.75</v>
      </c>
      <c r="I39" s="2" t="e">
        <f>LOOKUP(H39,#REF!,#REF!)</f>
        <v>#REF!</v>
      </c>
      <c r="J39" s="2" t="e">
        <f t="shared" si="1"/>
        <v>#REF!</v>
      </c>
      <c r="K39" s="2">
        <f>+'LONTITUDES AC'!C78</f>
        <v>6.01</v>
      </c>
      <c r="L39" s="35" t="e">
        <f>+LOOKUP(H39,#REF!,#REF!)</f>
        <v>#REF!</v>
      </c>
      <c r="M39" s="2">
        <f>+'LONTITUDES AC'!D78</f>
        <v>0</v>
      </c>
      <c r="N39" s="35" t="e">
        <f>LOOKUP(H39,#REF!,#REF!)</f>
        <v>#REF!</v>
      </c>
      <c r="O39" s="2">
        <f>+'LONTITUDES AC'!E78</f>
        <v>1</v>
      </c>
      <c r="P39" s="35" t="e">
        <f>LOOKUP(H39,#REF!,#REF!)</f>
        <v>#REF!</v>
      </c>
      <c r="Q39" s="2">
        <f>+'LONTITUDES AC'!F78</f>
        <v>0</v>
      </c>
      <c r="R39" s="35" t="e">
        <f>+LOOKUP(H39,#REF!,#REF!)</f>
        <v>#REF!</v>
      </c>
      <c r="S39" s="2">
        <f>+'LONTITUDES AC'!G78</f>
        <v>0</v>
      </c>
      <c r="T39" s="2" t="e">
        <f t="shared" si="2"/>
        <v>#REF!</v>
      </c>
      <c r="U39" s="2" t="e">
        <f t="shared" si="3"/>
        <v>#REF!</v>
      </c>
      <c r="V39" s="2" t="e">
        <f t="shared" si="4"/>
        <v>#REF!</v>
      </c>
      <c r="W39" s="2" t="e">
        <f t="shared" si="5"/>
        <v>#REF!</v>
      </c>
      <c r="X39" s="2" t="e">
        <f t="shared" si="6"/>
        <v>#REF!</v>
      </c>
      <c r="Y39" s="2" t="e">
        <f t="shared" si="7"/>
        <v>#REF!</v>
      </c>
      <c r="Z39" s="37" t="e">
        <f t="shared" si="8"/>
        <v>#REF!</v>
      </c>
      <c r="AA39" s="2" t="e">
        <f t="shared" si="9"/>
        <v>#REF!</v>
      </c>
    </row>
    <row r="40" spans="1:27" x14ac:dyDescent="0.25">
      <c r="A40" s="34" t="str">
        <f>+'LONTITUDES AC'!A79</f>
        <v>26=&gt;27</v>
      </c>
      <c r="B40" s="2">
        <f>+B39+B32</f>
        <v>9</v>
      </c>
      <c r="C40" s="35">
        <v>9</v>
      </c>
      <c r="D40" s="35">
        <v>0.32</v>
      </c>
      <c r="E40" s="35">
        <v>0</v>
      </c>
      <c r="F40" s="35">
        <v>0</v>
      </c>
      <c r="G40" s="2">
        <f t="shared" si="0"/>
        <v>0.32</v>
      </c>
      <c r="H40" s="36">
        <v>0.75</v>
      </c>
      <c r="I40" s="2" t="e">
        <f>LOOKUP(H40,#REF!,#REF!)</f>
        <v>#REF!</v>
      </c>
      <c r="J40" s="2" t="e">
        <f t="shared" si="1"/>
        <v>#REF!</v>
      </c>
      <c r="K40" s="2">
        <f>+'LONTITUDES AC'!C79</f>
        <v>2.11</v>
      </c>
      <c r="L40" s="35" t="e">
        <f>+LOOKUP(H40,#REF!,#REF!)</f>
        <v>#REF!</v>
      </c>
      <c r="M40" s="2">
        <f>+'LONTITUDES AC'!D79</f>
        <v>0</v>
      </c>
      <c r="N40" s="35" t="e">
        <f>LOOKUP(H40,#REF!,#REF!)</f>
        <v>#REF!</v>
      </c>
      <c r="O40" s="2">
        <f>+'LONTITUDES AC'!E79</f>
        <v>1</v>
      </c>
      <c r="P40" s="35" t="e">
        <f>LOOKUP(H40,#REF!,#REF!)</f>
        <v>#REF!</v>
      </c>
      <c r="Q40" s="2">
        <f>+'LONTITUDES AC'!F79</f>
        <v>0</v>
      </c>
      <c r="R40" s="35" t="e">
        <f>+LOOKUP(H40,#REF!,#REF!)</f>
        <v>#REF!</v>
      </c>
      <c r="S40" s="2">
        <f>+'LONTITUDES AC'!G79</f>
        <v>0</v>
      </c>
      <c r="T40" s="2" t="e">
        <f t="shared" si="2"/>
        <v>#REF!</v>
      </c>
      <c r="U40" s="2" t="e">
        <f t="shared" si="3"/>
        <v>#REF!</v>
      </c>
      <c r="V40" s="2" t="e">
        <f t="shared" si="4"/>
        <v>#REF!</v>
      </c>
      <c r="W40" s="2" t="e">
        <f t="shared" si="5"/>
        <v>#REF!</v>
      </c>
      <c r="X40" s="2" t="e">
        <f t="shared" si="6"/>
        <v>#REF!</v>
      </c>
      <c r="Y40" s="2" t="e">
        <f t="shared" si="7"/>
        <v>#REF!</v>
      </c>
      <c r="Z40" s="37" t="e">
        <f t="shared" si="8"/>
        <v>#REF!</v>
      </c>
      <c r="AA40" s="2" t="e">
        <f t="shared" si="9"/>
        <v>#REF!</v>
      </c>
    </row>
    <row r="41" spans="1:27" x14ac:dyDescent="0.25">
      <c r="A41" s="34" t="str">
        <f>+'LONTITUDES AC'!A80</f>
        <v>27=&gt;TH</v>
      </c>
      <c r="B41" s="2">
        <f>+B40+B27</f>
        <v>15</v>
      </c>
      <c r="C41" s="35">
        <v>16</v>
      </c>
      <c r="D41" s="35">
        <v>0.46</v>
      </c>
      <c r="E41" s="35">
        <v>14</v>
      </c>
      <c r="F41" s="35">
        <v>0.42</v>
      </c>
      <c r="G41" s="2">
        <f t="shared" si="0"/>
        <v>0.44</v>
      </c>
      <c r="H41" s="36">
        <v>1</v>
      </c>
      <c r="I41" s="2" t="e">
        <f>LOOKUP(H41,#REF!,#REF!)</f>
        <v>#REF!</v>
      </c>
      <c r="J41" s="2" t="e">
        <f t="shared" si="1"/>
        <v>#REF!</v>
      </c>
      <c r="K41" s="2">
        <f>+'LONTITUDES AC'!C80</f>
        <v>5.6099999999999994</v>
      </c>
      <c r="L41" s="35" t="e">
        <f>+LOOKUP(H41,#REF!,#REF!)</f>
        <v>#REF!</v>
      </c>
      <c r="M41" s="2">
        <f>+'LONTITUDES AC'!D80</f>
        <v>4</v>
      </c>
      <c r="N41" s="35" t="e">
        <f>LOOKUP(H41,#REF!,#REF!)</f>
        <v>#REF!</v>
      </c>
      <c r="O41" s="2">
        <f>+'LONTITUDES AC'!E80</f>
        <v>1</v>
      </c>
      <c r="P41" s="35" t="e">
        <f>LOOKUP(H41,#REF!,#REF!)</f>
        <v>#REF!</v>
      </c>
      <c r="Q41" s="2">
        <f>+'LONTITUDES AC'!F80</f>
        <v>0</v>
      </c>
      <c r="R41" s="35" t="e">
        <f>+LOOKUP(H41,#REF!,#REF!)</f>
        <v>#REF!</v>
      </c>
      <c r="S41" s="2">
        <f>+'LONTITUDES AC'!G80</f>
        <v>0</v>
      </c>
      <c r="T41" s="2" t="e">
        <f t="shared" si="2"/>
        <v>#REF!</v>
      </c>
      <c r="U41" s="2" t="e">
        <f t="shared" si="3"/>
        <v>#REF!</v>
      </c>
      <c r="V41" s="2" t="e">
        <f t="shared" si="4"/>
        <v>#REF!</v>
      </c>
      <c r="W41" s="2" t="e">
        <f t="shared" si="5"/>
        <v>#REF!</v>
      </c>
      <c r="X41" s="2" t="e">
        <f t="shared" si="6"/>
        <v>#REF!</v>
      </c>
      <c r="Y41" s="2" t="e">
        <f t="shared" si="7"/>
        <v>#REF!</v>
      </c>
      <c r="Z41" s="37" t="e">
        <f t="shared" si="8"/>
        <v>#REF!</v>
      </c>
      <c r="AA41" s="2" t="e">
        <f t="shared" si="9"/>
        <v>#REF!</v>
      </c>
    </row>
    <row r="42" spans="1:27" x14ac:dyDescent="0.25">
      <c r="A42" s="12"/>
      <c r="AA42" s="4"/>
    </row>
    <row r="43" spans="1:27" x14ac:dyDescent="0.25">
      <c r="A43" s="12"/>
    </row>
    <row r="44" spans="1:27" x14ac:dyDescent="0.25">
      <c r="A44" s="12"/>
    </row>
    <row r="45" spans="1:27" x14ac:dyDescent="0.25">
      <c r="A45" s="12"/>
    </row>
    <row r="46" spans="1:27" x14ac:dyDescent="0.25">
      <c r="A46" s="12"/>
    </row>
    <row r="47" spans="1:27" x14ac:dyDescent="0.25">
      <c r="A47" s="12"/>
    </row>
    <row r="48" spans="1:27" x14ac:dyDescent="0.25">
      <c r="A48" s="12"/>
    </row>
    <row r="49" spans="1:1" x14ac:dyDescent="0.25">
      <c r="A49" s="12"/>
    </row>
    <row r="50" spans="1:1" x14ac:dyDescent="0.25">
      <c r="A50" s="12"/>
    </row>
    <row r="51" spans="1:1" x14ac:dyDescent="0.25">
      <c r="A51" s="12"/>
    </row>
    <row r="52" spans="1:1" x14ac:dyDescent="0.25">
      <c r="A52" s="12"/>
    </row>
    <row r="53" spans="1:1" x14ac:dyDescent="0.25">
      <c r="A53" s="12"/>
    </row>
    <row r="54" spans="1:1" x14ac:dyDescent="0.25">
      <c r="A54" s="12"/>
    </row>
    <row r="55" spans="1:1" x14ac:dyDescent="0.25">
      <c r="A55" s="12"/>
    </row>
    <row r="56" spans="1:1" x14ac:dyDescent="0.25">
      <c r="A56" s="12"/>
    </row>
    <row r="57" spans="1:1" x14ac:dyDescent="0.25">
      <c r="A57" s="12"/>
    </row>
    <row r="58" spans="1:1" x14ac:dyDescent="0.25">
      <c r="A58" s="12"/>
    </row>
    <row r="59" spans="1:1" x14ac:dyDescent="0.25">
      <c r="A59" s="12"/>
    </row>
    <row r="60" spans="1:1" x14ac:dyDescent="0.25">
      <c r="A60" s="12"/>
    </row>
    <row r="61" spans="1:1" x14ac:dyDescent="0.25">
      <c r="A61" s="12"/>
    </row>
    <row r="62" spans="1:1" x14ac:dyDescent="0.25">
      <c r="A62" s="12"/>
    </row>
    <row r="63" spans="1:1" x14ac:dyDescent="0.25">
      <c r="A63" s="12"/>
    </row>
    <row r="64" spans="1:1" x14ac:dyDescent="0.25">
      <c r="A64" s="12"/>
    </row>
    <row r="65" spans="1:1" x14ac:dyDescent="0.25">
      <c r="A65" s="12"/>
    </row>
    <row r="66" spans="1:1" x14ac:dyDescent="0.25">
      <c r="A66" s="12"/>
    </row>
    <row r="67" spans="1:1" x14ac:dyDescent="0.25">
      <c r="A67" s="12"/>
    </row>
    <row r="68" spans="1:1" x14ac:dyDescent="0.25">
      <c r="A68" s="12"/>
    </row>
    <row r="69" spans="1:1" x14ac:dyDescent="0.25">
      <c r="A69" s="12"/>
    </row>
    <row r="70" spans="1:1" x14ac:dyDescent="0.25">
      <c r="A70" s="12"/>
    </row>
    <row r="71" spans="1:1" x14ac:dyDescent="0.25">
      <c r="A71" s="12"/>
    </row>
    <row r="72" spans="1:1" x14ac:dyDescent="0.25">
      <c r="A72" s="12"/>
    </row>
    <row r="73" spans="1:1" x14ac:dyDescent="0.25">
      <c r="A73" s="12"/>
    </row>
    <row r="74" spans="1:1" x14ac:dyDescent="0.25">
      <c r="A74" s="12"/>
    </row>
    <row r="75" spans="1:1" x14ac:dyDescent="0.25">
      <c r="A75" s="12"/>
    </row>
    <row r="76" spans="1:1" x14ac:dyDescent="0.25">
      <c r="A76" s="12"/>
    </row>
    <row r="77" spans="1:1" x14ac:dyDescent="0.25">
      <c r="A77" s="12"/>
    </row>
    <row r="78" spans="1:1" x14ac:dyDescent="0.25">
      <c r="A78" s="12"/>
    </row>
    <row r="79" spans="1:1" x14ac:dyDescent="0.25">
      <c r="A79" s="12"/>
    </row>
    <row r="80" spans="1:1" x14ac:dyDescent="0.25">
      <c r="A80" s="12"/>
    </row>
    <row r="81" spans="1:1" x14ac:dyDescent="0.25">
      <c r="A81" s="12"/>
    </row>
    <row r="82" spans="1:1" x14ac:dyDescent="0.25">
      <c r="A82" s="12"/>
    </row>
    <row r="83" spans="1:1" x14ac:dyDescent="0.25">
      <c r="A83" s="12"/>
    </row>
    <row r="84" spans="1:1" x14ac:dyDescent="0.25">
      <c r="A84" s="12"/>
    </row>
    <row r="85" spans="1:1" x14ac:dyDescent="0.25">
      <c r="A85" s="12"/>
    </row>
    <row r="86" spans="1:1" x14ac:dyDescent="0.25">
      <c r="A86" s="12"/>
    </row>
    <row r="87" spans="1:1" x14ac:dyDescent="0.25">
      <c r="A87" s="12"/>
    </row>
    <row r="88" spans="1:1" x14ac:dyDescent="0.25">
      <c r="A88" s="12"/>
    </row>
    <row r="89" spans="1:1" x14ac:dyDescent="0.25">
      <c r="A89" s="12"/>
    </row>
    <row r="90" spans="1:1" x14ac:dyDescent="0.25">
      <c r="A90" s="12"/>
    </row>
    <row r="91" spans="1:1" x14ac:dyDescent="0.25">
      <c r="A91" s="12"/>
    </row>
    <row r="92" spans="1:1" x14ac:dyDescent="0.25">
      <c r="A92" s="12"/>
    </row>
    <row r="93" spans="1:1" x14ac:dyDescent="0.25">
      <c r="A93" s="12"/>
    </row>
    <row r="94" spans="1:1" x14ac:dyDescent="0.25">
      <c r="A94" s="12"/>
    </row>
    <row r="95" spans="1:1" x14ac:dyDescent="0.25">
      <c r="A95" s="12"/>
    </row>
    <row r="96" spans="1:1" x14ac:dyDescent="0.25">
      <c r="A96" s="12"/>
    </row>
    <row r="97" spans="1:1" x14ac:dyDescent="0.25">
      <c r="A97" s="12"/>
    </row>
    <row r="98" spans="1:1" x14ac:dyDescent="0.25">
      <c r="A98" s="12"/>
    </row>
    <row r="99" spans="1:1" x14ac:dyDescent="0.25">
      <c r="A99" s="12"/>
    </row>
    <row r="100" spans="1:1" x14ac:dyDescent="0.25">
      <c r="A100" s="12"/>
    </row>
    <row r="101" spans="1:1" x14ac:dyDescent="0.25">
      <c r="A101" s="12"/>
    </row>
    <row r="102" spans="1:1" x14ac:dyDescent="0.25">
      <c r="A102" s="12"/>
    </row>
    <row r="103" spans="1:1" x14ac:dyDescent="0.25">
      <c r="A103" s="12"/>
    </row>
    <row r="104" spans="1:1" x14ac:dyDescent="0.25">
      <c r="A104" s="12"/>
    </row>
    <row r="105" spans="1:1" x14ac:dyDescent="0.25">
      <c r="A105" s="12"/>
    </row>
    <row r="106" spans="1:1" x14ac:dyDescent="0.25">
      <c r="A106" s="12"/>
    </row>
    <row r="107" spans="1:1" x14ac:dyDescent="0.25">
      <c r="A107" s="12"/>
    </row>
    <row r="108" spans="1:1" x14ac:dyDescent="0.25">
      <c r="A108" s="12"/>
    </row>
    <row r="109" spans="1:1" x14ac:dyDescent="0.25">
      <c r="A109" s="12"/>
    </row>
    <row r="110" spans="1:1" x14ac:dyDescent="0.25">
      <c r="A110" s="12"/>
    </row>
    <row r="111" spans="1:1" x14ac:dyDescent="0.25">
      <c r="A111" s="12"/>
    </row>
    <row r="112" spans="1:1" x14ac:dyDescent="0.25">
      <c r="A112" s="12"/>
    </row>
    <row r="113" spans="1:1" x14ac:dyDescent="0.25">
      <c r="A113" s="12"/>
    </row>
    <row r="114" spans="1:1" x14ac:dyDescent="0.25">
      <c r="A114" s="12"/>
    </row>
    <row r="115" spans="1:1" x14ac:dyDescent="0.25">
      <c r="A115" s="12"/>
    </row>
    <row r="116" spans="1:1" x14ac:dyDescent="0.25">
      <c r="A116" s="12"/>
    </row>
  </sheetData>
  <mergeCells count="18">
    <mergeCell ref="A13:A14"/>
    <mergeCell ref="B13:B14"/>
    <mergeCell ref="G13:G14"/>
    <mergeCell ref="H13:I13"/>
    <mergeCell ref="Y13:Y14"/>
    <mergeCell ref="B1:I1"/>
    <mergeCell ref="K13:K14"/>
    <mergeCell ref="L13:S13"/>
    <mergeCell ref="T13:W13"/>
    <mergeCell ref="X13:X14"/>
    <mergeCell ref="Y7:Z7"/>
    <mergeCell ref="J13:J14"/>
    <mergeCell ref="AA13:AA14"/>
    <mergeCell ref="L14:M14"/>
    <mergeCell ref="N14:O14"/>
    <mergeCell ref="P14:Q14"/>
    <mergeCell ref="R14:S14"/>
    <mergeCell ref="Z13:Z14"/>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0"/>
  <sheetViews>
    <sheetView workbookViewId="0"/>
  </sheetViews>
  <sheetFormatPr baseColWidth="10" defaultRowHeight="15" x14ac:dyDescent="0.25"/>
  <cols>
    <col min="2" max="3" width="11.42578125" style="4"/>
    <col min="4" max="7" width="11.42578125" style="15"/>
  </cols>
  <sheetData>
    <row r="1" spans="1:7" x14ac:dyDescent="0.25">
      <c r="D1" s="1251" t="s">
        <v>42</v>
      </c>
      <c r="E1" s="1251"/>
      <c r="F1" s="1251"/>
      <c r="G1" s="1251"/>
    </row>
    <row r="2" spans="1:7" x14ac:dyDescent="0.25">
      <c r="B2" s="13" t="s">
        <v>40</v>
      </c>
      <c r="C2" s="13"/>
      <c r="D2" s="14" t="s">
        <v>34</v>
      </c>
      <c r="E2" s="14" t="s">
        <v>24</v>
      </c>
      <c r="F2" s="14" t="s">
        <v>25</v>
      </c>
      <c r="G2" s="14" t="s">
        <v>43</v>
      </c>
    </row>
    <row r="3" spans="1:7" x14ac:dyDescent="0.25">
      <c r="A3" s="12" t="s">
        <v>41</v>
      </c>
      <c r="B3" s="4">
        <v>0.5</v>
      </c>
      <c r="C3" s="4">
        <f>SUM(B3:B4)</f>
        <v>1.53</v>
      </c>
      <c r="D3" s="15">
        <v>2</v>
      </c>
    </row>
    <row r="4" spans="1:7" x14ac:dyDescent="0.25">
      <c r="B4" s="4">
        <v>1.03</v>
      </c>
    </row>
    <row r="5" spans="1:7" x14ac:dyDescent="0.25">
      <c r="A5" s="12" t="s">
        <v>44</v>
      </c>
      <c r="B5" s="4">
        <v>0.25</v>
      </c>
      <c r="C5" s="4">
        <f>SUM(B5:B5)</f>
        <v>0.25</v>
      </c>
      <c r="D5" s="15">
        <v>1</v>
      </c>
    </row>
    <row r="6" spans="1:7" x14ac:dyDescent="0.25">
      <c r="A6" s="12" t="s">
        <v>73</v>
      </c>
      <c r="B6" s="4">
        <v>1.55</v>
      </c>
      <c r="C6" s="4">
        <f>SUM(B6:B6)</f>
        <v>1.55</v>
      </c>
      <c r="D6" s="15">
        <v>1</v>
      </c>
      <c r="E6" s="15">
        <v>1</v>
      </c>
    </row>
    <row r="7" spans="1:7" x14ac:dyDescent="0.25">
      <c r="A7" s="12" t="s">
        <v>74</v>
      </c>
      <c r="B7" s="4">
        <v>2</v>
      </c>
      <c r="C7" s="4">
        <f>SUM(B7:B8)</f>
        <v>2.87</v>
      </c>
      <c r="D7" s="15">
        <v>2</v>
      </c>
    </row>
    <row r="8" spans="1:7" x14ac:dyDescent="0.25">
      <c r="B8" s="4">
        <v>0.87</v>
      </c>
    </row>
    <row r="9" spans="1:7" x14ac:dyDescent="0.25">
      <c r="A9" s="12" t="s">
        <v>75</v>
      </c>
      <c r="B9" s="4">
        <v>3.67</v>
      </c>
      <c r="C9" s="4">
        <f>SUM(B9:B9)</f>
        <v>3.67</v>
      </c>
      <c r="E9" s="15">
        <v>1</v>
      </c>
    </row>
    <row r="10" spans="1:7" x14ac:dyDescent="0.25">
      <c r="A10" s="12" t="s">
        <v>48</v>
      </c>
      <c r="B10" s="4">
        <v>0.5</v>
      </c>
      <c r="C10" s="4">
        <f>SUM(B10:B11)</f>
        <v>1.3399999999999999</v>
      </c>
      <c r="D10" s="15">
        <v>2</v>
      </c>
    </row>
    <row r="11" spans="1:7" x14ac:dyDescent="0.25">
      <c r="B11" s="4">
        <v>0.84</v>
      </c>
    </row>
    <row r="12" spans="1:7" x14ac:dyDescent="0.25">
      <c r="A12" s="12" t="s">
        <v>49</v>
      </c>
      <c r="B12" s="4">
        <v>3.12</v>
      </c>
      <c r="C12" s="4">
        <f>SUM(B12:B13)</f>
        <v>3.92</v>
      </c>
      <c r="D12" s="15">
        <v>4</v>
      </c>
      <c r="E12" s="15">
        <v>1</v>
      </c>
      <c r="F12" s="15">
        <v>1</v>
      </c>
      <c r="G12" s="15">
        <v>1</v>
      </c>
    </row>
    <row r="13" spans="1:7" x14ac:dyDescent="0.25">
      <c r="B13" s="4">
        <v>0.8</v>
      </c>
    </row>
    <row r="14" spans="1:7" x14ac:dyDescent="0.25">
      <c r="A14" s="12" t="s">
        <v>50</v>
      </c>
      <c r="B14" s="4">
        <v>0.5</v>
      </c>
      <c r="C14" s="4">
        <f>SUM(B14:B15)</f>
        <v>1.67</v>
      </c>
      <c r="D14" s="15">
        <v>2</v>
      </c>
    </row>
    <row r="15" spans="1:7" x14ac:dyDescent="0.25">
      <c r="B15" s="4">
        <v>1.17</v>
      </c>
    </row>
    <row r="16" spans="1:7" x14ac:dyDescent="0.25">
      <c r="A16" s="12" t="s">
        <v>51</v>
      </c>
      <c r="B16" s="4">
        <v>0.25</v>
      </c>
      <c r="C16" s="4">
        <f>SUM(B16:B16)</f>
        <v>0.25</v>
      </c>
      <c r="D16" s="15">
        <v>1</v>
      </c>
    </row>
    <row r="17" spans="1:7" x14ac:dyDescent="0.25">
      <c r="A17" s="12" t="s">
        <v>52</v>
      </c>
      <c r="B17" s="4">
        <v>1.27</v>
      </c>
      <c r="C17" s="4">
        <f>SUM(B17:B17)</f>
        <v>1.27</v>
      </c>
      <c r="E17" s="15">
        <v>1</v>
      </c>
    </row>
    <row r="18" spans="1:7" x14ac:dyDescent="0.25">
      <c r="A18" s="12" t="s">
        <v>70</v>
      </c>
      <c r="B18" s="4">
        <v>2</v>
      </c>
      <c r="C18" s="4">
        <f>SUM(B18:B19)</f>
        <v>3.16</v>
      </c>
      <c r="D18" s="15">
        <v>2</v>
      </c>
    </row>
    <row r="19" spans="1:7" ht="14.25" customHeight="1" x14ac:dyDescent="0.25">
      <c r="B19" s="4">
        <v>1.1599999999999999</v>
      </c>
    </row>
    <row r="20" spans="1:7" x14ac:dyDescent="0.25">
      <c r="A20" s="12" t="s">
        <v>53</v>
      </c>
      <c r="B20" s="4">
        <v>6.45</v>
      </c>
      <c r="C20" s="4">
        <f>SUM(B20:B21)</f>
        <v>7.25</v>
      </c>
      <c r="D20" s="15">
        <v>7</v>
      </c>
      <c r="E20" s="15">
        <v>1</v>
      </c>
      <c r="F20" s="15">
        <v>1</v>
      </c>
      <c r="G20" s="15">
        <v>1</v>
      </c>
    </row>
    <row r="21" spans="1:7" ht="14.25" customHeight="1" x14ac:dyDescent="0.25">
      <c r="B21" s="4">
        <v>0.8</v>
      </c>
    </row>
    <row r="22" spans="1:7" x14ac:dyDescent="0.25">
      <c r="A22" s="12" t="s">
        <v>76</v>
      </c>
      <c r="B22" s="4">
        <v>6.91</v>
      </c>
      <c r="C22" s="4">
        <f>SUM(B22:B22)</f>
        <v>6.91</v>
      </c>
      <c r="D22" s="16">
        <v>1</v>
      </c>
      <c r="E22" s="16">
        <v>1</v>
      </c>
      <c r="F22" s="16"/>
      <c r="G22" s="16"/>
    </row>
    <row r="23" spans="1:7" x14ac:dyDescent="0.25">
      <c r="A23" s="12" t="s">
        <v>55</v>
      </c>
      <c r="B23" s="4">
        <v>1</v>
      </c>
      <c r="C23" s="4">
        <f>SUM(B23:B24)</f>
        <v>1.67</v>
      </c>
      <c r="D23" s="16">
        <v>2</v>
      </c>
      <c r="E23" s="16"/>
      <c r="F23" s="16"/>
      <c r="G23" s="16"/>
    </row>
    <row r="24" spans="1:7" x14ac:dyDescent="0.25">
      <c r="B24" s="4">
        <v>0.67</v>
      </c>
    </row>
    <row r="25" spans="1:7" x14ac:dyDescent="0.25">
      <c r="A25" s="12" t="s">
        <v>56</v>
      </c>
      <c r="B25" s="4">
        <v>1</v>
      </c>
      <c r="C25" s="4">
        <f>SUM(B25:B25)</f>
        <v>1</v>
      </c>
      <c r="D25" s="16">
        <v>1</v>
      </c>
      <c r="E25" s="16"/>
      <c r="F25" s="16"/>
      <c r="G25" s="16"/>
    </row>
    <row r="26" spans="1:7" x14ac:dyDescent="0.25">
      <c r="A26" s="12" t="s">
        <v>57</v>
      </c>
      <c r="B26" s="4">
        <v>0.68</v>
      </c>
      <c r="C26" s="4">
        <f>SUM(B26:B26)</f>
        <v>0.68</v>
      </c>
      <c r="D26" s="16"/>
      <c r="E26" s="16">
        <v>1</v>
      </c>
      <c r="F26" s="16"/>
      <c r="G26" s="16"/>
    </row>
    <row r="27" spans="1:7" x14ac:dyDescent="0.25">
      <c r="A27" s="12" t="s">
        <v>58</v>
      </c>
      <c r="B27" s="4">
        <v>1</v>
      </c>
      <c r="C27" s="4">
        <f>SUM(B27:B27)</f>
        <v>1</v>
      </c>
      <c r="D27" s="16">
        <v>1</v>
      </c>
      <c r="E27" s="16"/>
      <c r="F27" s="16"/>
      <c r="G27" s="16"/>
    </row>
    <row r="28" spans="1:7" x14ac:dyDescent="0.25">
      <c r="A28" s="12" t="s">
        <v>77</v>
      </c>
      <c r="B28" s="4">
        <v>0.64</v>
      </c>
      <c r="C28" s="4">
        <f>SUM(B28:B28)</f>
        <v>0.64</v>
      </c>
      <c r="D28" s="16"/>
      <c r="E28" s="16">
        <v>1</v>
      </c>
      <c r="F28" s="16"/>
      <c r="G28" s="16"/>
    </row>
    <row r="29" spans="1:7" x14ac:dyDescent="0.25">
      <c r="A29" s="12" t="s">
        <v>60</v>
      </c>
      <c r="B29" s="4">
        <v>0.25</v>
      </c>
      <c r="C29" s="4">
        <f>SUM(B29:B30)</f>
        <v>1.24</v>
      </c>
      <c r="D29" s="16">
        <v>2</v>
      </c>
      <c r="E29" s="16"/>
      <c r="F29" s="16"/>
      <c r="G29" s="16"/>
    </row>
    <row r="30" spans="1:7" x14ac:dyDescent="0.25">
      <c r="B30" s="4">
        <v>0.99</v>
      </c>
    </row>
    <row r="31" spans="1:7" x14ac:dyDescent="0.25">
      <c r="A31" s="12" t="s">
        <v>61</v>
      </c>
      <c r="B31" s="4">
        <v>0.25</v>
      </c>
      <c r="C31" s="4">
        <f>SUM(B31:B31)</f>
        <v>0.25</v>
      </c>
      <c r="D31" s="16">
        <v>1</v>
      </c>
      <c r="E31" s="16"/>
      <c r="F31" s="16"/>
      <c r="G31" s="16"/>
    </row>
    <row r="32" spans="1:7" x14ac:dyDescent="0.25">
      <c r="A32" s="12" t="s">
        <v>78</v>
      </c>
      <c r="B32" s="4">
        <v>1.01</v>
      </c>
      <c r="C32" s="4">
        <f>SUM(B32:B32)</f>
        <v>1.01</v>
      </c>
      <c r="D32" s="16"/>
      <c r="E32" s="16">
        <v>1</v>
      </c>
      <c r="F32" s="16"/>
      <c r="G32" s="16"/>
    </row>
    <row r="33" spans="1:7" x14ac:dyDescent="0.25">
      <c r="A33" s="12" t="s">
        <v>79</v>
      </c>
      <c r="B33" s="4">
        <v>0.25</v>
      </c>
      <c r="C33" s="4">
        <f>SUM(B33:B33)</f>
        <v>0.25</v>
      </c>
      <c r="D33" s="16">
        <v>1</v>
      </c>
      <c r="E33" s="16"/>
      <c r="F33" s="16"/>
      <c r="G33" s="16"/>
    </row>
    <row r="34" spans="1:7" x14ac:dyDescent="0.25">
      <c r="A34" s="12" t="s">
        <v>64</v>
      </c>
      <c r="B34" s="4">
        <v>0.16</v>
      </c>
      <c r="C34" s="4">
        <f>SUM(B34:B34)</f>
        <v>0.16</v>
      </c>
      <c r="D34" s="16"/>
      <c r="E34" s="16">
        <v>1</v>
      </c>
      <c r="F34" s="16"/>
      <c r="G34" s="16"/>
    </row>
    <row r="35" spans="1:7" x14ac:dyDescent="0.25">
      <c r="A35" s="12" t="s">
        <v>80</v>
      </c>
      <c r="B35" s="4">
        <v>2.5</v>
      </c>
      <c r="C35" s="4">
        <f>SUM(B35:B35)</f>
        <v>2.5</v>
      </c>
      <c r="D35" s="16"/>
      <c r="E35" s="16">
        <v>1</v>
      </c>
      <c r="F35" s="16">
        <v>1</v>
      </c>
      <c r="G35" s="16"/>
    </row>
    <row r="36" spans="1:7" x14ac:dyDescent="0.25">
      <c r="A36" s="12" t="s">
        <v>81</v>
      </c>
      <c r="B36" s="4">
        <v>2</v>
      </c>
      <c r="C36" s="4">
        <f>SUM(B36:B37)</f>
        <v>2.96</v>
      </c>
      <c r="D36" s="16">
        <v>2</v>
      </c>
      <c r="E36" s="16"/>
      <c r="F36" s="16"/>
      <c r="G36" s="16"/>
    </row>
    <row r="37" spans="1:7" x14ac:dyDescent="0.25">
      <c r="B37" s="4">
        <v>0.96</v>
      </c>
    </row>
    <row r="38" spans="1:7" x14ac:dyDescent="0.25">
      <c r="A38" s="12" t="s">
        <v>67</v>
      </c>
      <c r="B38" s="4">
        <v>2</v>
      </c>
      <c r="C38" s="4">
        <f>SUM(B38:B38)</f>
        <v>2</v>
      </c>
      <c r="D38" s="16">
        <v>1</v>
      </c>
      <c r="E38" s="16"/>
      <c r="F38" s="16"/>
      <c r="G38" s="16"/>
    </row>
    <row r="39" spans="1:7" x14ac:dyDescent="0.25">
      <c r="A39" s="12" t="s">
        <v>82</v>
      </c>
      <c r="B39" s="4">
        <v>0.96</v>
      </c>
      <c r="C39" s="4">
        <f>SUM(B39:B39)</f>
        <v>0.96</v>
      </c>
      <c r="D39" s="16"/>
      <c r="E39" s="16">
        <v>1</v>
      </c>
      <c r="F39" s="16"/>
      <c r="G39" s="16"/>
    </row>
    <row r="40" spans="1:7" x14ac:dyDescent="0.25">
      <c r="A40" s="12" t="s">
        <v>83</v>
      </c>
      <c r="B40" s="4">
        <v>2</v>
      </c>
      <c r="C40" s="4">
        <f>SUM(B40:B40)</f>
        <v>2</v>
      </c>
      <c r="D40" s="16">
        <v>1</v>
      </c>
      <c r="E40" s="16"/>
      <c r="F40" s="16"/>
      <c r="G40" s="16"/>
    </row>
    <row r="41" spans="1:7" x14ac:dyDescent="0.25">
      <c r="A41" s="12" t="s">
        <v>84</v>
      </c>
      <c r="B41" s="4">
        <v>3.25</v>
      </c>
      <c r="C41" s="4">
        <f>SUM(B41:B41)</f>
        <v>3.25</v>
      </c>
      <c r="D41" s="16">
        <v>1</v>
      </c>
      <c r="E41" s="16">
        <v>1</v>
      </c>
      <c r="F41" s="16">
        <v>1</v>
      </c>
      <c r="G41" s="16"/>
    </row>
    <row r="42" spans="1:7" x14ac:dyDescent="0.25">
      <c r="A42" s="12" t="s">
        <v>85</v>
      </c>
      <c r="B42" s="4">
        <v>0.5</v>
      </c>
      <c r="C42" s="4">
        <f>SUM(B42:B43)</f>
        <v>3.48</v>
      </c>
      <c r="D42" s="16">
        <v>2</v>
      </c>
      <c r="E42" s="16"/>
      <c r="F42" s="16"/>
      <c r="G42" s="16"/>
    </row>
    <row r="43" spans="1:7" x14ac:dyDescent="0.25">
      <c r="B43" s="4">
        <v>2.98</v>
      </c>
    </row>
    <row r="44" spans="1:7" x14ac:dyDescent="0.25">
      <c r="A44" s="12" t="s">
        <v>86</v>
      </c>
      <c r="B44" s="4">
        <v>0.63</v>
      </c>
      <c r="C44" s="4">
        <f>SUM(B44:B44)</f>
        <v>0.63</v>
      </c>
      <c r="D44" s="16"/>
      <c r="E44" s="16">
        <v>1</v>
      </c>
      <c r="F44" s="16"/>
      <c r="G44" s="16"/>
    </row>
    <row r="45" spans="1:7" x14ac:dyDescent="0.25">
      <c r="A45" s="12" t="s">
        <v>87</v>
      </c>
      <c r="B45" s="4">
        <v>8.8699999999999992</v>
      </c>
      <c r="C45" s="4">
        <f>SUM(B45:B46)</f>
        <v>9.67</v>
      </c>
      <c r="D45" s="16">
        <v>5</v>
      </c>
      <c r="E45" s="16">
        <v>1</v>
      </c>
      <c r="F45" s="16">
        <v>1</v>
      </c>
      <c r="G45" s="16">
        <v>1</v>
      </c>
    </row>
    <row r="46" spans="1:7" x14ac:dyDescent="0.25">
      <c r="B46" s="4">
        <v>0.8</v>
      </c>
    </row>
    <row r="47" spans="1:7" x14ac:dyDescent="0.25">
      <c r="A47" s="12" t="s">
        <v>88</v>
      </c>
      <c r="B47" s="4">
        <v>2.39</v>
      </c>
      <c r="C47" s="4">
        <f>SUM(B47:B47)</f>
        <v>2.39</v>
      </c>
      <c r="D47" s="16"/>
      <c r="E47" s="16">
        <v>1</v>
      </c>
      <c r="F47" s="16"/>
      <c r="G47" s="16"/>
    </row>
    <row r="48" spans="1:7" x14ac:dyDescent="0.25">
      <c r="A48" s="12" t="s">
        <v>89</v>
      </c>
      <c r="B48" s="4">
        <v>1</v>
      </c>
      <c r="C48" s="4">
        <f>SUM(B48:B49)</f>
        <v>1.718</v>
      </c>
      <c r="D48" s="16">
        <v>2</v>
      </c>
      <c r="E48" s="16"/>
      <c r="F48" s="16"/>
      <c r="G48" s="16"/>
    </row>
    <row r="49" spans="1:7" x14ac:dyDescent="0.25">
      <c r="B49" s="4">
        <v>0.71799999999999997</v>
      </c>
    </row>
    <row r="50" spans="1:7" x14ac:dyDescent="0.25">
      <c r="A50" s="12" t="s">
        <v>90</v>
      </c>
      <c r="B50" s="4">
        <v>1</v>
      </c>
      <c r="C50" s="4">
        <f>SUM(B50:B50)</f>
        <v>1</v>
      </c>
      <c r="D50" s="16">
        <v>1</v>
      </c>
      <c r="E50" s="16"/>
      <c r="F50" s="16"/>
      <c r="G50" s="16"/>
    </row>
    <row r="51" spans="1:7" x14ac:dyDescent="0.25">
      <c r="A51" s="12" t="s">
        <v>91</v>
      </c>
      <c r="B51" s="4">
        <v>3.76</v>
      </c>
      <c r="C51" s="4">
        <f>SUM(B51:B52)</f>
        <v>4.5599999999999996</v>
      </c>
      <c r="D51" s="16">
        <v>5</v>
      </c>
      <c r="E51" s="16"/>
      <c r="F51" s="16">
        <v>1</v>
      </c>
      <c r="G51" s="16">
        <v>1</v>
      </c>
    </row>
    <row r="52" spans="1:7" x14ac:dyDescent="0.25">
      <c r="B52" s="4">
        <v>0.8</v>
      </c>
    </row>
    <row r="53" spans="1:7" x14ac:dyDescent="0.25">
      <c r="A53" s="12" t="s">
        <v>92</v>
      </c>
      <c r="B53" s="4">
        <v>0.28000000000000003</v>
      </c>
      <c r="C53" s="4">
        <f>SUM(B53:B53)</f>
        <v>0.28000000000000003</v>
      </c>
      <c r="D53" s="16"/>
      <c r="E53" s="16">
        <v>1</v>
      </c>
      <c r="F53" s="16"/>
      <c r="G53" s="16"/>
    </row>
    <row r="54" spans="1:7" x14ac:dyDescent="0.25">
      <c r="A54" s="12" t="s">
        <v>93</v>
      </c>
      <c r="B54" s="4">
        <v>2.8</v>
      </c>
      <c r="C54" s="4">
        <f>SUM(B54:B54)</f>
        <v>2.8</v>
      </c>
      <c r="D54" s="17"/>
      <c r="E54" s="17">
        <v>1</v>
      </c>
      <c r="F54" s="17"/>
      <c r="G54" s="17"/>
    </row>
    <row r="55" spans="1:7" x14ac:dyDescent="0.25">
      <c r="A55" s="12" t="s">
        <v>94</v>
      </c>
      <c r="B55" s="4">
        <v>0.25</v>
      </c>
      <c r="C55" s="4">
        <f>SUM(B55:B56)</f>
        <v>0.98</v>
      </c>
      <c r="D55" s="17">
        <v>2</v>
      </c>
      <c r="E55" s="17"/>
      <c r="F55" s="17"/>
      <c r="G55" s="17"/>
    </row>
    <row r="56" spans="1:7" x14ac:dyDescent="0.25">
      <c r="B56" s="4">
        <v>0.73</v>
      </c>
    </row>
    <row r="57" spans="1:7" x14ac:dyDescent="0.25">
      <c r="A57" s="12" t="s">
        <v>95</v>
      </c>
      <c r="B57" s="4">
        <v>0.5</v>
      </c>
      <c r="C57" s="4">
        <f>SUM(B57:B58)</f>
        <v>1.23</v>
      </c>
      <c r="D57" s="17">
        <v>2</v>
      </c>
      <c r="E57" s="17"/>
      <c r="F57" s="17"/>
      <c r="G57" s="17"/>
    </row>
    <row r="58" spans="1:7" x14ac:dyDescent="0.25">
      <c r="B58" s="4">
        <v>0.73</v>
      </c>
      <c r="D58" s="17"/>
      <c r="E58" s="17"/>
      <c r="F58" s="17"/>
      <c r="G58" s="17"/>
    </row>
    <row r="59" spans="1:7" x14ac:dyDescent="0.25">
      <c r="A59" s="12" t="s">
        <v>96</v>
      </c>
      <c r="B59" s="4">
        <v>4.1500000000000004</v>
      </c>
      <c r="C59" s="4">
        <f>SUM(B59:B60)</f>
        <v>4.95</v>
      </c>
      <c r="D59" s="17">
        <v>5</v>
      </c>
      <c r="E59" s="17">
        <v>1</v>
      </c>
      <c r="F59" s="17">
        <v>1</v>
      </c>
      <c r="G59" s="17">
        <v>1</v>
      </c>
    </row>
    <row r="60" spans="1:7" x14ac:dyDescent="0.25">
      <c r="B60" s="4">
        <v>0.8</v>
      </c>
      <c r="D60" s="17"/>
      <c r="E60" s="17"/>
      <c r="F60" s="17"/>
      <c r="G60" s="17"/>
    </row>
    <row r="61" spans="1:7" x14ac:dyDescent="0.25">
      <c r="A61" s="12" t="s">
        <v>97</v>
      </c>
      <c r="B61" s="4">
        <v>0.5</v>
      </c>
      <c r="C61" s="4">
        <f>SUM(B61:B62)</f>
        <v>1.37</v>
      </c>
      <c r="D61" s="17">
        <v>2</v>
      </c>
      <c r="E61" s="17"/>
      <c r="F61" s="17"/>
      <c r="G61" s="17"/>
    </row>
    <row r="62" spans="1:7" x14ac:dyDescent="0.25">
      <c r="B62" s="4">
        <v>0.87</v>
      </c>
      <c r="D62" s="17"/>
      <c r="E62" s="17"/>
      <c r="F62" s="17"/>
      <c r="G62" s="17"/>
    </row>
    <row r="63" spans="1:7" x14ac:dyDescent="0.25">
      <c r="A63" s="12" t="s">
        <v>98</v>
      </c>
      <c r="B63" s="4">
        <v>1</v>
      </c>
      <c r="C63" s="4">
        <f>SUM(B63:B63)</f>
        <v>1</v>
      </c>
      <c r="D63" s="17">
        <v>1</v>
      </c>
      <c r="E63" s="17"/>
      <c r="F63" s="17"/>
      <c r="G63" s="17"/>
    </row>
    <row r="64" spans="1:7" x14ac:dyDescent="0.25">
      <c r="A64" s="12" t="s">
        <v>99</v>
      </c>
      <c r="B64" s="4">
        <v>0.44</v>
      </c>
      <c r="C64" s="4">
        <f>SUM(B64:B64)</f>
        <v>0.44</v>
      </c>
      <c r="D64" s="17"/>
      <c r="E64" s="17">
        <v>1</v>
      </c>
      <c r="F64" s="17"/>
      <c r="G64" s="17"/>
    </row>
    <row r="65" spans="1:7" x14ac:dyDescent="0.25">
      <c r="A65" s="12" t="s">
        <v>100</v>
      </c>
      <c r="B65" s="4">
        <v>0.25</v>
      </c>
      <c r="C65" s="4">
        <f>SUM(B65:B66)</f>
        <v>0.96</v>
      </c>
      <c r="D65" s="17">
        <v>2</v>
      </c>
      <c r="E65" s="17"/>
      <c r="F65" s="17"/>
      <c r="G65" s="17"/>
    </row>
    <row r="66" spans="1:7" x14ac:dyDescent="0.25">
      <c r="B66" s="4">
        <v>0.71</v>
      </c>
    </row>
    <row r="67" spans="1:7" x14ac:dyDescent="0.25">
      <c r="A67" s="12" t="s">
        <v>101</v>
      </c>
      <c r="B67" s="4">
        <v>9.67</v>
      </c>
      <c r="C67" s="4">
        <f>SUM(B67:B68)</f>
        <v>10.47</v>
      </c>
      <c r="D67" s="17">
        <v>4</v>
      </c>
      <c r="E67" s="17">
        <v>1</v>
      </c>
      <c r="F67" s="17">
        <v>1</v>
      </c>
      <c r="G67" s="17">
        <v>1</v>
      </c>
    </row>
    <row r="68" spans="1:7" x14ac:dyDescent="0.25">
      <c r="B68" s="4">
        <v>0.8</v>
      </c>
      <c r="D68" s="17"/>
      <c r="E68" s="17"/>
      <c r="F68" s="17"/>
      <c r="G68" s="17"/>
    </row>
    <row r="69" spans="1:7" x14ac:dyDescent="0.25">
      <c r="A69" s="12" t="s">
        <v>102</v>
      </c>
      <c r="B69" s="4">
        <v>1.37</v>
      </c>
      <c r="C69" s="4">
        <f>SUM(B69:B69)</f>
        <v>1.37</v>
      </c>
      <c r="D69" s="17"/>
      <c r="E69" s="17">
        <v>1</v>
      </c>
      <c r="F69" s="17"/>
      <c r="G69" s="17"/>
    </row>
    <row r="70" spans="1:7" x14ac:dyDescent="0.25">
      <c r="A70" s="12" t="s">
        <v>103</v>
      </c>
      <c r="B70" s="4">
        <v>0.25</v>
      </c>
      <c r="C70" s="4">
        <f>SUM(B70:B71)</f>
        <v>2.73</v>
      </c>
      <c r="D70" s="17">
        <v>3</v>
      </c>
      <c r="E70" s="17"/>
      <c r="F70" s="17"/>
      <c r="G70" s="17"/>
    </row>
    <row r="71" spans="1:7" x14ac:dyDescent="0.25">
      <c r="B71" s="4">
        <v>2.48</v>
      </c>
      <c r="D71" s="17"/>
      <c r="E71" s="17"/>
      <c r="F71" s="17"/>
      <c r="G71" s="17"/>
    </row>
    <row r="72" spans="1:7" x14ac:dyDescent="0.25">
      <c r="A72" s="12" t="s">
        <v>104</v>
      </c>
      <c r="B72" s="4">
        <v>0.5</v>
      </c>
      <c r="C72" s="4">
        <f>SUM(B72:B73)</f>
        <v>1.93</v>
      </c>
      <c r="D72" s="17">
        <v>2</v>
      </c>
      <c r="E72" s="17"/>
      <c r="F72" s="17"/>
      <c r="G72" s="17"/>
    </row>
    <row r="73" spans="1:7" x14ac:dyDescent="0.25">
      <c r="B73" s="4">
        <v>1.43</v>
      </c>
      <c r="D73" s="17"/>
      <c r="E73" s="17"/>
      <c r="F73" s="17"/>
      <c r="G73" s="17"/>
    </row>
    <row r="74" spans="1:7" x14ac:dyDescent="0.25">
      <c r="A74" s="12" t="s">
        <v>105</v>
      </c>
      <c r="B74" s="4">
        <v>1.4695</v>
      </c>
      <c r="C74" s="4">
        <f>SUM(B74:B75)</f>
        <v>2.2694999999999999</v>
      </c>
      <c r="D74" s="17">
        <v>4</v>
      </c>
      <c r="E74" s="17">
        <v>1</v>
      </c>
      <c r="F74" s="17">
        <v>1</v>
      </c>
      <c r="G74" s="17">
        <v>1</v>
      </c>
    </row>
    <row r="75" spans="1:7" x14ac:dyDescent="0.25">
      <c r="B75" s="4">
        <v>0.8</v>
      </c>
      <c r="D75" s="17"/>
      <c r="E75" s="17"/>
      <c r="F75" s="17"/>
      <c r="G75" s="17"/>
    </row>
    <row r="76" spans="1:7" ht="14.25" customHeight="1" x14ac:dyDescent="0.25">
      <c r="A76" s="12" t="s">
        <v>106</v>
      </c>
      <c r="B76" s="4">
        <v>0.28000000000000003</v>
      </c>
      <c r="C76" s="4">
        <f>SUM(B76:B76)</f>
        <v>0.28000000000000003</v>
      </c>
      <c r="D76" s="17"/>
      <c r="E76" s="17">
        <v>1</v>
      </c>
      <c r="F76" s="17"/>
      <c r="G76" s="17"/>
    </row>
    <row r="77" spans="1:7" ht="14.25" customHeight="1" x14ac:dyDescent="0.25">
      <c r="A77" s="12" t="s">
        <v>107</v>
      </c>
      <c r="B77" s="4">
        <v>2.8</v>
      </c>
      <c r="C77" s="4">
        <f>SUM(B77:B78)</f>
        <v>3.1599999999999997</v>
      </c>
      <c r="D77" s="17">
        <v>1</v>
      </c>
      <c r="E77" s="17">
        <v>1</v>
      </c>
      <c r="F77" s="17"/>
      <c r="G77" s="17"/>
    </row>
    <row r="78" spans="1:7" x14ac:dyDescent="0.25">
      <c r="B78" s="4">
        <v>0.36</v>
      </c>
    </row>
    <row r="79" spans="1:7" ht="14.25" customHeight="1" x14ac:dyDescent="0.25">
      <c r="A79" s="12" t="s">
        <v>108</v>
      </c>
      <c r="B79" s="4">
        <v>0.5</v>
      </c>
      <c r="C79" s="4">
        <f>SUM(B79:B80)</f>
        <v>3.4</v>
      </c>
      <c r="D79" s="17">
        <v>3</v>
      </c>
      <c r="E79" s="17"/>
      <c r="F79" s="17"/>
      <c r="G79" s="17"/>
    </row>
    <row r="80" spans="1:7" x14ac:dyDescent="0.25">
      <c r="B80" s="4">
        <v>2.9</v>
      </c>
      <c r="D80" s="17"/>
      <c r="E80" s="17"/>
      <c r="F80" s="17"/>
      <c r="G80" s="17"/>
    </row>
    <row r="81" spans="1:7" ht="14.25" customHeight="1" x14ac:dyDescent="0.25">
      <c r="A81" s="12" t="s">
        <v>109</v>
      </c>
      <c r="B81" s="4">
        <v>0.25</v>
      </c>
      <c r="C81" s="4">
        <f>SUM(B81:B81)</f>
        <v>0.25</v>
      </c>
      <c r="D81" s="17">
        <v>1</v>
      </c>
      <c r="E81" s="17"/>
      <c r="F81" s="17"/>
      <c r="G81" s="17"/>
    </row>
    <row r="82" spans="1:7" ht="14.25" customHeight="1" x14ac:dyDescent="0.25">
      <c r="A82" s="12" t="s">
        <v>110</v>
      </c>
      <c r="B82" s="4">
        <v>4.17</v>
      </c>
      <c r="C82" s="4">
        <f>SUM(B82:B83)</f>
        <v>4.97</v>
      </c>
      <c r="D82" s="17">
        <v>6</v>
      </c>
      <c r="E82" s="17">
        <v>1</v>
      </c>
      <c r="F82" s="17">
        <v>1</v>
      </c>
      <c r="G82" s="17">
        <v>1</v>
      </c>
    </row>
    <row r="83" spans="1:7" x14ac:dyDescent="0.25">
      <c r="B83" s="4">
        <v>0.8</v>
      </c>
    </row>
    <row r="84" spans="1:7" ht="14.25" customHeight="1" x14ac:dyDescent="0.25">
      <c r="A84" s="12" t="s">
        <v>111</v>
      </c>
      <c r="B84" s="4">
        <v>0.25</v>
      </c>
      <c r="C84" s="4">
        <f>SUM(B84:B85)</f>
        <v>1.1400000000000001</v>
      </c>
      <c r="D84" s="17">
        <v>2</v>
      </c>
      <c r="E84" s="17"/>
      <c r="F84" s="17"/>
      <c r="G84" s="17"/>
    </row>
    <row r="85" spans="1:7" x14ac:dyDescent="0.25">
      <c r="B85" s="4">
        <v>0.89</v>
      </c>
      <c r="D85" s="17"/>
      <c r="E85" s="17"/>
      <c r="F85" s="17"/>
      <c r="G85" s="17"/>
    </row>
    <row r="86" spans="1:7" ht="14.25" customHeight="1" x14ac:dyDescent="0.25">
      <c r="A86" s="12" t="s">
        <v>112</v>
      </c>
      <c r="B86" s="4">
        <v>0.5</v>
      </c>
      <c r="C86" s="4">
        <f>SUM(B86:B86)</f>
        <v>0.5</v>
      </c>
      <c r="D86" s="17">
        <v>1</v>
      </c>
      <c r="E86" s="17"/>
      <c r="F86" s="17"/>
      <c r="G86" s="17"/>
    </row>
    <row r="87" spans="1:7" ht="14.25" customHeight="1" x14ac:dyDescent="0.25">
      <c r="A87" s="12" t="s">
        <v>113</v>
      </c>
      <c r="B87" s="4">
        <v>1.79</v>
      </c>
      <c r="C87" s="4">
        <f>SUM(B87:B87)</f>
        <v>1.79</v>
      </c>
      <c r="D87" s="17">
        <v>1</v>
      </c>
      <c r="E87" s="17">
        <v>1</v>
      </c>
      <c r="F87" s="17"/>
      <c r="G87" s="17"/>
    </row>
    <row r="88" spans="1:7" ht="15.75" customHeight="1" x14ac:dyDescent="0.25">
      <c r="A88" s="12" t="s">
        <v>114</v>
      </c>
      <c r="B88" s="4">
        <v>1</v>
      </c>
      <c r="C88" s="4">
        <f>SUM(B88:B88)</f>
        <v>1</v>
      </c>
      <c r="D88" s="17">
        <v>1</v>
      </c>
      <c r="E88" s="17"/>
      <c r="F88" s="17"/>
      <c r="G88" s="17"/>
    </row>
    <row r="89" spans="1:7" ht="15" customHeight="1" x14ac:dyDescent="0.25">
      <c r="A89" s="12" t="s">
        <v>115</v>
      </c>
      <c r="B89" s="4">
        <v>1.99</v>
      </c>
      <c r="C89" s="4">
        <f>SUM(B89:B89)</f>
        <v>1.99</v>
      </c>
      <c r="D89" s="17">
        <v>4</v>
      </c>
      <c r="E89" s="17">
        <v>1</v>
      </c>
      <c r="F89" s="17">
        <v>1</v>
      </c>
      <c r="G89" s="17">
        <v>1</v>
      </c>
    </row>
    <row r="90" spans="1:7" ht="15" customHeight="1" x14ac:dyDescent="0.25">
      <c r="A90" s="12" t="s">
        <v>116</v>
      </c>
      <c r="B90" s="4">
        <v>2.06</v>
      </c>
      <c r="C90" s="4">
        <f>SUM(B90:B90)</f>
        <v>2.06</v>
      </c>
      <c r="D90" s="17">
        <v>1</v>
      </c>
      <c r="E90" s="17">
        <v>1</v>
      </c>
      <c r="F90" s="17"/>
      <c r="G90" s="17"/>
    </row>
    <row r="91" spans="1:7" ht="15" customHeight="1" x14ac:dyDescent="0.25">
      <c r="A91" s="12" t="s">
        <v>117</v>
      </c>
      <c r="B91" s="4">
        <v>2</v>
      </c>
      <c r="C91" s="4">
        <f>SUM(B91:B92)</f>
        <v>3.08</v>
      </c>
      <c r="D91" s="17">
        <v>2</v>
      </c>
      <c r="E91" s="17"/>
      <c r="F91" s="17"/>
      <c r="G91" s="17"/>
    </row>
    <row r="92" spans="1:7" x14ac:dyDescent="0.25">
      <c r="B92" s="4">
        <v>1.08</v>
      </c>
    </row>
    <row r="93" spans="1:7" ht="15" customHeight="1" x14ac:dyDescent="0.25">
      <c r="A93" s="12" t="s">
        <v>118</v>
      </c>
      <c r="B93" s="4">
        <v>0.25</v>
      </c>
      <c r="C93" s="4">
        <f>SUM(B93:B93)</f>
        <v>0.25</v>
      </c>
      <c r="D93" s="17">
        <v>1</v>
      </c>
      <c r="E93" s="17"/>
      <c r="F93" s="17"/>
      <c r="G93" s="17"/>
    </row>
    <row r="94" spans="1:7" ht="15" customHeight="1" x14ac:dyDescent="0.25">
      <c r="A94" s="12" t="s">
        <v>119</v>
      </c>
      <c r="B94" s="4">
        <v>0.15</v>
      </c>
      <c r="C94" s="4">
        <f>SUM(B94:B94)</f>
        <v>0.15</v>
      </c>
      <c r="D94" s="17"/>
      <c r="E94" s="17">
        <v>1</v>
      </c>
      <c r="F94" s="17"/>
      <c r="G94" s="17"/>
    </row>
    <row r="95" spans="1:7" ht="15" customHeight="1" x14ac:dyDescent="0.25">
      <c r="A95" s="12" t="s">
        <v>120</v>
      </c>
      <c r="B95" s="4">
        <v>0.5</v>
      </c>
      <c r="C95" s="4">
        <f>SUM(B95:B96)</f>
        <v>0.84000000000000008</v>
      </c>
      <c r="D95" s="17">
        <v>2</v>
      </c>
      <c r="E95" s="17"/>
      <c r="F95" s="17"/>
      <c r="G95" s="17"/>
    </row>
    <row r="96" spans="1:7" x14ac:dyDescent="0.25">
      <c r="B96" s="4">
        <v>0.34</v>
      </c>
    </row>
    <row r="97" spans="1:7" ht="15" customHeight="1" x14ac:dyDescent="0.25">
      <c r="A97" s="12" t="s">
        <v>121</v>
      </c>
      <c r="B97" s="4">
        <v>4.49</v>
      </c>
      <c r="C97" s="4">
        <f>SUM(B97:B98)</f>
        <v>5.29</v>
      </c>
      <c r="D97" s="17">
        <v>5</v>
      </c>
      <c r="E97" s="17">
        <v>1</v>
      </c>
      <c r="F97" s="17">
        <v>1</v>
      </c>
      <c r="G97" s="17">
        <v>1</v>
      </c>
    </row>
    <row r="98" spans="1:7" x14ac:dyDescent="0.25">
      <c r="B98" s="4">
        <v>0.8</v>
      </c>
      <c r="D98" s="17"/>
      <c r="E98" s="17"/>
      <c r="F98" s="17"/>
      <c r="G98" s="17"/>
    </row>
    <row r="99" spans="1:7" ht="15" customHeight="1" x14ac:dyDescent="0.25">
      <c r="A99" s="12" t="s">
        <v>122</v>
      </c>
      <c r="B99" s="4">
        <v>1.06</v>
      </c>
      <c r="C99" s="4">
        <f>SUM(B99:B99)</f>
        <v>1.06</v>
      </c>
      <c r="D99" s="17"/>
      <c r="E99" s="17">
        <v>1</v>
      </c>
      <c r="F99" s="17"/>
      <c r="G99" s="17"/>
    </row>
    <row r="100" spans="1:7" ht="15" customHeight="1" x14ac:dyDescent="0.25">
      <c r="A100" s="12" t="s">
        <v>123</v>
      </c>
      <c r="B100" s="4">
        <f>21.92+10.08</f>
        <v>32</v>
      </c>
      <c r="C100" s="4">
        <f>SUM(B100:B100)</f>
        <v>32</v>
      </c>
      <c r="D100" s="17">
        <v>2</v>
      </c>
      <c r="E100" s="17">
        <v>1</v>
      </c>
      <c r="F100" s="17"/>
      <c r="G100" s="17"/>
    </row>
    <row r="103" spans="1:7" x14ac:dyDescent="0.25">
      <c r="A103" s="11" t="str">
        <f>+A3</f>
        <v>1=&gt;3</v>
      </c>
      <c r="B103" s="3"/>
      <c r="C103" s="3">
        <f>+C3</f>
        <v>1.53</v>
      </c>
      <c r="D103" s="3">
        <f>+D3</f>
        <v>2</v>
      </c>
      <c r="E103" s="3">
        <f>+E3</f>
        <v>0</v>
      </c>
      <c r="F103" s="3">
        <f>+F3</f>
        <v>0</v>
      </c>
      <c r="G103" s="3">
        <f>+G3</f>
        <v>0</v>
      </c>
    </row>
    <row r="104" spans="1:7" x14ac:dyDescent="0.25">
      <c r="A104" s="11" t="str">
        <f>+A5</f>
        <v>2=&gt;3</v>
      </c>
      <c r="B104" s="3"/>
      <c r="C104" s="3">
        <f t="shared" ref="C104:G106" si="0">+C5</f>
        <v>0.25</v>
      </c>
      <c r="D104" s="3">
        <f t="shared" si="0"/>
        <v>1</v>
      </c>
      <c r="E104" s="3">
        <f t="shared" si="0"/>
        <v>0</v>
      </c>
      <c r="F104" s="3">
        <f t="shared" si="0"/>
        <v>0</v>
      </c>
      <c r="G104" s="3">
        <f t="shared" si="0"/>
        <v>0</v>
      </c>
    </row>
    <row r="105" spans="1:7" x14ac:dyDescent="0.25">
      <c r="A105" s="11" t="str">
        <f>+A6</f>
        <v>3=&gt;5</v>
      </c>
      <c r="B105" s="3"/>
      <c r="C105" s="3">
        <f t="shared" si="0"/>
        <v>1.55</v>
      </c>
      <c r="D105" s="3">
        <f t="shared" si="0"/>
        <v>1</v>
      </c>
      <c r="E105" s="3">
        <f t="shared" si="0"/>
        <v>1</v>
      </c>
      <c r="F105" s="3">
        <f t="shared" si="0"/>
        <v>0</v>
      </c>
      <c r="G105" s="3">
        <f t="shared" si="0"/>
        <v>0</v>
      </c>
    </row>
    <row r="106" spans="1:7" x14ac:dyDescent="0.25">
      <c r="A106" s="11" t="str">
        <f>+A7</f>
        <v>4=&gt;5</v>
      </c>
      <c r="B106" s="3"/>
      <c r="C106" s="3">
        <f t="shared" si="0"/>
        <v>2.87</v>
      </c>
      <c r="D106" s="3">
        <f t="shared" si="0"/>
        <v>2</v>
      </c>
      <c r="E106" s="3">
        <f t="shared" si="0"/>
        <v>0</v>
      </c>
      <c r="F106" s="3">
        <f t="shared" si="0"/>
        <v>0</v>
      </c>
      <c r="G106" s="3">
        <f t="shared" si="0"/>
        <v>0</v>
      </c>
    </row>
    <row r="107" spans="1:7" x14ac:dyDescent="0.25">
      <c r="A107" s="11" t="str">
        <f>+A9</f>
        <v>5=&gt;7</v>
      </c>
      <c r="B107" s="3"/>
      <c r="C107" s="3">
        <f t="shared" ref="C107:G108" si="1">+C9</f>
        <v>3.67</v>
      </c>
      <c r="D107" s="3">
        <f t="shared" si="1"/>
        <v>0</v>
      </c>
      <c r="E107" s="3">
        <f t="shared" si="1"/>
        <v>1</v>
      </c>
      <c r="F107" s="3">
        <f t="shared" si="1"/>
        <v>0</v>
      </c>
      <c r="G107" s="3">
        <f t="shared" si="1"/>
        <v>0</v>
      </c>
    </row>
    <row r="108" spans="1:7" x14ac:dyDescent="0.25">
      <c r="A108" s="11" t="str">
        <f>+A10</f>
        <v>6=&gt;7</v>
      </c>
      <c r="B108" s="3"/>
      <c r="C108" s="3">
        <f t="shared" si="1"/>
        <v>1.3399999999999999</v>
      </c>
      <c r="D108" s="3">
        <f t="shared" si="1"/>
        <v>2</v>
      </c>
      <c r="E108" s="3">
        <f t="shared" si="1"/>
        <v>0</v>
      </c>
      <c r="F108" s="3">
        <f t="shared" si="1"/>
        <v>0</v>
      </c>
      <c r="G108" s="3">
        <f t="shared" si="1"/>
        <v>0</v>
      </c>
    </row>
    <row r="109" spans="1:7" x14ac:dyDescent="0.25">
      <c r="A109" s="11" t="str">
        <f>+A12</f>
        <v>7=&gt;13</v>
      </c>
      <c r="B109" s="3"/>
      <c r="C109" s="3">
        <f>+C12</f>
        <v>3.92</v>
      </c>
      <c r="D109" s="3">
        <f>+D12</f>
        <v>4</v>
      </c>
      <c r="E109" s="3">
        <f>+E12</f>
        <v>1</v>
      </c>
      <c r="F109" s="3">
        <f>+F12</f>
        <v>1</v>
      </c>
      <c r="G109" s="3">
        <f>+G12</f>
        <v>1</v>
      </c>
    </row>
    <row r="110" spans="1:7" x14ac:dyDescent="0.25">
      <c r="A110" s="11" t="str">
        <f>+A14</f>
        <v>8=&gt;10</v>
      </c>
      <c r="B110" s="3"/>
      <c r="C110" s="3">
        <f>+C14</f>
        <v>1.67</v>
      </c>
      <c r="D110" s="3">
        <f>+D14</f>
        <v>2</v>
      </c>
      <c r="E110" s="3">
        <f>+E14</f>
        <v>0</v>
      </c>
      <c r="F110" s="3">
        <f>+F14</f>
        <v>0</v>
      </c>
      <c r="G110" s="3">
        <f>+G14</f>
        <v>0</v>
      </c>
    </row>
    <row r="111" spans="1:7" x14ac:dyDescent="0.25">
      <c r="A111" s="11" t="str">
        <f>+A16</f>
        <v>9=&gt;10</v>
      </c>
      <c r="B111" s="3"/>
      <c r="C111" s="3">
        <f t="shared" ref="C111:G113" si="2">+C16</f>
        <v>0.25</v>
      </c>
      <c r="D111" s="3">
        <f t="shared" si="2"/>
        <v>1</v>
      </c>
      <c r="E111" s="3">
        <f t="shared" si="2"/>
        <v>0</v>
      </c>
      <c r="F111" s="3">
        <f t="shared" si="2"/>
        <v>0</v>
      </c>
      <c r="G111" s="3">
        <f t="shared" si="2"/>
        <v>0</v>
      </c>
    </row>
    <row r="112" spans="1:7" x14ac:dyDescent="0.25">
      <c r="A112" s="11" t="str">
        <f>+A17</f>
        <v>10=&gt;12</v>
      </c>
      <c r="B112" s="3"/>
      <c r="C112" s="3">
        <f t="shared" si="2"/>
        <v>1.27</v>
      </c>
      <c r="D112" s="3">
        <f t="shared" si="2"/>
        <v>0</v>
      </c>
      <c r="E112" s="3">
        <f t="shared" si="2"/>
        <v>1</v>
      </c>
      <c r="F112" s="3">
        <f t="shared" si="2"/>
        <v>0</v>
      </c>
      <c r="G112" s="3">
        <f t="shared" si="2"/>
        <v>0</v>
      </c>
    </row>
    <row r="113" spans="1:7" x14ac:dyDescent="0.25">
      <c r="A113" s="11" t="str">
        <f>+A18</f>
        <v>11=&gt;12</v>
      </c>
      <c r="B113" s="3"/>
      <c r="C113" s="3">
        <f t="shared" si="2"/>
        <v>3.16</v>
      </c>
      <c r="D113" s="3">
        <f t="shared" si="2"/>
        <v>2</v>
      </c>
      <c r="E113" s="3">
        <f t="shared" si="2"/>
        <v>0</v>
      </c>
      <c r="F113" s="3">
        <f t="shared" si="2"/>
        <v>0</v>
      </c>
      <c r="G113" s="3">
        <f t="shared" si="2"/>
        <v>0</v>
      </c>
    </row>
    <row r="114" spans="1:7" x14ac:dyDescent="0.25">
      <c r="A114" s="11" t="str">
        <f>+A20</f>
        <v>12=&gt;13</v>
      </c>
      <c r="B114" s="3"/>
      <c r="C114" s="3">
        <f>+C20</f>
        <v>7.25</v>
      </c>
      <c r="D114" s="3">
        <f>+D20</f>
        <v>7</v>
      </c>
      <c r="E114" s="3">
        <f>+E20</f>
        <v>1</v>
      </c>
      <c r="F114" s="3">
        <f>+F20</f>
        <v>1</v>
      </c>
      <c r="G114" s="3">
        <f>+G20</f>
        <v>1</v>
      </c>
    </row>
    <row r="115" spans="1:7" x14ac:dyDescent="0.25">
      <c r="A115" s="11" t="str">
        <f>+A22</f>
        <v>13=&gt;33</v>
      </c>
      <c r="B115" s="3"/>
      <c r="C115" s="3">
        <f t="shared" ref="C115:G116" si="3">+C22</f>
        <v>6.91</v>
      </c>
      <c r="D115" s="3">
        <f t="shared" si="3"/>
        <v>1</v>
      </c>
      <c r="E115" s="3">
        <f t="shared" si="3"/>
        <v>1</v>
      </c>
      <c r="F115" s="3">
        <f t="shared" si="3"/>
        <v>0</v>
      </c>
      <c r="G115" s="3">
        <f t="shared" si="3"/>
        <v>0</v>
      </c>
    </row>
    <row r="116" spans="1:7" x14ac:dyDescent="0.25">
      <c r="A116" s="11" t="str">
        <f>+A23</f>
        <v>14=&gt;16</v>
      </c>
      <c r="B116" s="3"/>
      <c r="C116" s="3">
        <f t="shared" si="3"/>
        <v>1.67</v>
      </c>
      <c r="D116" s="3">
        <f t="shared" si="3"/>
        <v>2</v>
      </c>
      <c r="E116" s="3">
        <f t="shared" si="3"/>
        <v>0</v>
      </c>
      <c r="F116" s="3">
        <f t="shared" si="3"/>
        <v>0</v>
      </c>
      <c r="G116" s="3">
        <f t="shared" si="3"/>
        <v>0</v>
      </c>
    </row>
    <row r="117" spans="1:7" x14ac:dyDescent="0.25">
      <c r="A117" s="11" t="str">
        <f>+A25</f>
        <v>15=&gt;16</v>
      </c>
      <c r="B117" s="3"/>
      <c r="C117" s="3">
        <f t="shared" ref="C117:G121" si="4">+C25</f>
        <v>1</v>
      </c>
      <c r="D117" s="3">
        <f t="shared" si="4"/>
        <v>1</v>
      </c>
      <c r="E117" s="3">
        <f t="shared" si="4"/>
        <v>0</v>
      </c>
      <c r="F117" s="3">
        <f t="shared" si="4"/>
        <v>0</v>
      </c>
      <c r="G117" s="3">
        <f t="shared" si="4"/>
        <v>0</v>
      </c>
    </row>
    <row r="118" spans="1:7" x14ac:dyDescent="0.25">
      <c r="A118" s="11" t="str">
        <f>+A26</f>
        <v>16=&gt;18</v>
      </c>
      <c r="B118" s="3"/>
      <c r="C118" s="3">
        <f t="shared" si="4"/>
        <v>0.68</v>
      </c>
      <c r="D118" s="3">
        <f t="shared" si="4"/>
        <v>0</v>
      </c>
      <c r="E118" s="3">
        <f t="shared" si="4"/>
        <v>1</v>
      </c>
      <c r="F118" s="3">
        <f t="shared" si="4"/>
        <v>0</v>
      </c>
      <c r="G118" s="3">
        <f t="shared" si="4"/>
        <v>0</v>
      </c>
    </row>
    <row r="119" spans="1:7" x14ac:dyDescent="0.25">
      <c r="A119" s="11" t="str">
        <f>+A27</f>
        <v>17=&gt;18</v>
      </c>
      <c r="B119" s="3"/>
      <c r="C119" s="3">
        <f t="shared" si="4"/>
        <v>1</v>
      </c>
      <c r="D119" s="3">
        <f t="shared" si="4"/>
        <v>1</v>
      </c>
      <c r="E119" s="3">
        <f t="shared" si="4"/>
        <v>0</v>
      </c>
      <c r="F119" s="3">
        <f t="shared" si="4"/>
        <v>0</v>
      </c>
      <c r="G119" s="3">
        <f t="shared" si="4"/>
        <v>0</v>
      </c>
    </row>
    <row r="120" spans="1:7" x14ac:dyDescent="0.25">
      <c r="A120" s="11" t="str">
        <f>+A28</f>
        <v>18=&gt;24</v>
      </c>
      <c r="B120" s="3"/>
      <c r="C120" s="3">
        <f t="shared" si="4"/>
        <v>0.64</v>
      </c>
      <c r="D120" s="3">
        <f t="shared" si="4"/>
        <v>0</v>
      </c>
      <c r="E120" s="3">
        <f t="shared" si="4"/>
        <v>1</v>
      </c>
      <c r="F120" s="3">
        <f t="shared" si="4"/>
        <v>0</v>
      </c>
      <c r="G120" s="3">
        <f t="shared" si="4"/>
        <v>0</v>
      </c>
    </row>
    <row r="121" spans="1:7" x14ac:dyDescent="0.25">
      <c r="A121" s="11" t="str">
        <f>+A29</f>
        <v>19=&gt;21</v>
      </c>
      <c r="B121" s="3"/>
      <c r="C121" s="3">
        <f t="shared" si="4"/>
        <v>1.24</v>
      </c>
      <c r="D121" s="3">
        <f t="shared" si="4"/>
        <v>2</v>
      </c>
      <c r="E121" s="3">
        <f t="shared" si="4"/>
        <v>0</v>
      </c>
      <c r="F121" s="3">
        <f t="shared" si="4"/>
        <v>0</v>
      </c>
      <c r="G121" s="3">
        <f t="shared" si="4"/>
        <v>0</v>
      </c>
    </row>
    <row r="122" spans="1:7" x14ac:dyDescent="0.25">
      <c r="A122" s="11" t="str">
        <f t="shared" ref="A122:A127" si="5">+A31</f>
        <v>20=&gt;21</v>
      </c>
      <c r="B122" s="3"/>
      <c r="C122" s="3">
        <f t="shared" ref="C122:G125" si="6">+C31</f>
        <v>0.25</v>
      </c>
      <c r="D122" s="3">
        <f t="shared" si="6"/>
        <v>1</v>
      </c>
      <c r="E122" s="3">
        <f t="shared" si="6"/>
        <v>0</v>
      </c>
      <c r="F122" s="3">
        <f t="shared" si="6"/>
        <v>0</v>
      </c>
      <c r="G122" s="3">
        <f t="shared" si="6"/>
        <v>0</v>
      </c>
    </row>
    <row r="123" spans="1:7" x14ac:dyDescent="0.25">
      <c r="A123" s="11" t="str">
        <f t="shared" si="5"/>
        <v>21=&gt;23</v>
      </c>
      <c r="B123" s="3"/>
      <c r="C123" s="3">
        <f t="shared" si="6"/>
        <v>1.01</v>
      </c>
      <c r="D123" s="3">
        <f t="shared" si="6"/>
        <v>0</v>
      </c>
      <c r="E123" s="3">
        <f t="shared" si="6"/>
        <v>1</v>
      </c>
      <c r="F123" s="3">
        <f t="shared" si="6"/>
        <v>0</v>
      </c>
      <c r="G123" s="3">
        <f t="shared" si="6"/>
        <v>0</v>
      </c>
    </row>
    <row r="124" spans="1:7" x14ac:dyDescent="0.25">
      <c r="A124" s="11" t="str">
        <f t="shared" si="5"/>
        <v>22=&gt;23</v>
      </c>
      <c r="B124" s="3"/>
      <c r="C124" s="3">
        <f t="shared" si="6"/>
        <v>0.25</v>
      </c>
      <c r="D124" s="3">
        <f t="shared" si="6"/>
        <v>1</v>
      </c>
      <c r="E124" s="3">
        <f t="shared" si="6"/>
        <v>0</v>
      </c>
      <c r="F124" s="3">
        <f t="shared" si="6"/>
        <v>0</v>
      </c>
      <c r="G124" s="3">
        <f t="shared" si="6"/>
        <v>0</v>
      </c>
    </row>
    <row r="125" spans="1:7" x14ac:dyDescent="0.25">
      <c r="A125" s="11" t="str">
        <f t="shared" si="5"/>
        <v>23=&gt;24</v>
      </c>
      <c r="B125" s="3"/>
      <c r="C125" s="3">
        <f t="shared" si="6"/>
        <v>0.16</v>
      </c>
      <c r="D125" s="3">
        <f t="shared" si="6"/>
        <v>0</v>
      </c>
      <c r="E125" s="3">
        <f t="shared" si="6"/>
        <v>1</v>
      </c>
      <c r="F125" s="3">
        <f t="shared" si="6"/>
        <v>0</v>
      </c>
      <c r="G125" s="3">
        <f t="shared" si="6"/>
        <v>0</v>
      </c>
    </row>
    <row r="126" spans="1:7" x14ac:dyDescent="0.25">
      <c r="A126" s="11" t="str">
        <f t="shared" si="5"/>
        <v>24=&gt;32</v>
      </c>
      <c r="B126" s="3"/>
      <c r="C126" s="3">
        <f>+C35</f>
        <v>2.5</v>
      </c>
      <c r="D126" s="3">
        <f>+D35</f>
        <v>0</v>
      </c>
      <c r="E126" s="3">
        <f>+E35</f>
        <v>1</v>
      </c>
      <c r="F126" s="3">
        <f>+F35</f>
        <v>1</v>
      </c>
      <c r="G126" s="3">
        <f t="shared" ref="C126:G127" si="7">+G35</f>
        <v>0</v>
      </c>
    </row>
    <row r="127" spans="1:7" x14ac:dyDescent="0.25">
      <c r="A127" s="11" t="str">
        <f t="shared" si="5"/>
        <v>25=&gt;27</v>
      </c>
      <c r="B127" s="3"/>
      <c r="C127" s="3">
        <f t="shared" si="7"/>
        <v>2.96</v>
      </c>
      <c r="D127" s="3">
        <f t="shared" si="7"/>
        <v>2</v>
      </c>
      <c r="E127" s="3">
        <f t="shared" si="7"/>
        <v>0</v>
      </c>
      <c r="F127" s="3">
        <f t="shared" si="7"/>
        <v>0</v>
      </c>
      <c r="G127" s="3">
        <f t="shared" si="7"/>
        <v>0</v>
      </c>
    </row>
    <row r="128" spans="1:7" x14ac:dyDescent="0.25">
      <c r="A128" s="11" t="str">
        <f>+A38</f>
        <v>26=&gt;27</v>
      </c>
      <c r="B128" s="3"/>
      <c r="C128" s="3">
        <f t="shared" ref="C128:G132" si="8">+C38</f>
        <v>2</v>
      </c>
      <c r="D128" s="3">
        <f t="shared" si="8"/>
        <v>1</v>
      </c>
      <c r="E128" s="3">
        <f t="shared" si="8"/>
        <v>0</v>
      </c>
      <c r="F128" s="3">
        <f t="shared" si="8"/>
        <v>0</v>
      </c>
      <c r="G128" s="3">
        <f t="shared" si="8"/>
        <v>0</v>
      </c>
    </row>
    <row r="129" spans="1:7" x14ac:dyDescent="0.25">
      <c r="A129" s="11" t="str">
        <f>+A39</f>
        <v>27=&gt;29</v>
      </c>
      <c r="B129" s="3"/>
      <c r="C129" s="3">
        <f t="shared" si="8"/>
        <v>0.96</v>
      </c>
      <c r="D129" s="3">
        <f t="shared" si="8"/>
        <v>0</v>
      </c>
      <c r="E129" s="3">
        <f t="shared" si="8"/>
        <v>1</v>
      </c>
      <c r="F129" s="3">
        <f t="shared" si="8"/>
        <v>0</v>
      </c>
      <c r="G129" s="3">
        <f t="shared" si="8"/>
        <v>0</v>
      </c>
    </row>
    <row r="130" spans="1:7" x14ac:dyDescent="0.25">
      <c r="A130" s="11" t="str">
        <f>+A40</f>
        <v>28=&gt;29</v>
      </c>
      <c r="B130" s="3"/>
      <c r="C130" s="3">
        <f t="shared" si="8"/>
        <v>2</v>
      </c>
      <c r="D130" s="3">
        <f t="shared" si="8"/>
        <v>1</v>
      </c>
      <c r="E130" s="3">
        <f t="shared" si="8"/>
        <v>0</v>
      </c>
      <c r="F130" s="3">
        <f t="shared" si="8"/>
        <v>0</v>
      </c>
      <c r="G130" s="3">
        <f t="shared" si="8"/>
        <v>0</v>
      </c>
    </row>
    <row r="131" spans="1:7" x14ac:dyDescent="0.25">
      <c r="A131" s="11" t="str">
        <f>+A41</f>
        <v>29=&gt;31</v>
      </c>
      <c r="B131" s="3"/>
      <c r="C131" s="3">
        <f t="shared" si="8"/>
        <v>3.25</v>
      </c>
      <c r="D131" s="3">
        <f t="shared" si="8"/>
        <v>1</v>
      </c>
      <c r="E131" s="3">
        <f t="shared" si="8"/>
        <v>1</v>
      </c>
      <c r="F131" s="3">
        <f t="shared" si="8"/>
        <v>1</v>
      </c>
      <c r="G131" s="3">
        <f t="shared" si="8"/>
        <v>0</v>
      </c>
    </row>
    <row r="132" spans="1:7" x14ac:dyDescent="0.25">
      <c r="A132" s="11" t="str">
        <f>+A42</f>
        <v>30=&gt;31</v>
      </c>
      <c r="B132" s="3"/>
      <c r="C132" s="3">
        <f t="shared" si="8"/>
        <v>3.48</v>
      </c>
      <c r="D132" s="3">
        <f t="shared" si="8"/>
        <v>2</v>
      </c>
      <c r="E132" s="3">
        <f t="shared" si="8"/>
        <v>0</v>
      </c>
      <c r="F132" s="3">
        <f t="shared" si="8"/>
        <v>0</v>
      </c>
      <c r="G132" s="3">
        <f t="shared" si="8"/>
        <v>0</v>
      </c>
    </row>
    <row r="133" spans="1:7" x14ac:dyDescent="0.25">
      <c r="A133" s="11" t="str">
        <f>+A44</f>
        <v>31=&gt;32</v>
      </c>
      <c r="B133" s="3"/>
      <c r="C133" s="3">
        <f t="shared" ref="C133:G134" si="9">+C44</f>
        <v>0.63</v>
      </c>
      <c r="D133" s="3">
        <f t="shared" si="9"/>
        <v>0</v>
      </c>
      <c r="E133" s="3">
        <f t="shared" si="9"/>
        <v>1</v>
      </c>
      <c r="F133" s="3">
        <f t="shared" si="9"/>
        <v>0</v>
      </c>
      <c r="G133" s="3">
        <f t="shared" si="9"/>
        <v>0</v>
      </c>
    </row>
    <row r="134" spans="1:7" x14ac:dyDescent="0.25">
      <c r="A134" s="11" t="str">
        <f>+A45</f>
        <v>32=&gt;33</v>
      </c>
      <c r="B134" s="3"/>
      <c r="C134" s="3">
        <f t="shared" si="9"/>
        <v>9.67</v>
      </c>
      <c r="D134" s="3">
        <f t="shared" si="9"/>
        <v>5</v>
      </c>
      <c r="E134" s="3">
        <f t="shared" si="9"/>
        <v>1</v>
      </c>
      <c r="F134" s="3">
        <f t="shared" si="9"/>
        <v>1</v>
      </c>
      <c r="G134" s="3">
        <f t="shared" si="9"/>
        <v>1</v>
      </c>
    </row>
    <row r="135" spans="1:7" x14ac:dyDescent="0.25">
      <c r="A135" s="11" t="str">
        <f>+A47</f>
        <v>33=&gt;37</v>
      </c>
      <c r="B135" s="3"/>
      <c r="C135" s="3">
        <f t="shared" ref="C135:G136" si="10">+C47</f>
        <v>2.39</v>
      </c>
      <c r="D135" s="3">
        <f t="shared" si="10"/>
        <v>0</v>
      </c>
      <c r="E135" s="3">
        <f t="shared" si="10"/>
        <v>1</v>
      </c>
      <c r="F135" s="3">
        <f t="shared" si="10"/>
        <v>0</v>
      </c>
      <c r="G135" s="3">
        <f t="shared" si="10"/>
        <v>0</v>
      </c>
    </row>
    <row r="136" spans="1:7" x14ac:dyDescent="0.25">
      <c r="A136" s="11" t="str">
        <f>+A48</f>
        <v>34=&gt;36</v>
      </c>
      <c r="B136" s="3"/>
      <c r="C136" s="3">
        <f t="shared" si="10"/>
        <v>1.718</v>
      </c>
      <c r="D136" s="3">
        <f t="shared" si="10"/>
        <v>2</v>
      </c>
      <c r="E136" s="3">
        <f t="shared" si="10"/>
        <v>0</v>
      </c>
      <c r="F136" s="3">
        <f t="shared" si="10"/>
        <v>0</v>
      </c>
      <c r="G136" s="3">
        <f t="shared" si="10"/>
        <v>0</v>
      </c>
    </row>
    <row r="137" spans="1:7" x14ac:dyDescent="0.25">
      <c r="A137" s="11" t="str">
        <f>+A50</f>
        <v>35=&gt;36</v>
      </c>
      <c r="B137" s="3"/>
      <c r="C137" s="3">
        <f t="shared" ref="C137:G138" si="11">+C50</f>
        <v>1</v>
      </c>
      <c r="D137" s="3">
        <f t="shared" si="11"/>
        <v>1</v>
      </c>
      <c r="E137" s="3">
        <f t="shared" si="11"/>
        <v>0</v>
      </c>
      <c r="F137" s="3">
        <f t="shared" si="11"/>
        <v>0</v>
      </c>
      <c r="G137" s="3">
        <f t="shared" si="11"/>
        <v>0</v>
      </c>
    </row>
    <row r="138" spans="1:7" x14ac:dyDescent="0.25">
      <c r="A138" s="11" t="str">
        <f>+A51</f>
        <v>36=&gt;37</v>
      </c>
      <c r="B138" s="3"/>
      <c r="C138" s="3">
        <f t="shared" si="11"/>
        <v>4.5599999999999996</v>
      </c>
      <c r="D138" s="3">
        <f t="shared" si="11"/>
        <v>5</v>
      </c>
      <c r="E138" s="3">
        <f t="shared" si="11"/>
        <v>0</v>
      </c>
      <c r="F138" s="3">
        <f t="shared" si="11"/>
        <v>1</v>
      </c>
      <c r="G138" s="3">
        <f t="shared" si="11"/>
        <v>1</v>
      </c>
    </row>
    <row r="139" spans="1:7" x14ac:dyDescent="0.25">
      <c r="A139" s="11" t="str">
        <f>+A53</f>
        <v>37=&gt;38</v>
      </c>
      <c r="B139" s="3"/>
      <c r="C139" s="3">
        <f t="shared" ref="C139:G141" si="12">+C53</f>
        <v>0.28000000000000003</v>
      </c>
      <c r="D139" s="3">
        <f t="shared" si="12"/>
        <v>0</v>
      </c>
      <c r="E139" s="3">
        <f t="shared" si="12"/>
        <v>1</v>
      </c>
      <c r="F139" s="3">
        <f t="shared" si="12"/>
        <v>0</v>
      </c>
      <c r="G139" s="3">
        <f t="shared" si="12"/>
        <v>0</v>
      </c>
    </row>
    <row r="140" spans="1:7" x14ac:dyDescent="0.25">
      <c r="A140" s="11" t="str">
        <f>+A54</f>
        <v>38=&gt;52</v>
      </c>
      <c r="B140" s="3"/>
      <c r="C140" s="3">
        <f t="shared" si="12"/>
        <v>2.8</v>
      </c>
      <c r="D140" s="3">
        <f t="shared" si="12"/>
        <v>0</v>
      </c>
      <c r="E140" s="3">
        <f t="shared" si="12"/>
        <v>1</v>
      </c>
      <c r="F140" s="3">
        <f t="shared" si="12"/>
        <v>0</v>
      </c>
      <c r="G140" s="3">
        <f t="shared" si="12"/>
        <v>0</v>
      </c>
    </row>
    <row r="141" spans="1:7" x14ac:dyDescent="0.25">
      <c r="A141" s="11" t="str">
        <f>+A55</f>
        <v>39=&gt;41</v>
      </c>
      <c r="B141" s="3"/>
      <c r="C141" s="3">
        <f t="shared" si="12"/>
        <v>0.98</v>
      </c>
      <c r="D141" s="3">
        <f t="shared" si="12"/>
        <v>2</v>
      </c>
      <c r="E141" s="3">
        <f t="shared" si="12"/>
        <v>0</v>
      </c>
      <c r="F141" s="3">
        <f t="shared" si="12"/>
        <v>0</v>
      </c>
      <c r="G141" s="3">
        <f t="shared" si="12"/>
        <v>0</v>
      </c>
    </row>
    <row r="142" spans="1:7" x14ac:dyDescent="0.25">
      <c r="A142" s="11" t="str">
        <f>+A57</f>
        <v>40=&gt;41</v>
      </c>
      <c r="B142" s="3"/>
      <c r="C142" s="3">
        <f>+C57</f>
        <v>1.23</v>
      </c>
      <c r="D142" s="3">
        <f>+D57</f>
        <v>2</v>
      </c>
      <c r="E142" s="3">
        <f>+E57</f>
        <v>0</v>
      </c>
      <c r="F142" s="3">
        <f>+F57</f>
        <v>0</v>
      </c>
      <c r="G142" s="3">
        <f>+G57</f>
        <v>0</v>
      </c>
    </row>
    <row r="143" spans="1:7" x14ac:dyDescent="0.25">
      <c r="A143" s="11" t="str">
        <f>+A59</f>
        <v>41=&gt;47</v>
      </c>
      <c r="B143" s="3"/>
      <c r="C143" s="3">
        <f>+C59</f>
        <v>4.95</v>
      </c>
      <c r="D143" s="3">
        <f>+D59</f>
        <v>5</v>
      </c>
      <c r="E143" s="3">
        <f>+E59</f>
        <v>1</v>
      </c>
      <c r="F143" s="3">
        <f>+F59</f>
        <v>1</v>
      </c>
      <c r="G143" s="3">
        <f>+G59</f>
        <v>1</v>
      </c>
    </row>
    <row r="144" spans="1:7" x14ac:dyDescent="0.25">
      <c r="A144" s="11" t="str">
        <f>+A61</f>
        <v>42=&gt;44</v>
      </c>
      <c r="B144" s="3"/>
      <c r="C144" s="3">
        <f>+C61</f>
        <v>1.37</v>
      </c>
      <c r="D144" s="3">
        <f>+D61</f>
        <v>2</v>
      </c>
      <c r="E144" s="3">
        <f>+E61</f>
        <v>0</v>
      </c>
      <c r="F144" s="3">
        <f>+F61</f>
        <v>0</v>
      </c>
      <c r="G144" s="3">
        <f>+G61</f>
        <v>0</v>
      </c>
    </row>
    <row r="145" spans="1:7" x14ac:dyDescent="0.25">
      <c r="A145" s="11" t="str">
        <f>+A63</f>
        <v>43=&gt;44</v>
      </c>
      <c r="B145" s="3"/>
      <c r="C145" s="3">
        <f t="shared" ref="C145:G147" si="13">+C63</f>
        <v>1</v>
      </c>
      <c r="D145" s="3">
        <f t="shared" si="13"/>
        <v>1</v>
      </c>
      <c r="E145" s="3">
        <f t="shared" si="13"/>
        <v>0</v>
      </c>
      <c r="F145" s="3">
        <f t="shared" si="13"/>
        <v>0</v>
      </c>
      <c r="G145" s="3">
        <f t="shared" si="13"/>
        <v>0</v>
      </c>
    </row>
    <row r="146" spans="1:7" x14ac:dyDescent="0.25">
      <c r="A146" s="11" t="str">
        <f>+A64</f>
        <v>44=&gt;46</v>
      </c>
      <c r="B146" s="3"/>
      <c r="C146" s="3">
        <f t="shared" si="13"/>
        <v>0.44</v>
      </c>
      <c r="D146" s="3">
        <f t="shared" si="13"/>
        <v>0</v>
      </c>
      <c r="E146" s="3">
        <f t="shared" si="13"/>
        <v>1</v>
      </c>
      <c r="F146" s="3">
        <f t="shared" si="13"/>
        <v>0</v>
      </c>
      <c r="G146" s="3">
        <f t="shared" si="13"/>
        <v>0</v>
      </c>
    </row>
    <row r="147" spans="1:7" x14ac:dyDescent="0.25">
      <c r="A147" s="11" t="str">
        <f>+A65</f>
        <v>45=&gt;46</v>
      </c>
      <c r="B147" s="3"/>
      <c r="C147" s="3">
        <f t="shared" si="13"/>
        <v>0.96</v>
      </c>
      <c r="D147" s="3">
        <f t="shared" si="13"/>
        <v>2</v>
      </c>
      <c r="E147" s="3">
        <f t="shared" si="13"/>
        <v>0</v>
      </c>
      <c r="F147" s="3">
        <f t="shared" si="13"/>
        <v>0</v>
      </c>
      <c r="G147" s="3">
        <f t="shared" si="13"/>
        <v>0</v>
      </c>
    </row>
    <row r="148" spans="1:7" x14ac:dyDescent="0.25">
      <c r="A148" s="11" t="str">
        <f>+A67</f>
        <v>46=&gt;47</v>
      </c>
      <c r="B148" s="3"/>
      <c r="C148" s="3">
        <f>+C67</f>
        <v>10.47</v>
      </c>
      <c r="D148" s="3">
        <f>+D67</f>
        <v>4</v>
      </c>
      <c r="E148" s="3">
        <f>+E67</f>
        <v>1</v>
      </c>
      <c r="F148" s="3">
        <f>+F67</f>
        <v>1</v>
      </c>
      <c r="G148" s="3">
        <f>+G67</f>
        <v>1</v>
      </c>
    </row>
    <row r="149" spans="1:7" x14ac:dyDescent="0.25">
      <c r="A149" s="11" t="str">
        <f t="shared" ref="A149:G150" si="14">+A69</f>
        <v>47=&gt;51</v>
      </c>
      <c r="B149" s="3"/>
      <c r="C149" s="3">
        <f t="shared" si="14"/>
        <v>1.37</v>
      </c>
      <c r="D149" s="3">
        <f t="shared" si="14"/>
        <v>0</v>
      </c>
      <c r="E149" s="3">
        <f t="shared" si="14"/>
        <v>1</v>
      </c>
      <c r="F149" s="3">
        <f t="shared" si="14"/>
        <v>0</v>
      </c>
      <c r="G149" s="3">
        <f t="shared" si="14"/>
        <v>0</v>
      </c>
    </row>
    <row r="150" spans="1:7" x14ac:dyDescent="0.25">
      <c r="A150" s="11" t="str">
        <f t="shared" si="14"/>
        <v>48=&gt;50</v>
      </c>
      <c r="B150" s="3"/>
      <c r="C150" s="3">
        <f t="shared" si="14"/>
        <v>2.73</v>
      </c>
      <c r="D150" s="3">
        <f t="shared" si="14"/>
        <v>3</v>
      </c>
      <c r="E150" s="3">
        <f t="shared" si="14"/>
        <v>0</v>
      </c>
      <c r="F150" s="3">
        <f t="shared" si="14"/>
        <v>0</v>
      </c>
      <c r="G150" s="3">
        <f t="shared" si="14"/>
        <v>0</v>
      </c>
    </row>
    <row r="151" spans="1:7" x14ac:dyDescent="0.25">
      <c r="A151" s="11" t="str">
        <f>+A72</f>
        <v>49=&gt;50</v>
      </c>
      <c r="B151" s="3"/>
      <c r="C151" s="3">
        <f>+C72</f>
        <v>1.93</v>
      </c>
      <c r="D151" s="3">
        <f>+D72</f>
        <v>2</v>
      </c>
      <c r="E151" s="3">
        <f>+E72</f>
        <v>0</v>
      </c>
      <c r="F151" s="3">
        <f>+F72</f>
        <v>0</v>
      </c>
      <c r="G151" s="3">
        <f>+G72</f>
        <v>0</v>
      </c>
    </row>
    <row r="152" spans="1:7" x14ac:dyDescent="0.25">
      <c r="A152" s="11" t="str">
        <f>+A74</f>
        <v>50=&gt;51</v>
      </c>
      <c r="B152" s="3"/>
      <c r="C152" s="3">
        <f>+C74</f>
        <v>2.2694999999999999</v>
      </c>
      <c r="D152" s="3">
        <f>+D74</f>
        <v>4</v>
      </c>
      <c r="E152" s="3">
        <f>+E74</f>
        <v>1</v>
      </c>
      <c r="F152" s="3">
        <f>+F74</f>
        <v>1</v>
      </c>
      <c r="G152" s="3">
        <f>+G74</f>
        <v>1</v>
      </c>
    </row>
    <row r="153" spans="1:7" x14ac:dyDescent="0.25">
      <c r="A153" s="11" t="str">
        <f>+A76</f>
        <v>51=&gt;52</v>
      </c>
      <c r="B153" s="3"/>
      <c r="C153" s="3">
        <f t="shared" ref="C153:G154" si="15">+C76</f>
        <v>0.28000000000000003</v>
      </c>
      <c r="D153" s="3">
        <f t="shared" si="15"/>
        <v>0</v>
      </c>
      <c r="E153" s="3">
        <f t="shared" si="15"/>
        <v>1</v>
      </c>
      <c r="F153" s="3">
        <f t="shared" si="15"/>
        <v>0</v>
      </c>
      <c r="G153" s="3">
        <f t="shared" si="15"/>
        <v>0</v>
      </c>
    </row>
    <row r="154" spans="1:7" x14ac:dyDescent="0.25">
      <c r="A154" s="11" t="str">
        <f>+A77</f>
        <v>52=&gt;68</v>
      </c>
      <c r="B154" s="3"/>
      <c r="C154" s="3">
        <f t="shared" si="15"/>
        <v>3.1599999999999997</v>
      </c>
      <c r="D154" s="3">
        <f t="shared" si="15"/>
        <v>1</v>
      </c>
      <c r="E154" s="3">
        <f t="shared" si="15"/>
        <v>1</v>
      </c>
      <c r="F154" s="3">
        <f t="shared" si="15"/>
        <v>0</v>
      </c>
      <c r="G154" s="3">
        <f t="shared" si="15"/>
        <v>0</v>
      </c>
    </row>
    <row r="155" spans="1:7" x14ac:dyDescent="0.25">
      <c r="A155" s="11" t="str">
        <f t="shared" ref="A155:G155" si="16">+A79</f>
        <v>53=&gt;55</v>
      </c>
      <c r="B155" s="3"/>
      <c r="C155" s="3">
        <f t="shared" si="16"/>
        <v>3.4</v>
      </c>
      <c r="D155" s="3">
        <f t="shared" si="16"/>
        <v>3</v>
      </c>
      <c r="E155" s="3">
        <f t="shared" si="16"/>
        <v>0</v>
      </c>
      <c r="F155" s="3">
        <f t="shared" si="16"/>
        <v>0</v>
      </c>
      <c r="G155" s="3">
        <f t="shared" si="16"/>
        <v>0</v>
      </c>
    </row>
    <row r="156" spans="1:7" x14ac:dyDescent="0.25">
      <c r="A156" s="11" t="str">
        <f>+A81</f>
        <v>54=&gt;55</v>
      </c>
      <c r="B156" s="3"/>
      <c r="C156" s="3">
        <f t="shared" ref="C156:G157" si="17">+C81</f>
        <v>0.25</v>
      </c>
      <c r="D156" s="3">
        <f t="shared" si="17"/>
        <v>1</v>
      </c>
      <c r="E156" s="3">
        <f t="shared" si="17"/>
        <v>0</v>
      </c>
      <c r="F156" s="3">
        <f t="shared" si="17"/>
        <v>0</v>
      </c>
      <c r="G156" s="3">
        <f t="shared" si="17"/>
        <v>0</v>
      </c>
    </row>
    <row r="157" spans="1:7" x14ac:dyDescent="0.25">
      <c r="A157" s="11" t="str">
        <f>+A82</f>
        <v>55=&gt;61</v>
      </c>
      <c r="B157" s="3"/>
      <c r="C157" s="3">
        <f t="shared" si="17"/>
        <v>4.97</v>
      </c>
      <c r="D157" s="3">
        <f t="shared" si="17"/>
        <v>6</v>
      </c>
      <c r="E157" s="3">
        <f t="shared" si="17"/>
        <v>1</v>
      </c>
      <c r="F157" s="3">
        <f t="shared" si="17"/>
        <v>1</v>
      </c>
      <c r="G157" s="3">
        <f t="shared" si="17"/>
        <v>1</v>
      </c>
    </row>
    <row r="158" spans="1:7" x14ac:dyDescent="0.25">
      <c r="A158" s="11" t="str">
        <f>+A84</f>
        <v>56=&gt;58</v>
      </c>
      <c r="B158" s="3"/>
      <c r="C158" s="3">
        <f>+C84</f>
        <v>1.1400000000000001</v>
      </c>
      <c r="D158" s="3">
        <f>+D84</f>
        <v>2</v>
      </c>
      <c r="E158" s="3">
        <f>+E84</f>
        <v>0</v>
      </c>
      <c r="F158" s="3">
        <f>+F84</f>
        <v>0</v>
      </c>
      <c r="G158" s="3">
        <f>+G84</f>
        <v>0</v>
      </c>
    </row>
    <row r="159" spans="1:7" x14ac:dyDescent="0.25">
      <c r="A159" s="11" t="str">
        <f>+A86</f>
        <v>57=&gt;58</v>
      </c>
      <c r="B159" s="3"/>
      <c r="C159" s="3">
        <f t="shared" ref="C159:G161" si="18">+C86</f>
        <v>0.5</v>
      </c>
      <c r="D159" s="3">
        <f t="shared" si="18"/>
        <v>1</v>
      </c>
      <c r="E159" s="3">
        <f t="shared" si="18"/>
        <v>0</v>
      </c>
      <c r="F159" s="3">
        <f t="shared" si="18"/>
        <v>0</v>
      </c>
      <c r="G159" s="3">
        <f t="shared" si="18"/>
        <v>0</v>
      </c>
    </row>
    <row r="160" spans="1:7" x14ac:dyDescent="0.25">
      <c r="A160" s="11" t="str">
        <f>+A87</f>
        <v>58=&gt;60</v>
      </c>
      <c r="B160" s="3"/>
      <c r="C160" s="3">
        <f t="shared" si="18"/>
        <v>1.79</v>
      </c>
      <c r="D160" s="3">
        <f t="shared" si="18"/>
        <v>1</v>
      </c>
      <c r="E160" s="3">
        <f t="shared" si="18"/>
        <v>1</v>
      </c>
      <c r="F160" s="3">
        <f t="shared" si="18"/>
        <v>0</v>
      </c>
      <c r="G160" s="3">
        <f t="shared" si="18"/>
        <v>0</v>
      </c>
    </row>
    <row r="161" spans="1:7" x14ac:dyDescent="0.25">
      <c r="A161" s="11" t="str">
        <f>+A88</f>
        <v>59=&gt;60</v>
      </c>
      <c r="B161" s="3"/>
      <c r="C161" s="3">
        <f t="shared" si="18"/>
        <v>1</v>
      </c>
      <c r="D161" s="3">
        <f t="shared" si="18"/>
        <v>1</v>
      </c>
      <c r="E161" s="3">
        <f t="shared" si="18"/>
        <v>0</v>
      </c>
      <c r="F161" s="3">
        <f t="shared" si="18"/>
        <v>0</v>
      </c>
      <c r="G161" s="3">
        <f t="shared" si="18"/>
        <v>0</v>
      </c>
    </row>
    <row r="162" spans="1:7" x14ac:dyDescent="0.25">
      <c r="A162" s="11" t="str">
        <f>+A89</f>
        <v>60=&gt;61</v>
      </c>
      <c r="B162" s="3"/>
      <c r="C162" s="3">
        <f>+C89</f>
        <v>1.99</v>
      </c>
      <c r="D162" s="3">
        <f>+D89</f>
        <v>4</v>
      </c>
      <c r="E162" s="3">
        <f>+E89</f>
        <v>1</v>
      </c>
      <c r="F162" s="3">
        <f>+F89</f>
        <v>1</v>
      </c>
      <c r="G162" s="3">
        <f>+G89</f>
        <v>1</v>
      </c>
    </row>
    <row r="163" spans="1:7" x14ac:dyDescent="0.25">
      <c r="A163" s="11" t="str">
        <f t="shared" ref="A163:G164" si="19">+A90</f>
        <v>61=&gt;67</v>
      </c>
      <c r="B163" s="3"/>
      <c r="C163" s="3">
        <f t="shared" si="19"/>
        <v>2.06</v>
      </c>
      <c r="D163" s="3">
        <f t="shared" si="19"/>
        <v>1</v>
      </c>
      <c r="E163" s="3">
        <f t="shared" si="19"/>
        <v>1</v>
      </c>
      <c r="F163" s="3">
        <f t="shared" si="19"/>
        <v>0</v>
      </c>
      <c r="G163" s="3">
        <f t="shared" si="19"/>
        <v>0</v>
      </c>
    </row>
    <row r="164" spans="1:7" x14ac:dyDescent="0.25">
      <c r="A164" s="11" t="str">
        <f t="shared" si="19"/>
        <v>62=&gt;64</v>
      </c>
      <c r="B164" s="3"/>
      <c r="C164" s="3">
        <f t="shared" si="19"/>
        <v>3.08</v>
      </c>
      <c r="D164" s="3">
        <f t="shared" si="19"/>
        <v>2</v>
      </c>
      <c r="E164" s="3">
        <f t="shared" si="19"/>
        <v>0</v>
      </c>
      <c r="F164" s="3">
        <f t="shared" si="19"/>
        <v>0</v>
      </c>
      <c r="G164" s="3">
        <f t="shared" si="19"/>
        <v>0</v>
      </c>
    </row>
    <row r="165" spans="1:7" x14ac:dyDescent="0.25">
      <c r="A165" s="11" t="str">
        <f>+A93</f>
        <v>63=&gt;64</v>
      </c>
      <c r="B165" s="3"/>
      <c r="C165" s="3">
        <f t="shared" ref="C165:G167" si="20">+C93</f>
        <v>0.25</v>
      </c>
      <c r="D165" s="3">
        <f t="shared" si="20"/>
        <v>1</v>
      </c>
      <c r="E165" s="3">
        <f t="shared" si="20"/>
        <v>0</v>
      </c>
      <c r="F165" s="3">
        <f t="shared" si="20"/>
        <v>0</v>
      </c>
      <c r="G165" s="3">
        <f t="shared" si="20"/>
        <v>0</v>
      </c>
    </row>
    <row r="166" spans="1:7" x14ac:dyDescent="0.25">
      <c r="A166" s="11" t="str">
        <f>+A94</f>
        <v>64=&gt;66</v>
      </c>
      <c r="B166" s="3"/>
      <c r="C166" s="3">
        <f t="shared" si="20"/>
        <v>0.15</v>
      </c>
      <c r="D166" s="3">
        <f t="shared" si="20"/>
        <v>0</v>
      </c>
      <c r="E166" s="3">
        <f t="shared" si="20"/>
        <v>1</v>
      </c>
      <c r="F166" s="3">
        <f t="shared" si="20"/>
        <v>0</v>
      </c>
      <c r="G166" s="3">
        <f t="shared" si="20"/>
        <v>0</v>
      </c>
    </row>
    <row r="167" spans="1:7" x14ac:dyDescent="0.25">
      <c r="A167" s="11" t="str">
        <f>+A95</f>
        <v>65=&gt;66</v>
      </c>
      <c r="B167" s="3"/>
      <c r="C167" s="3">
        <f t="shared" si="20"/>
        <v>0.84000000000000008</v>
      </c>
      <c r="D167" s="3">
        <f t="shared" si="20"/>
        <v>2</v>
      </c>
      <c r="E167" s="3">
        <f t="shared" si="20"/>
        <v>0</v>
      </c>
      <c r="F167" s="3">
        <f t="shared" si="20"/>
        <v>0</v>
      </c>
      <c r="G167" s="3">
        <f t="shared" si="20"/>
        <v>0</v>
      </c>
    </row>
    <row r="168" spans="1:7" x14ac:dyDescent="0.25">
      <c r="A168" s="11" t="str">
        <f>+A97</f>
        <v>66=&gt;67</v>
      </c>
      <c r="B168" s="3"/>
      <c r="C168" s="3">
        <f>+C97</f>
        <v>5.29</v>
      </c>
      <c r="D168" s="3">
        <f>+D97</f>
        <v>5</v>
      </c>
      <c r="E168" s="3">
        <f>+E97</f>
        <v>1</v>
      </c>
      <c r="F168" s="3">
        <f>+F97</f>
        <v>1</v>
      </c>
      <c r="G168" s="3">
        <f>+G97</f>
        <v>1</v>
      </c>
    </row>
    <row r="169" spans="1:7" x14ac:dyDescent="0.25">
      <c r="A169" s="11" t="str">
        <f>+A99</f>
        <v>67=&gt;68</v>
      </c>
      <c r="B169" s="3"/>
      <c r="C169" s="3">
        <f t="shared" ref="C169:G170" si="21">+C99</f>
        <v>1.06</v>
      </c>
      <c r="D169" s="3">
        <f t="shared" si="21"/>
        <v>0</v>
      </c>
      <c r="E169" s="3">
        <f t="shared" si="21"/>
        <v>1</v>
      </c>
      <c r="F169" s="3">
        <f t="shared" si="21"/>
        <v>0</v>
      </c>
      <c r="G169" s="3">
        <f t="shared" si="21"/>
        <v>0</v>
      </c>
    </row>
    <row r="170" spans="1:7" x14ac:dyDescent="0.25">
      <c r="A170" s="11" t="str">
        <f>+A100</f>
        <v>68=&gt;69</v>
      </c>
      <c r="B170" s="3"/>
      <c r="C170" s="3">
        <f t="shared" si="21"/>
        <v>32</v>
      </c>
      <c r="D170" s="3">
        <f t="shared" si="21"/>
        <v>2</v>
      </c>
      <c r="E170" s="3">
        <f t="shared" si="21"/>
        <v>1</v>
      </c>
      <c r="F170" s="3">
        <f t="shared" si="21"/>
        <v>0</v>
      </c>
      <c r="G170" s="3">
        <f t="shared" si="21"/>
        <v>0</v>
      </c>
    </row>
  </sheetData>
  <mergeCells count="1">
    <mergeCell ref="D1:G1"/>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7"/>
  <sheetViews>
    <sheetView workbookViewId="0">
      <selection sqref="A1:K1"/>
    </sheetView>
  </sheetViews>
  <sheetFormatPr baseColWidth="10" defaultRowHeight="16.5" x14ac:dyDescent="0.3"/>
  <cols>
    <col min="1" max="1" width="6.7109375" style="52" customWidth="1"/>
    <col min="2" max="2" width="11.42578125" style="52"/>
    <col min="3" max="3" width="0.5703125" style="52" customWidth="1"/>
    <col min="4" max="4" width="16.140625" style="52" customWidth="1"/>
    <col min="5" max="5" width="18" style="53" customWidth="1"/>
    <col min="6" max="6" width="15" style="53" customWidth="1"/>
    <col min="7" max="7" width="15.5703125" style="53" customWidth="1"/>
    <col min="8" max="8" width="11.42578125" style="53"/>
    <col min="9" max="9" width="23.28515625" style="53" customWidth="1"/>
    <col min="10" max="10" width="19" style="53" customWidth="1"/>
    <col min="11" max="11" width="12.7109375" style="53" customWidth="1"/>
    <col min="12" max="12" width="6.7109375" style="52" customWidth="1"/>
    <col min="13" max="16384" width="11.42578125" style="52"/>
  </cols>
  <sheetData>
    <row r="1" spans="1:27" s="43" customFormat="1" ht="15" customHeight="1" x14ac:dyDescent="0.2">
      <c r="A1" s="1260" t="s">
        <v>0</v>
      </c>
      <c r="B1" s="1260"/>
      <c r="C1" s="1260"/>
      <c r="D1" s="1260"/>
      <c r="E1" s="1260"/>
      <c r="F1" s="1260"/>
      <c r="G1" s="1260"/>
      <c r="H1" s="1260"/>
      <c r="I1" s="1260"/>
      <c r="J1" s="1260"/>
      <c r="K1" s="1260"/>
    </row>
    <row r="2" spans="1:27" s="43" customFormat="1" ht="12.75" x14ac:dyDescent="0.2">
      <c r="B2" s="45"/>
      <c r="C2" s="45"/>
      <c r="D2" s="45"/>
      <c r="E2" s="45"/>
      <c r="F2" s="45"/>
      <c r="G2" s="45"/>
      <c r="H2" s="45"/>
      <c r="I2" s="44"/>
      <c r="J2" s="45"/>
      <c r="K2" s="44"/>
    </row>
    <row r="3" spans="1:27" s="43" customFormat="1" ht="12.75" x14ac:dyDescent="0.2">
      <c r="B3" s="48" t="s">
        <v>1</v>
      </c>
      <c r="C3" s="49"/>
      <c r="D3" s="1268" t="e">
        <f>+#REF!</f>
        <v>#REF!</v>
      </c>
      <c r="E3" s="1268"/>
      <c r="F3" s="1268"/>
      <c r="G3" s="1268"/>
      <c r="H3" s="1268"/>
      <c r="I3" s="1268"/>
      <c r="J3" s="1268"/>
      <c r="K3" s="1268"/>
      <c r="L3" s="57"/>
    </row>
    <row r="4" spans="1:27" s="43" customFormat="1" x14ac:dyDescent="0.3">
      <c r="B4" s="46" t="s">
        <v>2</v>
      </c>
      <c r="D4" s="43" t="e">
        <f>+#REF!</f>
        <v>#REF!</v>
      </c>
      <c r="O4" s="50" t="s">
        <v>17</v>
      </c>
      <c r="P4" s="51">
        <v>4</v>
      </c>
    </row>
    <row r="5" spans="1:27" s="43" customFormat="1" x14ac:dyDescent="0.3">
      <c r="B5" s="46" t="s">
        <v>3</v>
      </c>
      <c r="D5" s="43" t="s">
        <v>163</v>
      </c>
      <c r="O5" s="50" t="s">
        <v>18</v>
      </c>
      <c r="P5" s="51">
        <v>2</v>
      </c>
    </row>
    <row r="6" spans="1:27" s="43" customFormat="1" x14ac:dyDescent="0.3">
      <c r="B6" s="46" t="s">
        <v>4</v>
      </c>
      <c r="D6" s="43" t="s">
        <v>174</v>
      </c>
      <c r="O6" s="50" t="s">
        <v>19</v>
      </c>
      <c r="P6" s="51">
        <v>3</v>
      </c>
    </row>
    <row r="7" spans="1:27" s="43" customFormat="1" x14ac:dyDescent="0.3">
      <c r="B7" s="46" t="s">
        <v>5</v>
      </c>
      <c r="D7" s="47" t="e">
        <f>+#REF!</f>
        <v>#REF!</v>
      </c>
      <c r="O7" s="50" t="s">
        <v>20</v>
      </c>
      <c r="P7" s="51">
        <v>4</v>
      </c>
      <c r="Z7" s="1261" t="s">
        <v>26</v>
      </c>
      <c r="AA7" s="1261"/>
    </row>
    <row r="8" spans="1:27" x14ac:dyDescent="0.3">
      <c r="O8" s="50" t="s">
        <v>21</v>
      </c>
      <c r="P8" s="51">
        <v>2</v>
      </c>
    </row>
    <row r="9" spans="1:27" x14ac:dyDescent="0.3">
      <c r="A9" s="54" t="s">
        <v>126</v>
      </c>
      <c r="B9" s="46" t="s">
        <v>173</v>
      </c>
    </row>
    <row r="10" spans="1:27" x14ac:dyDescent="0.3">
      <c r="B10" s="46"/>
    </row>
    <row r="11" spans="1:27" ht="20.25" customHeight="1" x14ac:dyDescent="0.3">
      <c r="B11" s="1262" t="s">
        <v>176</v>
      </c>
      <c r="C11" s="1262"/>
      <c r="D11" s="1262"/>
      <c r="E11" s="1265" t="s">
        <v>177</v>
      </c>
      <c r="F11" s="1265" t="s">
        <v>164</v>
      </c>
      <c r="G11" s="1265" t="s">
        <v>15</v>
      </c>
      <c r="H11" s="1265" t="s">
        <v>16</v>
      </c>
      <c r="I11" s="1265" t="s">
        <v>189</v>
      </c>
      <c r="J11" s="1265" t="s">
        <v>188</v>
      </c>
      <c r="K11" s="1265" t="s">
        <v>175</v>
      </c>
    </row>
    <row r="12" spans="1:27" ht="19.5" customHeight="1" x14ac:dyDescent="0.3">
      <c r="B12" s="1263"/>
      <c r="C12" s="1263"/>
      <c r="D12" s="1263"/>
      <c r="E12" s="1266"/>
      <c r="F12" s="1266"/>
      <c r="G12" s="1266"/>
      <c r="H12" s="1266"/>
      <c r="I12" s="1266"/>
      <c r="J12" s="1266"/>
      <c r="K12" s="1266"/>
    </row>
    <row r="13" spans="1:27" ht="19.5" customHeight="1" x14ac:dyDescent="0.3">
      <c r="B13" s="1264"/>
      <c r="C13" s="1264"/>
      <c r="D13" s="1264"/>
      <c r="E13" s="1267"/>
      <c r="F13" s="1267"/>
      <c r="G13" s="1267"/>
      <c r="H13" s="1267"/>
      <c r="I13" s="1267"/>
      <c r="J13" s="1267"/>
      <c r="K13" s="1267"/>
    </row>
    <row r="14" spans="1:27" x14ac:dyDescent="0.3">
      <c r="B14" s="1255"/>
      <c r="C14" s="1255"/>
      <c r="D14" s="1255"/>
      <c r="E14" s="55"/>
      <c r="F14" s="55"/>
      <c r="G14" s="55"/>
      <c r="H14" s="55"/>
      <c r="I14" s="55"/>
      <c r="J14" s="55"/>
      <c r="K14" s="55"/>
    </row>
    <row r="15" spans="1:27" x14ac:dyDescent="0.3">
      <c r="B15" s="1256"/>
      <c r="C15" s="1256"/>
      <c r="D15" s="1256"/>
      <c r="E15" s="55"/>
      <c r="F15" s="55"/>
      <c r="G15" s="55"/>
      <c r="H15" s="55"/>
      <c r="I15" s="55"/>
      <c r="J15" s="55"/>
      <c r="K15" s="55"/>
    </row>
    <row r="16" spans="1:27" x14ac:dyDescent="0.3">
      <c r="B16" s="1252" t="s">
        <v>178</v>
      </c>
      <c r="C16" s="1252"/>
      <c r="D16" s="1252"/>
      <c r="E16" s="55"/>
      <c r="F16" s="55"/>
      <c r="G16" s="55"/>
      <c r="H16" s="55"/>
      <c r="I16" s="55"/>
      <c r="J16" s="55"/>
      <c r="K16" s="55"/>
    </row>
    <row r="17" spans="2:13" x14ac:dyDescent="0.3">
      <c r="B17" s="1253"/>
      <c r="C17" s="1253"/>
      <c r="D17" s="1253"/>
      <c r="E17" s="55" t="s">
        <v>180</v>
      </c>
      <c r="F17" s="55" t="s">
        <v>165</v>
      </c>
      <c r="G17" s="55" t="e">
        <f>+#REF!</f>
        <v>#REF!</v>
      </c>
      <c r="H17" s="55" t="e">
        <f>+G17</f>
        <v>#REF!</v>
      </c>
      <c r="I17" s="58" t="e">
        <f>IF(H17&lt;=10,2,IF(AND(H17&gt;10,H17&lt;=30),3,IF(AND(H17&gt;30,H17&lt;=240),4,IF(H17&gt;240,6))))</f>
        <v>#REF!</v>
      </c>
      <c r="J17" s="58">
        <v>4</v>
      </c>
      <c r="K17" s="58" t="e">
        <f>IF(J17&gt;=I17,J17,I17)</f>
        <v>#REF!</v>
      </c>
      <c r="M17" s="56"/>
    </row>
    <row r="18" spans="2:13" x14ac:dyDescent="0.3">
      <c r="B18" s="1257"/>
      <c r="C18" s="1258"/>
      <c r="D18" s="1259"/>
      <c r="E18" s="55" t="s">
        <v>179</v>
      </c>
      <c r="F18" s="55" t="s">
        <v>165</v>
      </c>
      <c r="G18" s="55" t="e">
        <f>+#REF!+#REF!</f>
        <v>#REF!</v>
      </c>
      <c r="H18" s="55" t="e">
        <f>+H17+G18</f>
        <v>#REF!</v>
      </c>
      <c r="I18" s="58" t="e">
        <f>IF(H18&lt;=10,2,IF(AND(H18&gt;10,H18&lt;=30),3,IF(AND(H18&gt;30,H18&lt;=240),4,IF(H18&gt;240,6))))</f>
        <v>#REF!</v>
      </c>
      <c r="J18" s="58">
        <v>4</v>
      </c>
      <c r="K18" s="58" t="e">
        <f>IF(J18&gt;=I18,J18,I18)</f>
        <v>#REF!</v>
      </c>
    </row>
    <row r="19" spans="2:13" x14ac:dyDescent="0.3">
      <c r="B19" s="1254"/>
      <c r="C19" s="1254"/>
      <c r="D19" s="1254"/>
      <c r="E19" s="55"/>
      <c r="F19" s="55"/>
      <c r="G19" s="55"/>
      <c r="H19" s="55"/>
      <c r="I19" s="55"/>
      <c r="J19" s="55"/>
      <c r="K19" s="55"/>
    </row>
    <row r="20" spans="2:13" x14ac:dyDescent="0.3">
      <c r="B20" s="1252" t="s">
        <v>181</v>
      </c>
      <c r="C20" s="1252"/>
      <c r="D20" s="1252"/>
      <c r="E20" s="55"/>
      <c r="F20" s="55"/>
      <c r="G20" s="55"/>
      <c r="H20" s="55"/>
      <c r="I20" s="55"/>
      <c r="J20" s="55"/>
      <c r="K20" s="55"/>
    </row>
    <row r="21" spans="2:13" x14ac:dyDescent="0.3">
      <c r="B21" s="1253"/>
      <c r="C21" s="1253"/>
      <c r="D21" s="1253"/>
      <c r="E21" s="55" t="s">
        <v>180</v>
      </c>
      <c r="F21" s="55" t="s">
        <v>165</v>
      </c>
      <c r="G21" s="55" t="e">
        <f>+#REF!-3*2-4</f>
        <v>#REF!</v>
      </c>
      <c r="H21" s="55" t="e">
        <f>+G21</f>
        <v>#REF!</v>
      </c>
      <c r="I21" s="58" t="e">
        <f>IF(H21&lt;=10,2,IF(AND(H21&gt;10,H21&lt;=30),3,IF(AND(H21&gt;30,H21&lt;=240),4,IF(H21&gt;240,6))))</f>
        <v>#REF!</v>
      </c>
      <c r="J21" s="58">
        <v>4</v>
      </c>
      <c r="K21" s="58" t="e">
        <f>IF(J21&gt;=I21,J21,I21)</f>
        <v>#REF!</v>
      </c>
      <c r="M21" s="56"/>
    </row>
    <row r="22" spans="2:13" x14ac:dyDescent="0.3">
      <c r="B22" s="1254"/>
      <c r="C22" s="1254"/>
      <c r="D22" s="1254"/>
      <c r="E22" s="55" t="s">
        <v>179</v>
      </c>
      <c r="F22" s="55" t="s">
        <v>165</v>
      </c>
      <c r="G22" s="55">
        <v>0</v>
      </c>
      <c r="H22" s="55" t="e">
        <f>+H21+G22</f>
        <v>#REF!</v>
      </c>
      <c r="I22" s="58" t="e">
        <f>IF(H22&lt;=10,2,IF(AND(H22&gt;10,H22&lt;=30),3,IF(AND(H22&gt;30,H22&lt;=240),4,IF(H22&gt;240,6))))</f>
        <v>#REF!</v>
      </c>
      <c r="J22" s="58">
        <v>4</v>
      </c>
      <c r="K22" s="58" t="e">
        <f>IF(J22&gt;=I22,J22,I22)</f>
        <v>#REF!</v>
      </c>
    </row>
    <row r="23" spans="2:13" x14ac:dyDescent="0.3">
      <c r="B23" s="1254"/>
      <c r="C23" s="1254"/>
      <c r="D23" s="1254"/>
      <c r="E23" s="55"/>
      <c r="F23" s="55"/>
      <c r="G23" s="55"/>
      <c r="H23" s="55"/>
      <c r="I23" s="55"/>
      <c r="J23" s="55"/>
      <c r="K23" s="55"/>
    </row>
    <row r="24" spans="2:13" x14ac:dyDescent="0.3">
      <c r="B24" s="1252" t="s">
        <v>182</v>
      </c>
      <c r="C24" s="1252"/>
      <c r="D24" s="1252"/>
      <c r="E24" s="55"/>
      <c r="F24" s="55"/>
      <c r="G24" s="55"/>
      <c r="H24" s="55"/>
      <c r="I24" s="55"/>
      <c r="J24" s="55"/>
      <c r="K24" s="55"/>
    </row>
    <row r="25" spans="2:13" x14ac:dyDescent="0.3">
      <c r="B25" s="1253"/>
      <c r="C25" s="1253"/>
      <c r="D25" s="1253"/>
      <c r="E25" s="55" t="s">
        <v>180</v>
      </c>
      <c r="F25" s="55" t="s">
        <v>165</v>
      </c>
      <c r="G25" s="55" t="e">
        <f>+#REF!-G21</f>
        <v>#REF!</v>
      </c>
      <c r="H25" s="55" t="e">
        <f>+G25</f>
        <v>#REF!</v>
      </c>
      <c r="I25" s="58" t="e">
        <f>IF(H25&lt;=10,2,IF(AND(H25&gt;10,H25&lt;=30),3,IF(AND(H25&gt;30,H25&lt;=240),4,IF(H25&gt;240,6))))</f>
        <v>#REF!</v>
      </c>
      <c r="J25" s="58">
        <v>4</v>
      </c>
      <c r="K25" s="58" t="e">
        <f>IF(J25&gt;=I25,J25,I25)</f>
        <v>#REF!</v>
      </c>
      <c r="M25" s="56"/>
    </row>
    <row r="26" spans="2:13" x14ac:dyDescent="0.3">
      <c r="B26" s="1254"/>
      <c r="C26" s="1254"/>
      <c r="D26" s="1254"/>
      <c r="E26" s="55" t="s">
        <v>179</v>
      </c>
      <c r="F26" s="55" t="s">
        <v>165</v>
      </c>
      <c r="G26" s="55">
        <v>0</v>
      </c>
      <c r="H26" s="55" t="e">
        <f>+H25+G26</f>
        <v>#REF!</v>
      </c>
      <c r="I26" s="58" t="e">
        <f>IF(H26&lt;=10,2,IF(AND(H26&gt;10,H26&lt;=30),3,IF(AND(H26&gt;30,H26&lt;=240),4,IF(H26&gt;240,6))))</f>
        <v>#REF!</v>
      </c>
      <c r="J26" s="58">
        <v>4</v>
      </c>
      <c r="K26" s="58" t="e">
        <f>IF(J26&gt;=I26,J26,I26)</f>
        <v>#REF!</v>
      </c>
    </row>
    <row r="27" spans="2:13" x14ac:dyDescent="0.3">
      <c r="B27" s="1254"/>
      <c r="C27" s="1254"/>
      <c r="D27" s="1254"/>
      <c r="E27" s="55"/>
      <c r="F27" s="55"/>
      <c r="G27" s="55"/>
      <c r="H27" s="55"/>
      <c r="I27" s="55"/>
      <c r="J27" s="55"/>
      <c r="K27" s="55"/>
    </row>
    <row r="28" spans="2:13" x14ac:dyDescent="0.3">
      <c r="B28" s="1252" t="s">
        <v>183</v>
      </c>
      <c r="C28" s="1252"/>
      <c r="D28" s="1252"/>
      <c r="E28" s="55"/>
      <c r="F28" s="55"/>
      <c r="G28" s="55"/>
      <c r="H28" s="55"/>
      <c r="I28" s="55"/>
      <c r="J28" s="55"/>
      <c r="K28" s="55"/>
    </row>
    <row r="29" spans="2:13" x14ac:dyDescent="0.3">
      <c r="B29" s="1253"/>
      <c r="C29" s="1253"/>
      <c r="D29" s="1253"/>
      <c r="E29" s="55" t="s">
        <v>180</v>
      </c>
      <c r="F29" s="55" t="s">
        <v>165</v>
      </c>
      <c r="G29" s="55" t="e">
        <f>+#REF!-2*3</f>
        <v>#REF!</v>
      </c>
      <c r="H29" s="55" t="e">
        <f>+G29</f>
        <v>#REF!</v>
      </c>
      <c r="I29" s="58" t="e">
        <f>IF(H29&lt;=10,2,IF(AND(H29&gt;10,H29&lt;=30),3,IF(AND(H29&gt;30,H29&lt;=240),4,IF(H29&gt;240,6))))</f>
        <v>#REF!</v>
      </c>
      <c r="J29" s="58">
        <v>4</v>
      </c>
      <c r="K29" s="58" t="e">
        <f>IF(J29&gt;=I29,J29,I29)</f>
        <v>#REF!</v>
      </c>
      <c r="M29" s="56"/>
    </row>
    <row r="30" spans="2:13" x14ac:dyDescent="0.3">
      <c r="B30" s="1254"/>
      <c r="C30" s="1254"/>
      <c r="D30" s="1254"/>
      <c r="E30" s="55" t="s">
        <v>179</v>
      </c>
      <c r="F30" s="55" t="s">
        <v>165</v>
      </c>
      <c r="G30" s="55">
        <f>4*4+2*4+2*2</f>
        <v>28</v>
      </c>
      <c r="H30" s="55" t="e">
        <f>+H29+G30</f>
        <v>#REF!</v>
      </c>
      <c r="I30" s="58" t="e">
        <f>IF(H30&lt;=10,2,IF(AND(H30&gt;10,H30&lt;=30),3,IF(AND(H30&gt;30,H30&lt;=240),4,IF(H30&gt;240,6))))</f>
        <v>#REF!</v>
      </c>
      <c r="J30" s="58">
        <v>4</v>
      </c>
      <c r="K30" s="58" t="e">
        <f>IF(J30&gt;=I30,J30,I30)</f>
        <v>#REF!</v>
      </c>
    </row>
    <row r="31" spans="2:13" x14ac:dyDescent="0.3">
      <c r="B31" s="1254"/>
      <c r="C31" s="1254"/>
      <c r="D31" s="1254"/>
      <c r="E31" s="55"/>
      <c r="F31" s="55"/>
      <c r="G31" s="55"/>
      <c r="H31" s="55"/>
      <c r="I31" s="55"/>
      <c r="J31" s="55"/>
      <c r="K31" s="55"/>
    </row>
    <row r="32" spans="2:13" x14ac:dyDescent="0.3">
      <c r="B32" s="1252" t="s">
        <v>184</v>
      </c>
      <c r="C32" s="1252"/>
      <c r="D32" s="1252"/>
      <c r="E32" s="55"/>
      <c r="F32" s="55"/>
      <c r="G32" s="55"/>
      <c r="H32" s="55"/>
      <c r="I32" s="55"/>
      <c r="J32" s="55"/>
      <c r="K32" s="55"/>
    </row>
    <row r="33" spans="2:13" x14ac:dyDescent="0.3">
      <c r="B33" s="1253"/>
      <c r="C33" s="1253"/>
      <c r="D33" s="1253"/>
      <c r="E33" s="55" t="s">
        <v>180</v>
      </c>
      <c r="F33" s="55" t="s">
        <v>165</v>
      </c>
      <c r="G33" s="55" t="e">
        <f>+#REF!-G29</f>
        <v>#REF!</v>
      </c>
      <c r="H33" s="55" t="e">
        <f>+G33</f>
        <v>#REF!</v>
      </c>
      <c r="I33" s="58" t="e">
        <f>IF(H33&lt;=10,2,IF(AND(H33&gt;10,H33&lt;=30),3,IF(AND(H33&gt;30,H33&lt;=240),4,IF(H33&gt;240,6))))</f>
        <v>#REF!</v>
      </c>
      <c r="J33" s="58">
        <v>3</v>
      </c>
      <c r="K33" s="58" t="e">
        <f>IF(J33&gt;=I33,J33,I33)</f>
        <v>#REF!</v>
      </c>
      <c r="M33" s="56"/>
    </row>
    <row r="34" spans="2:13" x14ac:dyDescent="0.3">
      <c r="B34" s="1254"/>
      <c r="C34" s="1254"/>
      <c r="D34" s="1254"/>
      <c r="E34" s="55" t="s">
        <v>179</v>
      </c>
      <c r="F34" s="55" t="s">
        <v>165</v>
      </c>
      <c r="G34" s="55" t="e">
        <f>+#REF!-G30</f>
        <v>#REF!</v>
      </c>
      <c r="H34" s="55" t="e">
        <f>+H33+G34</f>
        <v>#REF!</v>
      </c>
      <c r="I34" s="58" t="e">
        <f>IF(H34&lt;=10,2,IF(AND(H34&gt;10,H34&lt;=30),3,IF(AND(H34&gt;30,H34&lt;=240),4,IF(H34&gt;240,6))))</f>
        <v>#REF!</v>
      </c>
      <c r="J34" s="58">
        <v>4</v>
      </c>
      <c r="K34" s="58" t="e">
        <f>IF(J34&gt;=I34,J34,I34)</f>
        <v>#REF!</v>
      </c>
    </row>
    <row r="35" spans="2:13" x14ac:dyDescent="0.3">
      <c r="B35" s="1254"/>
      <c r="C35" s="1254"/>
      <c r="D35" s="1254"/>
      <c r="E35" s="55"/>
      <c r="F35" s="55"/>
      <c r="G35" s="55"/>
      <c r="H35" s="55"/>
      <c r="I35" s="55"/>
      <c r="J35" s="55"/>
      <c r="K35" s="55"/>
    </row>
    <row r="36" spans="2:13" x14ac:dyDescent="0.3">
      <c r="B36" s="1252" t="s">
        <v>185</v>
      </c>
      <c r="C36" s="1252"/>
      <c r="D36" s="1252"/>
      <c r="E36" s="55"/>
      <c r="F36" s="55"/>
      <c r="G36" s="55"/>
      <c r="H36" s="55"/>
      <c r="I36" s="55"/>
      <c r="J36" s="55"/>
      <c r="K36" s="55"/>
    </row>
    <row r="37" spans="2:13" x14ac:dyDescent="0.3">
      <c r="B37" s="1253"/>
      <c r="C37" s="1253"/>
      <c r="D37" s="1253"/>
      <c r="E37" s="55" t="s">
        <v>180</v>
      </c>
      <c r="F37" s="55" t="s">
        <v>165</v>
      </c>
      <c r="G37" s="55">
        <f>4*3</f>
        <v>12</v>
      </c>
      <c r="H37" s="55">
        <f>+G37</f>
        <v>12</v>
      </c>
      <c r="I37" s="58">
        <f>IF(H37&lt;=10,2,IF(AND(H37&gt;10,H37&lt;=30),3,IF(AND(H37&gt;30,H37&lt;=240),4,IF(H37&gt;240,6))))</f>
        <v>3</v>
      </c>
      <c r="J37" s="58">
        <v>3</v>
      </c>
      <c r="K37" s="58">
        <f>IF(J37&gt;=I37,J37,I37)</f>
        <v>3</v>
      </c>
      <c r="M37" s="56"/>
    </row>
    <row r="38" spans="2:13" x14ac:dyDescent="0.3">
      <c r="B38" s="1254"/>
      <c r="C38" s="1254"/>
      <c r="D38" s="1254"/>
      <c r="E38" s="55" t="s">
        <v>179</v>
      </c>
      <c r="F38" s="55" t="s">
        <v>165</v>
      </c>
      <c r="G38" s="55">
        <v>2</v>
      </c>
      <c r="H38" s="55">
        <f>+H37+G38</f>
        <v>14</v>
      </c>
      <c r="I38" s="58">
        <f>IF(H38&lt;=10,2,IF(AND(H38&gt;10,H38&lt;=30),3,IF(AND(H38&gt;30,H38&lt;=240),4,IF(H38&gt;240,6))))</f>
        <v>3</v>
      </c>
      <c r="J38" s="58">
        <v>3</v>
      </c>
      <c r="K38" s="58">
        <f>IF(J38&gt;=I38,J38,I38)</f>
        <v>3</v>
      </c>
    </row>
    <row r="39" spans="2:13" x14ac:dyDescent="0.3">
      <c r="B39" s="1254"/>
      <c r="C39" s="1254"/>
      <c r="D39" s="1254"/>
      <c r="E39" s="55"/>
      <c r="F39" s="55"/>
      <c r="G39" s="55"/>
      <c r="H39" s="55"/>
      <c r="I39" s="55"/>
      <c r="J39" s="55"/>
      <c r="K39" s="55"/>
    </row>
    <row r="40" spans="2:13" x14ac:dyDescent="0.3">
      <c r="B40" s="1252" t="s">
        <v>186</v>
      </c>
      <c r="C40" s="1252"/>
      <c r="D40" s="1252"/>
      <c r="E40" s="55"/>
      <c r="F40" s="55"/>
      <c r="G40" s="55"/>
      <c r="H40" s="55"/>
      <c r="I40" s="55"/>
      <c r="J40" s="55"/>
      <c r="K40" s="55"/>
    </row>
    <row r="41" spans="2:13" x14ac:dyDescent="0.3">
      <c r="B41" s="1253"/>
      <c r="C41" s="1253"/>
      <c r="D41" s="1253"/>
      <c r="E41" s="55" t="s">
        <v>180</v>
      </c>
      <c r="F41" s="55" t="s">
        <v>165</v>
      </c>
      <c r="G41" s="55" t="e">
        <f>+#REF!-G37</f>
        <v>#REF!</v>
      </c>
      <c r="H41" s="55" t="e">
        <f>+G41</f>
        <v>#REF!</v>
      </c>
      <c r="I41" s="58" t="e">
        <f>IF(H41&lt;=10,2,IF(AND(H41&gt;10,H41&lt;=30),3,IF(AND(H41&gt;30,H41&lt;=240),4,IF(H41&gt;240,6))))</f>
        <v>#REF!</v>
      </c>
      <c r="J41" s="58">
        <v>4</v>
      </c>
      <c r="K41" s="58" t="e">
        <f>IF(J41&gt;=I41,J41,I41)</f>
        <v>#REF!</v>
      </c>
      <c r="M41" s="56"/>
    </row>
    <row r="42" spans="2:13" x14ac:dyDescent="0.3">
      <c r="B42" s="1254"/>
      <c r="C42" s="1254"/>
      <c r="D42" s="1254"/>
      <c r="E42" s="55" t="s">
        <v>179</v>
      </c>
      <c r="F42" s="55" t="s">
        <v>165</v>
      </c>
      <c r="G42" s="55">
        <v>0</v>
      </c>
      <c r="H42" s="55" t="e">
        <f>+H41+G42</f>
        <v>#REF!</v>
      </c>
      <c r="I42" s="58" t="e">
        <f>IF(H42&lt;=10,2,IF(AND(H42&gt;10,H42&lt;=30),3,IF(AND(H42&gt;30,H42&lt;=240),4,IF(H42&gt;240,6))))</f>
        <v>#REF!</v>
      </c>
      <c r="J42" s="58">
        <v>4</v>
      </c>
      <c r="K42" s="58" t="e">
        <f>IF(J42&gt;=I42,J42,I42)</f>
        <v>#REF!</v>
      </c>
    </row>
    <row r="43" spans="2:13" x14ac:dyDescent="0.3">
      <c r="B43" s="1254"/>
      <c r="C43" s="1254"/>
      <c r="D43" s="1254"/>
      <c r="E43" s="55"/>
      <c r="F43" s="55"/>
      <c r="G43" s="55"/>
      <c r="H43" s="55"/>
      <c r="I43" s="55"/>
      <c r="J43" s="55"/>
      <c r="K43" s="55"/>
    </row>
    <row r="44" spans="2:13" x14ac:dyDescent="0.3">
      <c r="B44" s="1252" t="s">
        <v>187</v>
      </c>
      <c r="C44" s="1252"/>
      <c r="D44" s="1252"/>
      <c r="E44" s="55"/>
      <c r="F44" s="55"/>
      <c r="G44" s="55"/>
      <c r="H44" s="55"/>
      <c r="I44" s="55"/>
      <c r="J44" s="55"/>
      <c r="K44" s="55"/>
    </row>
    <row r="45" spans="2:13" x14ac:dyDescent="0.3">
      <c r="B45" s="1253"/>
      <c r="C45" s="1253"/>
      <c r="D45" s="1253"/>
      <c r="E45" s="55" t="s">
        <v>180</v>
      </c>
      <c r="F45" s="55" t="s">
        <v>165</v>
      </c>
      <c r="G45" s="55">
        <v>0</v>
      </c>
      <c r="H45" s="55">
        <f>+G45</f>
        <v>0</v>
      </c>
      <c r="I45" s="58">
        <f>IF(H45&lt;=10,2,IF(AND(H45&gt;10,H45&lt;=30),3,IF(AND(H45&gt;30,H45&lt;=240),4,IF(H45&gt;240,6))))</f>
        <v>2</v>
      </c>
      <c r="J45" s="58">
        <v>4</v>
      </c>
      <c r="K45" s="58">
        <f>IF(J45&gt;=I45,J45,I45)</f>
        <v>4</v>
      </c>
      <c r="M45" s="56"/>
    </row>
    <row r="46" spans="2:13" x14ac:dyDescent="0.3">
      <c r="B46" s="1254"/>
      <c r="C46" s="1254"/>
      <c r="D46" s="1254"/>
      <c r="E46" s="55" t="s">
        <v>179</v>
      </c>
      <c r="F46" s="55" t="s">
        <v>165</v>
      </c>
      <c r="G46" s="55" t="e">
        <f>+#REF!+#REF!</f>
        <v>#REF!</v>
      </c>
      <c r="H46" s="55" t="e">
        <f>+G45+G46</f>
        <v>#REF!</v>
      </c>
      <c r="I46" s="58" t="e">
        <f>IF(H46&lt;=10,2,IF(AND(H46&gt;10,H46&lt;=30),3,IF(AND(H46&gt;30,H46&lt;=240),4,IF(H46&gt;240,6))))</f>
        <v>#REF!</v>
      </c>
      <c r="J46" s="58">
        <v>4</v>
      </c>
      <c r="K46" s="58" t="e">
        <f>IF(J46&gt;=I46,J46,I46)</f>
        <v>#REF!</v>
      </c>
    </row>
    <row r="47" spans="2:13" x14ac:dyDescent="0.3">
      <c r="B47" s="1254"/>
      <c r="C47" s="1254"/>
      <c r="D47" s="1254"/>
      <c r="E47" s="55"/>
      <c r="F47" s="55"/>
      <c r="G47" s="55"/>
      <c r="H47" s="55"/>
      <c r="I47" s="55"/>
      <c r="J47" s="55"/>
      <c r="K47" s="55"/>
    </row>
  </sheetData>
  <mergeCells count="45">
    <mergeCell ref="B32:D32"/>
    <mergeCell ref="B20:D20"/>
    <mergeCell ref="A1:K1"/>
    <mergeCell ref="Z7:AA7"/>
    <mergeCell ref="B11:D13"/>
    <mergeCell ref="F11:F13"/>
    <mergeCell ref="G11:G13"/>
    <mergeCell ref="H11:H13"/>
    <mergeCell ref="K11:K13"/>
    <mergeCell ref="E11:E13"/>
    <mergeCell ref="J11:J13"/>
    <mergeCell ref="I11:I13"/>
    <mergeCell ref="D3:K3"/>
    <mergeCell ref="B47:D47"/>
    <mergeCell ref="B18:D18"/>
    <mergeCell ref="B19:D19"/>
    <mergeCell ref="B25:D25"/>
    <mergeCell ref="B26:D26"/>
    <mergeCell ref="B27:D27"/>
    <mergeCell ref="B21:D21"/>
    <mergeCell ref="B22:D22"/>
    <mergeCell ref="B23:D23"/>
    <mergeCell ref="B24:D24"/>
    <mergeCell ref="B37:D37"/>
    <mergeCell ref="B28:D28"/>
    <mergeCell ref="B33:D33"/>
    <mergeCell ref="B46:D46"/>
    <mergeCell ref="B38:D38"/>
    <mergeCell ref="B34:D34"/>
    <mergeCell ref="B44:D44"/>
    <mergeCell ref="B45:D45"/>
    <mergeCell ref="B30:D30"/>
    <mergeCell ref="B31:D31"/>
    <mergeCell ref="B14:D14"/>
    <mergeCell ref="B15:D15"/>
    <mergeCell ref="B16:D16"/>
    <mergeCell ref="B17:D17"/>
    <mergeCell ref="B39:D39"/>
    <mergeCell ref="B40:D40"/>
    <mergeCell ref="B41:D41"/>
    <mergeCell ref="B42:D42"/>
    <mergeCell ref="B43:D43"/>
    <mergeCell ref="B29:D29"/>
    <mergeCell ref="B35:D35"/>
    <mergeCell ref="B36:D36"/>
  </mergeCells>
  <pageMargins left="0.70866141732283472" right="0.70866141732283472" top="1.299212598425197" bottom="0.74803149606299213" header="0.31496062992125984" footer="0.31496062992125984"/>
  <pageSetup paperSize="9" scale="5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M210"/>
  <sheetViews>
    <sheetView workbookViewId="0"/>
  </sheetViews>
  <sheetFormatPr baseColWidth="10" defaultRowHeight="12.75" x14ac:dyDescent="0.2"/>
  <cols>
    <col min="1" max="1" width="11.42578125" style="68"/>
    <col min="2" max="2" width="16.7109375" style="68" customWidth="1"/>
    <col min="3" max="16384" width="11.42578125" style="68"/>
  </cols>
  <sheetData>
    <row r="2" spans="1:13" x14ac:dyDescent="0.2">
      <c r="A2" s="1199" t="s">
        <v>0</v>
      </c>
      <c r="B2" s="1199"/>
      <c r="C2" s="1199"/>
      <c r="D2" s="1199"/>
      <c r="E2" s="1199"/>
      <c r="F2" s="1199"/>
      <c r="G2" s="1199"/>
      <c r="H2" s="1199"/>
      <c r="I2" s="1199"/>
      <c r="J2" s="1199"/>
      <c r="K2" s="70"/>
      <c r="L2" s="70"/>
      <c r="M2" s="70"/>
    </row>
    <row r="3" spans="1:13" ht="46.5" customHeight="1" x14ac:dyDescent="0.2">
      <c r="B3" s="71" t="s">
        <v>1</v>
      </c>
      <c r="C3" s="1197" t="str">
        <f>+UD!C8</f>
        <v>: "AMPLIACIÓN Y MEJORAMIENTO DE LA I.E. SEÑOR DE LOS MILAGROS DE PAITA, PROVINCIA DE PAITA - PIURA"</v>
      </c>
      <c r="D3" s="1197"/>
      <c r="E3" s="1197"/>
      <c r="F3" s="1197"/>
      <c r="G3" s="1197"/>
      <c r="H3" s="1197"/>
      <c r="I3" s="1197"/>
      <c r="J3" s="1197"/>
      <c r="K3" s="75"/>
      <c r="L3" s="325"/>
      <c r="M3" s="325"/>
    </row>
    <row r="4" spans="1:13" x14ac:dyDescent="0.2">
      <c r="B4" s="67" t="s">
        <v>2</v>
      </c>
      <c r="C4" s="68" t="str">
        <f>+UD!C9</f>
        <v>: PAITA BAJA - PAITA - PIURA</v>
      </c>
      <c r="L4" s="325"/>
      <c r="M4" s="325"/>
    </row>
    <row r="5" spans="1:13" x14ac:dyDescent="0.2">
      <c r="B5" s="67" t="s">
        <v>3</v>
      </c>
      <c r="C5" s="68" t="str">
        <f>+UD!C10</f>
        <v xml:space="preserve">: DESAGÜE </v>
      </c>
      <c r="L5" s="325"/>
      <c r="M5" s="325"/>
    </row>
    <row r="6" spans="1:13" x14ac:dyDescent="0.2">
      <c r="B6" s="67" t="s">
        <v>4</v>
      </c>
      <c r="C6" s="68" t="s">
        <v>450</v>
      </c>
      <c r="L6" s="325"/>
      <c r="M6" s="325"/>
    </row>
    <row r="7" spans="1:13" x14ac:dyDescent="0.2">
      <c r="B7" s="67" t="s">
        <v>5</v>
      </c>
      <c r="C7" s="69" t="str">
        <f>+'[1]UD-SECUNDARIA'!C7</f>
        <v>: MAYO 2016</v>
      </c>
      <c r="L7" s="325"/>
      <c r="M7" s="325"/>
    </row>
    <row r="8" spans="1:13" x14ac:dyDescent="0.2">
      <c r="E8" s="326"/>
      <c r="F8" s="326"/>
      <c r="G8" s="326"/>
      <c r="H8" s="326"/>
      <c r="I8" s="326"/>
      <c r="J8" s="326"/>
      <c r="K8" s="326"/>
      <c r="L8" s="325"/>
      <c r="M8" s="325"/>
    </row>
    <row r="9" spans="1:13" x14ac:dyDescent="0.2">
      <c r="A9" s="327" t="s">
        <v>126</v>
      </c>
      <c r="B9" s="67" t="s">
        <v>451</v>
      </c>
      <c r="E9" s="326"/>
      <c r="F9" s="326"/>
      <c r="G9" s="326"/>
      <c r="H9" s="326"/>
      <c r="I9" s="326"/>
      <c r="J9" s="326"/>
      <c r="K9" s="326"/>
      <c r="L9" s="325"/>
      <c r="M9" s="325"/>
    </row>
    <row r="11" spans="1:13" x14ac:dyDescent="0.2">
      <c r="B11" s="328"/>
      <c r="C11" s="328"/>
      <c r="D11" s="328"/>
      <c r="E11" s="328"/>
      <c r="F11" s="328"/>
      <c r="G11" s="328"/>
      <c r="H11" s="328"/>
      <c r="I11" s="328"/>
    </row>
    <row r="12" spans="1:13" x14ac:dyDescent="0.2">
      <c r="B12" s="1269" t="s">
        <v>452</v>
      </c>
      <c r="C12" s="1270"/>
      <c r="D12" s="1271"/>
      <c r="E12" s="329">
        <f>32*2+2+34</f>
        <v>100</v>
      </c>
      <c r="F12" s="330" t="s">
        <v>167</v>
      </c>
      <c r="G12" s="331"/>
      <c r="H12" s="332"/>
      <c r="I12" s="331"/>
    </row>
    <row r="13" spans="1:13" x14ac:dyDescent="0.2">
      <c r="B13" s="1269" t="s">
        <v>453</v>
      </c>
      <c r="C13" s="1270"/>
      <c r="D13" s="1271"/>
      <c r="E13" s="333">
        <f>VLOOKUP(E12,TANQUE,2,TRUE)*0.8</f>
        <v>1.3360000000000001</v>
      </c>
      <c r="F13" s="334" t="s">
        <v>454</v>
      </c>
      <c r="G13" s="331"/>
      <c r="H13" s="332"/>
      <c r="I13" s="331"/>
    </row>
    <row r="14" spans="1:13" s="335" customFormat="1" x14ac:dyDescent="0.2">
      <c r="B14" s="336"/>
      <c r="C14" s="336"/>
      <c r="D14" s="337"/>
      <c r="E14" s="338"/>
      <c r="F14" s="332"/>
      <c r="G14" s="331"/>
      <c r="H14" s="332"/>
      <c r="I14" s="331"/>
    </row>
    <row r="15" spans="1:13" x14ac:dyDescent="0.2">
      <c r="B15" s="1272" t="s">
        <v>455</v>
      </c>
      <c r="C15" s="1273"/>
      <c r="D15" s="1274"/>
      <c r="E15" s="339">
        <v>15</v>
      </c>
      <c r="F15" s="340" t="s">
        <v>456</v>
      </c>
      <c r="G15" s="331"/>
      <c r="H15" s="332"/>
      <c r="I15" s="331"/>
    </row>
    <row r="16" spans="1:13" x14ac:dyDescent="0.2">
      <c r="B16" s="1275"/>
      <c r="C16" s="1276"/>
      <c r="D16" s="1277"/>
      <c r="E16" s="341">
        <f>E15*60</f>
        <v>900</v>
      </c>
      <c r="F16" s="342" t="s">
        <v>457</v>
      </c>
      <c r="G16" s="331"/>
      <c r="H16" s="332"/>
      <c r="I16" s="331"/>
    </row>
    <row r="17" spans="2:9" s="335" customFormat="1" x14ac:dyDescent="0.2">
      <c r="B17" s="343"/>
      <c r="C17" s="343"/>
      <c r="D17" s="337"/>
      <c r="E17" s="338"/>
      <c r="F17" s="332"/>
      <c r="G17" s="331"/>
      <c r="H17" s="332"/>
      <c r="I17" s="331"/>
    </row>
    <row r="18" spans="2:9" x14ac:dyDescent="0.2">
      <c r="B18" s="1269" t="s">
        <v>458</v>
      </c>
      <c r="C18" s="1270"/>
      <c r="D18" s="1271"/>
      <c r="E18" s="339">
        <v>7</v>
      </c>
      <c r="F18" s="340" t="s">
        <v>459</v>
      </c>
      <c r="G18" s="331"/>
      <c r="H18" s="332"/>
      <c r="I18" s="331"/>
    </row>
    <row r="19" spans="2:9" s="335" customFormat="1" x14ac:dyDescent="0.2">
      <c r="B19" s="343"/>
      <c r="C19" s="343"/>
      <c r="D19" s="336"/>
      <c r="E19" s="337"/>
      <c r="F19" s="338"/>
      <c r="G19" s="331"/>
      <c r="H19" s="332"/>
      <c r="I19" s="331"/>
    </row>
    <row r="20" spans="2:9" x14ac:dyDescent="0.2">
      <c r="B20" s="1269" t="s">
        <v>460</v>
      </c>
      <c r="C20" s="1270"/>
      <c r="D20" s="1271"/>
      <c r="E20" s="344">
        <f>E13*E16</f>
        <v>1202.4000000000001</v>
      </c>
      <c r="F20" s="345" t="s">
        <v>461</v>
      </c>
      <c r="G20" s="331"/>
      <c r="H20" s="332"/>
      <c r="I20" s="331"/>
    </row>
    <row r="21" spans="2:9" x14ac:dyDescent="0.2">
      <c r="B21" s="346"/>
      <c r="C21" s="346"/>
      <c r="D21" s="337"/>
      <c r="E21" s="338"/>
      <c r="F21" s="332"/>
      <c r="G21" s="331"/>
      <c r="H21" s="332"/>
      <c r="I21" s="331"/>
    </row>
    <row r="22" spans="2:9" x14ac:dyDescent="0.2">
      <c r="B22" s="1278" t="s">
        <v>462</v>
      </c>
      <c r="C22" s="1278"/>
      <c r="D22" s="1278"/>
      <c r="E22" s="1278"/>
      <c r="F22" s="1278"/>
      <c r="G22" s="347" t="s">
        <v>463</v>
      </c>
      <c r="H22" s="348" t="s">
        <v>464</v>
      </c>
      <c r="I22" s="349" t="s">
        <v>465</v>
      </c>
    </row>
    <row r="23" spans="2:9" x14ac:dyDescent="0.2">
      <c r="B23" s="75"/>
      <c r="C23" s="75"/>
      <c r="D23" s="337"/>
      <c r="E23" s="338"/>
      <c r="F23" s="75"/>
      <c r="G23" s="347">
        <v>1</v>
      </c>
      <c r="H23" s="350">
        <f>(G23+I23)/2</f>
        <v>0.95</v>
      </c>
      <c r="I23" s="347">
        <f>G23-H32*H33/100</f>
        <v>0.9</v>
      </c>
    </row>
    <row r="24" spans="2:9" x14ac:dyDescent="0.2">
      <c r="B24" s="1279" t="s">
        <v>466</v>
      </c>
      <c r="C24" s="1279"/>
      <c r="D24" s="1279"/>
      <c r="E24" s="351">
        <v>2</v>
      </c>
      <c r="F24" s="345" t="s">
        <v>22</v>
      </c>
      <c r="G24" s="331"/>
      <c r="H24" s="332"/>
      <c r="I24" s="331"/>
    </row>
    <row r="25" spans="2:9" x14ac:dyDescent="0.2">
      <c r="B25" s="75"/>
      <c r="C25" s="75"/>
      <c r="D25" s="75"/>
      <c r="E25" s="338"/>
      <c r="F25" s="338"/>
      <c r="G25" s="331"/>
      <c r="H25" s="332"/>
      <c r="I25" s="331"/>
    </row>
    <row r="26" spans="2:9" x14ac:dyDescent="0.2">
      <c r="B26" s="1279" t="s">
        <v>467</v>
      </c>
      <c r="C26" s="1279"/>
      <c r="D26" s="1279"/>
      <c r="E26" s="351">
        <v>1</v>
      </c>
      <c r="F26" s="345" t="s">
        <v>22</v>
      </c>
      <c r="G26" s="331"/>
      <c r="H26" s="332"/>
      <c r="I26" s="331"/>
    </row>
    <row r="27" spans="2:9" x14ac:dyDescent="0.2">
      <c r="B27" s="75"/>
      <c r="C27" s="75"/>
      <c r="D27" s="75"/>
      <c r="E27" s="337"/>
      <c r="F27" s="338"/>
      <c r="G27" s="75"/>
      <c r="H27" s="75"/>
      <c r="I27" s="331"/>
    </row>
    <row r="28" spans="2:9" x14ac:dyDescent="0.2">
      <c r="B28" s="1279" t="s">
        <v>468</v>
      </c>
      <c r="C28" s="1279"/>
      <c r="D28" s="1279"/>
      <c r="E28" s="352">
        <f>H23</f>
        <v>0.95</v>
      </c>
      <c r="F28" s="345" t="s">
        <v>22</v>
      </c>
      <c r="G28" s="75"/>
      <c r="H28" s="447" t="s">
        <v>419</v>
      </c>
      <c r="I28" s="331"/>
    </row>
    <row r="29" spans="2:9" x14ac:dyDescent="0.2">
      <c r="B29" s="75"/>
      <c r="C29" s="75"/>
      <c r="D29" s="353"/>
      <c r="E29" s="353"/>
      <c r="F29" s="332"/>
      <c r="G29" s="75"/>
      <c r="H29" s="75"/>
      <c r="I29" s="75"/>
    </row>
    <row r="30" spans="2:9" x14ac:dyDescent="0.2">
      <c r="B30" s="1279" t="s">
        <v>469</v>
      </c>
      <c r="C30" s="1279"/>
      <c r="D30" s="1279"/>
      <c r="E30" s="354">
        <f>E24*E26*E28*1000</f>
        <v>1900</v>
      </c>
      <c r="F30" s="330" t="s">
        <v>461</v>
      </c>
      <c r="G30" s="75"/>
      <c r="H30" s="75"/>
      <c r="I30" s="75"/>
    </row>
    <row r="31" spans="2:9" x14ac:dyDescent="0.2">
      <c r="B31" s="75"/>
      <c r="C31" s="75"/>
      <c r="D31" s="353"/>
      <c r="E31" s="353"/>
      <c r="F31" s="353"/>
      <c r="G31" s="75"/>
      <c r="H31" s="75"/>
      <c r="I31" s="75"/>
    </row>
    <row r="32" spans="2:9" x14ac:dyDescent="0.2">
      <c r="B32" s="1278" t="s">
        <v>470</v>
      </c>
      <c r="C32" s="1278"/>
      <c r="D32" s="1278"/>
      <c r="E32" s="1278"/>
      <c r="F32" s="353"/>
      <c r="G32" s="355" t="s">
        <v>471</v>
      </c>
      <c r="H32" s="356">
        <f>+E24</f>
        <v>2</v>
      </c>
      <c r="I32" s="357" t="s">
        <v>22</v>
      </c>
    </row>
    <row r="33" spans="2:9" ht="25.5" x14ac:dyDescent="0.2">
      <c r="B33" s="75"/>
      <c r="C33" s="75"/>
      <c r="D33" s="353"/>
      <c r="E33" s="353"/>
      <c r="F33" s="353"/>
      <c r="G33" s="355" t="s">
        <v>472</v>
      </c>
      <c r="H33" s="356">
        <v>5</v>
      </c>
      <c r="I33" s="357" t="s">
        <v>473</v>
      </c>
    </row>
    <row r="34" spans="2:9" x14ac:dyDescent="0.2">
      <c r="B34" s="75"/>
      <c r="C34" s="75"/>
      <c r="D34" s="353"/>
      <c r="E34" s="353"/>
      <c r="F34" s="353"/>
      <c r="G34" s="358"/>
      <c r="H34" s="331"/>
      <c r="I34" s="359"/>
    </row>
    <row r="35" spans="2:9" x14ac:dyDescent="0.2">
      <c r="B35" s="1279" t="s">
        <v>474</v>
      </c>
      <c r="C35" s="1279"/>
      <c r="D35" s="1279"/>
      <c r="E35" s="360">
        <v>150</v>
      </c>
      <c r="F35" s="357" t="s">
        <v>475</v>
      </c>
      <c r="G35" s="353"/>
      <c r="H35" s="353"/>
      <c r="I35" s="353"/>
    </row>
    <row r="36" spans="2:9" x14ac:dyDescent="0.2">
      <c r="B36" s="75"/>
      <c r="C36" s="75"/>
      <c r="D36" s="75"/>
      <c r="E36" s="359"/>
      <c r="F36" s="361"/>
      <c r="G36" s="362"/>
      <c r="H36" s="353"/>
      <c r="I36" s="362"/>
    </row>
    <row r="37" spans="2:9" x14ac:dyDescent="0.2">
      <c r="B37" s="1279" t="s">
        <v>476</v>
      </c>
      <c r="C37" s="1279"/>
      <c r="D37" s="1279"/>
      <c r="E37" s="351">
        <v>0.8</v>
      </c>
      <c r="F37" s="357" t="s">
        <v>477</v>
      </c>
      <c r="G37" s="362"/>
      <c r="H37" s="353"/>
      <c r="I37" s="353"/>
    </row>
    <row r="38" spans="2:9" x14ac:dyDescent="0.2">
      <c r="B38" s="75"/>
      <c r="C38" s="75"/>
      <c r="D38" s="359"/>
      <c r="E38" s="359"/>
      <c r="F38" s="362"/>
      <c r="G38" s="362"/>
      <c r="H38" s="353"/>
      <c r="I38" s="362"/>
    </row>
    <row r="39" spans="2:9" x14ac:dyDescent="0.2">
      <c r="B39" s="1280" t="s">
        <v>478</v>
      </c>
      <c r="C39" s="1280"/>
      <c r="D39" s="1280"/>
      <c r="E39" s="359"/>
      <c r="F39" s="75"/>
      <c r="G39" s="75"/>
      <c r="H39" s="75"/>
      <c r="I39" s="75"/>
    </row>
    <row r="40" spans="2:9" x14ac:dyDescent="0.2">
      <c r="B40" s="363"/>
      <c r="C40" s="363"/>
      <c r="D40" s="363"/>
      <c r="E40" s="359"/>
      <c r="F40" s="75"/>
      <c r="G40" s="364"/>
      <c r="H40" s="365"/>
      <c r="I40" s="359"/>
    </row>
    <row r="41" spans="2:9" x14ac:dyDescent="0.2">
      <c r="B41" s="1281" t="s">
        <v>479</v>
      </c>
      <c r="C41" s="1281"/>
      <c r="D41" s="1281"/>
      <c r="E41" s="360">
        <v>50</v>
      </c>
      <c r="F41" s="357" t="s">
        <v>231</v>
      </c>
      <c r="G41" s="364"/>
      <c r="H41" s="364"/>
      <c r="I41" s="359"/>
    </row>
    <row r="42" spans="2:9" x14ac:dyDescent="0.2">
      <c r="B42" s="1269" t="s">
        <v>480</v>
      </c>
      <c r="C42" s="1270"/>
      <c r="D42" s="1271"/>
      <c r="E42" s="360">
        <v>40</v>
      </c>
      <c r="F42" s="357" t="s">
        <v>481</v>
      </c>
      <c r="G42" s="362"/>
      <c r="H42" s="362"/>
      <c r="I42" s="75"/>
    </row>
    <row r="43" spans="2:9" x14ac:dyDescent="0.2">
      <c r="B43" s="1279" t="s">
        <v>482</v>
      </c>
      <c r="C43" s="1279"/>
      <c r="D43" s="1279"/>
      <c r="E43" s="354">
        <f>E41*E42</f>
        <v>2000</v>
      </c>
      <c r="F43" s="357" t="s">
        <v>461</v>
      </c>
      <c r="G43" s="364"/>
      <c r="H43" s="324"/>
      <c r="I43" s="353"/>
    </row>
    <row r="44" spans="2:9" x14ac:dyDescent="0.2">
      <c r="B44" s="75"/>
      <c r="C44" s="75"/>
      <c r="D44" s="359"/>
      <c r="E44" s="359"/>
      <c r="F44" s="75"/>
      <c r="G44" s="362"/>
      <c r="H44" s="362"/>
      <c r="I44" s="75"/>
    </row>
    <row r="45" spans="2:9" x14ac:dyDescent="0.2">
      <c r="B45" s="1279" t="s">
        <v>483</v>
      </c>
      <c r="C45" s="1279"/>
      <c r="D45" s="1279"/>
      <c r="E45" s="360">
        <v>375</v>
      </c>
      <c r="F45" s="366" t="s">
        <v>484</v>
      </c>
      <c r="G45" s="1282"/>
      <c r="H45" s="1282"/>
      <c r="I45" s="359"/>
    </row>
    <row r="46" spans="2:9" x14ac:dyDescent="0.2">
      <c r="B46" s="1279" t="s">
        <v>485</v>
      </c>
      <c r="C46" s="1279"/>
      <c r="D46" s="1279"/>
      <c r="E46" s="360">
        <v>8</v>
      </c>
      <c r="F46" s="357" t="s">
        <v>486</v>
      </c>
      <c r="G46" s="364"/>
      <c r="H46" s="364"/>
      <c r="I46" s="359"/>
    </row>
    <row r="47" spans="2:9" x14ac:dyDescent="0.2">
      <c r="B47" s="1283" t="s">
        <v>487</v>
      </c>
      <c r="C47" s="1284"/>
      <c r="D47" s="1285"/>
      <c r="E47" s="367">
        <f>E45*E46</f>
        <v>3000</v>
      </c>
      <c r="F47" s="357" t="s">
        <v>461</v>
      </c>
      <c r="G47" s="364"/>
      <c r="H47" s="364"/>
      <c r="I47" s="359"/>
    </row>
    <row r="48" spans="2:9" x14ac:dyDescent="0.2">
      <c r="B48" s="75"/>
      <c r="C48" s="75"/>
      <c r="D48" s="359"/>
      <c r="E48" s="359"/>
      <c r="F48" s="362"/>
      <c r="G48" s="353"/>
      <c r="H48" s="353"/>
      <c r="I48" s="353"/>
    </row>
    <row r="49" spans="2:9" x14ac:dyDescent="0.2">
      <c r="B49" s="1279" t="s">
        <v>488</v>
      </c>
      <c r="C49" s="1279"/>
      <c r="D49" s="1279"/>
      <c r="E49" s="354">
        <f>E43+E47</f>
        <v>5000</v>
      </c>
      <c r="F49" s="357" t="s">
        <v>461</v>
      </c>
      <c r="G49" s="353"/>
      <c r="H49" s="353"/>
      <c r="I49" s="353"/>
    </row>
    <row r="50" spans="2:9" x14ac:dyDescent="0.2">
      <c r="B50" s="368"/>
      <c r="C50" s="368"/>
      <c r="D50" s="368"/>
      <c r="E50" s="369"/>
      <c r="F50" s="359"/>
      <c r="G50" s="353"/>
      <c r="H50" s="353"/>
      <c r="I50" s="353"/>
    </row>
    <row r="51" spans="2:9" x14ac:dyDescent="0.2">
      <c r="B51" s="1286" t="s">
        <v>489</v>
      </c>
      <c r="C51" s="1286"/>
      <c r="D51" s="1286"/>
      <c r="E51" s="1286"/>
      <c r="F51" s="1286"/>
      <c r="G51" s="1286"/>
      <c r="H51" s="1286"/>
      <c r="I51" s="1286"/>
    </row>
    <row r="52" spans="2:9" x14ac:dyDescent="0.2">
      <c r="B52" s="1286"/>
      <c r="C52" s="1286"/>
      <c r="D52" s="1286"/>
      <c r="E52" s="1286"/>
      <c r="F52" s="1286"/>
      <c r="G52" s="1286"/>
      <c r="H52" s="1286"/>
      <c r="I52" s="1286"/>
    </row>
    <row r="53" spans="2:9" x14ac:dyDescent="0.2">
      <c r="B53" s="75"/>
      <c r="C53" s="75"/>
      <c r="D53" s="359"/>
      <c r="E53" s="369"/>
      <c r="F53" s="353"/>
      <c r="G53" s="353"/>
      <c r="H53" s="353"/>
      <c r="I53" s="370"/>
    </row>
    <row r="54" spans="2:9" x14ac:dyDescent="0.2">
      <c r="B54" s="1279" t="s">
        <v>490</v>
      </c>
      <c r="C54" s="1279"/>
      <c r="D54" s="1279"/>
      <c r="E54" s="371">
        <f>E49*0.8</f>
        <v>4000</v>
      </c>
      <c r="F54" s="372" t="s">
        <v>461</v>
      </c>
      <c r="G54" s="353"/>
      <c r="H54" s="353"/>
      <c r="I54" s="353"/>
    </row>
    <row r="55" spans="2:9" x14ac:dyDescent="0.2">
      <c r="B55" s="75"/>
      <c r="C55" s="75"/>
      <c r="D55" s="353"/>
      <c r="E55" s="353"/>
      <c r="F55" s="373"/>
      <c r="G55" s="353"/>
      <c r="H55" s="353"/>
      <c r="I55" s="353"/>
    </row>
    <row r="56" spans="2:9" x14ac:dyDescent="0.2">
      <c r="B56" s="1279" t="s">
        <v>491</v>
      </c>
      <c r="C56" s="1279"/>
      <c r="D56" s="1279"/>
      <c r="E56" s="354">
        <f>E54*E35</f>
        <v>600000</v>
      </c>
      <c r="F56" s="357" t="s">
        <v>492</v>
      </c>
      <c r="G56" s="362"/>
      <c r="H56" s="353"/>
      <c r="I56" s="353"/>
    </row>
    <row r="57" spans="2:9" x14ac:dyDescent="0.2">
      <c r="B57" s="75"/>
      <c r="C57" s="75"/>
      <c r="D57" s="353"/>
      <c r="E57" s="353"/>
      <c r="F57" s="374"/>
      <c r="G57" s="362"/>
      <c r="H57" s="362"/>
      <c r="I57" s="353"/>
    </row>
    <row r="58" spans="2:9" x14ac:dyDescent="0.2">
      <c r="B58" s="1279" t="s">
        <v>493</v>
      </c>
      <c r="C58" s="1279"/>
      <c r="D58" s="1279"/>
      <c r="E58" s="354">
        <f>E56*E18/1000</f>
        <v>4200</v>
      </c>
      <c r="F58" s="357" t="s">
        <v>494</v>
      </c>
      <c r="G58" s="362"/>
      <c r="H58" s="353"/>
      <c r="I58" s="353"/>
    </row>
    <row r="59" spans="2:9" x14ac:dyDescent="0.2">
      <c r="B59" s="75"/>
      <c r="C59" s="75"/>
      <c r="D59" s="353"/>
      <c r="E59" s="353"/>
      <c r="F59" s="373"/>
      <c r="G59" s="353"/>
      <c r="H59" s="353"/>
      <c r="I59" s="353"/>
    </row>
    <row r="60" spans="2:9" x14ac:dyDescent="0.2">
      <c r="B60" s="1279" t="s">
        <v>495</v>
      </c>
      <c r="C60" s="1279"/>
      <c r="D60" s="1279"/>
      <c r="E60" s="354">
        <f>E58/E37</f>
        <v>5250</v>
      </c>
      <c r="F60" s="357" t="s">
        <v>496</v>
      </c>
      <c r="G60" s="353"/>
      <c r="H60" s="353"/>
      <c r="I60" s="353"/>
    </row>
    <row r="61" spans="2:9" x14ac:dyDescent="0.2">
      <c r="B61" s="75"/>
      <c r="C61" s="75"/>
      <c r="D61" s="359"/>
      <c r="E61" s="359"/>
      <c r="F61" s="373"/>
      <c r="G61" s="353"/>
      <c r="H61" s="353"/>
      <c r="I61" s="353"/>
    </row>
    <row r="62" spans="2:9" x14ac:dyDescent="0.2">
      <c r="B62" s="1279" t="s">
        <v>497</v>
      </c>
      <c r="C62" s="1279"/>
      <c r="D62" s="1279"/>
      <c r="E62" s="375">
        <f>E26*E24</f>
        <v>2</v>
      </c>
      <c r="F62" s="372" t="s">
        <v>231</v>
      </c>
      <c r="G62" s="376"/>
      <c r="H62" s="376"/>
      <c r="I62" s="376"/>
    </row>
    <row r="63" spans="2:9" x14ac:dyDescent="0.2">
      <c r="B63" s="75"/>
      <c r="C63" s="75"/>
      <c r="D63" s="359"/>
      <c r="E63" s="359"/>
      <c r="F63" s="377"/>
      <c r="G63" s="376"/>
      <c r="H63" s="376"/>
      <c r="I63" s="376"/>
    </row>
    <row r="64" spans="2:9" x14ac:dyDescent="0.2">
      <c r="B64" s="1289" t="s">
        <v>498</v>
      </c>
      <c r="C64" s="1290"/>
      <c r="D64" s="1291"/>
      <c r="E64" s="378">
        <f>E60/(E62*100*100)</f>
        <v>0.26250000000000001</v>
      </c>
      <c r="F64" s="379" t="s">
        <v>499</v>
      </c>
      <c r="G64" s="376"/>
      <c r="H64" s="376"/>
      <c r="I64" s="376"/>
    </row>
    <row r="65" spans="2:9" x14ac:dyDescent="0.2">
      <c r="B65" s="75"/>
      <c r="C65" s="75"/>
      <c r="D65" s="359"/>
      <c r="E65" s="359"/>
      <c r="F65" s="380"/>
      <c r="G65" s="380"/>
      <c r="H65" s="380"/>
      <c r="I65" s="380"/>
    </row>
    <row r="66" spans="2:9" x14ac:dyDescent="0.2">
      <c r="B66" s="1278" t="s">
        <v>500</v>
      </c>
      <c r="C66" s="1278"/>
      <c r="D66" s="1278"/>
      <c r="E66" s="1278"/>
      <c r="F66" s="332"/>
      <c r="G66" s="331"/>
      <c r="H66" s="338"/>
      <c r="I66" s="331"/>
    </row>
    <row r="67" spans="2:9" x14ac:dyDescent="0.2">
      <c r="B67" s="75"/>
      <c r="C67" s="75"/>
      <c r="D67" s="359"/>
      <c r="E67" s="359"/>
      <c r="F67" s="353"/>
      <c r="G67" s="353"/>
      <c r="H67" s="353"/>
      <c r="I67" s="353"/>
    </row>
    <row r="68" spans="2:9" x14ac:dyDescent="0.2">
      <c r="B68" s="1279" t="s">
        <v>501</v>
      </c>
      <c r="C68" s="1279"/>
      <c r="D68" s="1279"/>
      <c r="E68" s="1292">
        <v>12</v>
      </c>
      <c r="F68" s="1287" t="s">
        <v>502</v>
      </c>
      <c r="G68" s="353"/>
      <c r="H68" s="353"/>
      <c r="I68" s="353"/>
    </row>
    <row r="69" spans="2:9" x14ac:dyDescent="0.2">
      <c r="B69" s="1279"/>
      <c r="C69" s="1279"/>
      <c r="D69" s="1279"/>
      <c r="E69" s="1292"/>
      <c r="F69" s="1287"/>
      <c r="G69" s="353"/>
      <c r="H69" s="353"/>
      <c r="I69" s="353"/>
    </row>
    <row r="70" spans="2:9" x14ac:dyDescent="0.2">
      <c r="B70" s="368"/>
      <c r="C70" s="368"/>
      <c r="D70" s="368"/>
      <c r="E70" s="359"/>
      <c r="F70" s="361"/>
      <c r="G70" s="353"/>
      <c r="H70" s="353"/>
      <c r="I70" s="353"/>
    </row>
    <row r="71" spans="2:9" x14ac:dyDescent="0.2">
      <c r="B71" s="1272" t="s">
        <v>503</v>
      </c>
      <c r="C71" s="1273"/>
      <c r="D71" s="1274"/>
      <c r="E71" s="1293">
        <f>E54*E68</f>
        <v>48000</v>
      </c>
      <c r="F71" s="1287" t="s">
        <v>504</v>
      </c>
      <c r="G71" s="353"/>
      <c r="H71" s="353"/>
      <c r="I71" s="353"/>
    </row>
    <row r="72" spans="2:9" x14ac:dyDescent="0.2">
      <c r="B72" s="1275"/>
      <c r="C72" s="1276"/>
      <c r="D72" s="1277"/>
      <c r="E72" s="1293"/>
      <c r="F72" s="1287"/>
      <c r="G72" s="362"/>
      <c r="H72" s="353"/>
      <c r="I72" s="353"/>
    </row>
    <row r="73" spans="2:9" x14ac:dyDescent="0.2">
      <c r="B73" s="368"/>
      <c r="C73" s="368"/>
      <c r="D73" s="368"/>
      <c r="E73" s="359"/>
      <c r="F73" s="361"/>
      <c r="G73" s="362"/>
      <c r="H73" s="353"/>
      <c r="I73" s="353"/>
    </row>
    <row r="74" spans="2:9" x14ac:dyDescent="0.2">
      <c r="B74" s="1272" t="s">
        <v>505</v>
      </c>
      <c r="C74" s="1273"/>
      <c r="D74" s="1274"/>
      <c r="E74" s="1293">
        <f>E71*E18</f>
        <v>336000</v>
      </c>
      <c r="F74" s="1287" t="s">
        <v>504</v>
      </c>
      <c r="G74" s="353"/>
      <c r="H74" s="353"/>
      <c r="I74" s="353"/>
    </row>
    <row r="75" spans="2:9" x14ac:dyDescent="0.2">
      <c r="B75" s="1275"/>
      <c r="C75" s="1276"/>
      <c r="D75" s="1277"/>
      <c r="E75" s="1293"/>
      <c r="F75" s="1287"/>
      <c r="G75" s="353"/>
      <c r="H75" s="353"/>
      <c r="I75" s="353"/>
    </row>
    <row r="76" spans="2:9" x14ac:dyDescent="0.2">
      <c r="B76" s="346"/>
      <c r="C76" s="346"/>
      <c r="D76" s="346"/>
      <c r="E76" s="359"/>
      <c r="F76" s="359"/>
      <c r="G76" s="353"/>
      <c r="H76" s="353"/>
      <c r="I76" s="353"/>
    </row>
    <row r="77" spans="2:9" x14ac:dyDescent="0.2">
      <c r="B77" s="1288" t="s">
        <v>506</v>
      </c>
      <c r="C77" s="1288"/>
      <c r="D77" s="1288"/>
      <c r="E77" s="378">
        <f>E74/(E62*100*100)</f>
        <v>16.8</v>
      </c>
      <c r="F77" s="378" t="s">
        <v>499</v>
      </c>
      <c r="G77" s="353"/>
      <c r="H77" s="353"/>
      <c r="I77" s="353"/>
    </row>
    <row r="78" spans="2:9" x14ac:dyDescent="0.2">
      <c r="B78" s="75"/>
      <c r="C78" s="75"/>
      <c r="D78" s="353"/>
      <c r="E78" s="353"/>
      <c r="F78" s="353"/>
      <c r="G78" s="353"/>
      <c r="H78" s="353"/>
      <c r="I78" s="353"/>
    </row>
    <row r="79" spans="2:9" x14ac:dyDescent="0.2">
      <c r="B79" s="1278" t="s">
        <v>507</v>
      </c>
      <c r="C79" s="1278"/>
      <c r="D79" s="1278"/>
      <c r="E79" s="1278"/>
      <c r="F79" s="1278"/>
      <c r="G79" s="353"/>
      <c r="H79" s="353"/>
      <c r="I79" s="353"/>
    </row>
    <row r="80" spans="2:9" x14ac:dyDescent="0.2">
      <c r="B80" s="75"/>
      <c r="C80" s="75"/>
      <c r="D80" s="353"/>
      <c r="E80" s="362"/>
      <c r="F80" s="353"/>
      <c r="G80" s="353"/>
      <c r="H80" s="353"/>
      <c r="I80" s="353"/>
    </row>
    <row r="81" spans="2:9" x14ac:dyDescent="0.2">
      <c r="B81" s="1279" t="s">
        <v>508</v>
      </c>
      <c r="C81" s="1279"/>
      <c r="D81" s="1279"/>
      <c r="E81" s="381">
        <f>E28</f>
        <v>0.95</v>
      </c>
      <c r="F81" s="367" t="s">
        <v>22</v>
      </c>
      <c r="G81" s="353"/>
      <c r="H81" s="353"/>
      <c r="I81" s="353"/>
    </row>
    <row r="82" spans="2:9" x14ac:dyDescent="0.2">
      <c r="B82" s="75"/>
      <c r="C82" s="75"/>
      <c r="D82" s="75"/>
      <c r="E82" s="359"/>
      <c r="F82" s="359"/>
      <c r="G82" s="362"/>
      <c r="H82" s="353"/>
      <c r="I82" s="353"/>
    </row>
    <row r="83" spans="2:9" x14ac:dyDescent="0.2">
      <c r="B83" s="1288" t="s">
        <v>509</v>
      </c>
      <c r="C83" s="1288"/>
      <c r="D83" s="1288"/>
      <c r="E83" s="381">
        <f>E81-(E64+E77)/100</f>
        <v>0.77937499999999993</v>
      </c>
      <c r="F83" s="367" t="s">
        <v>22</v>
      </c>
      <c r="G83" s="353"/>
      <c r="H83" s="353"/>
      <c r="I83" s="353"/>
    </row>
    <row r="84" spans="2:9" x14ac:dyDescent="0.2">
      <c r="B84" s="75"/>
      <c r="C84" s="75"/>
      <c r="D84" s="75"/>
      <c r="E84" s="359"/>
      <c r="F84" s="359"/>
      <c r="G84" s="353"/>
      <c r="H84" s="353"/>
      <c r="I84" s="353"/>
    </row>
    <row r="85" spans="2:9" x14ac:dyDescent="0.2">
      <c r="B85" s="1294" t="s">
        <v>469</v>
      </c>
      <c r="C85" s="1294"/>
      <c r="D85" s="1294"/>
      <c r="E85" s="382">
        <f>E62*E83*1000</f>
        <v>1558.7499999999998</v>
      </c>
      <c r="F85" s="367" t="s">
        <v>461</v>
      </c>
      <c r="G85" s="359" t="str">
        <f>IF(E85&gt;=E20,"OK","INFERIOR")</f>
        <v>OK</v>
      </c>
      <c r="H85" s="353"/>
      <c r="I85" s="353"/>
    </row>
    <row r="86" spans="2:9" x14ac:dyDescent="0.2">
      <c r="B86" s="75"/>
      <c r="C86" s="75"/>
      <c r="D86" s="359"/>
      <c r="E86" s="359"/>
      <c r="F86" s="353"/>
      <c r="G86" s="353"/>
      <c r="H86" s="353"/>
      <c r="I86" s="353"/>
    </row>
    <row r="87" spans="2:9" x14ac:dyDescent="0.2">
      <c r="B87" s="1272" t="s">
        <v>510</v>
      </c>
      <c r="C87" s="1273"/>
      <c r="D87" s="1274"/>
      <c r="E87" s="383">
        <f>E81-E83</f>
        <v>0.17062500000000003</v>
      </c>
      <c r="F87" s="384" t="s">
        <v>22</v>
      </c>
      <c r="G87" s="75"/>
      <c r="H87" s="75"/>
      <c r="I87" s="75"/>
    </row>
    <row r="88" spans="2:9" x14ac:dyDescent="0.2">
      <c r="B88" s="1275"/>
      <c r="C88" s="1276"/>
      <c r="D88" s="1277"/>
      <c r="E88" s="385">
        <f>E87/E81*100</f>
        <v>17.960526315789476</v>
      </c>
      <c r="F88" s="386" t="s">
        <v>473</v>
      </c>
      <c r="G88" s="359" t="str">
        <f>IF(E88&lt;=50,"OK","MALO")</f>
        <v>OK</v>
      </c>
      <c r="H88" s="353"/>
      <c r="I88" s="353"/>
    </row>
    <row r="89" spans="2:9" x14ac:dyDescent="0.2">
      <c r="B89" s="75"/>
      <c r="C89" s="75"/>
      <c r="D89" s="380"/>
      <c r="E89" s="380"/>
      <c r="F89" s="376"/>
      <c r="G89" s="376"/>
      <c r="H89" s="376"/>
      <c r="I89" s="376"/>
    </row>
    <row r="210" spans="11:11" x14ac:dyDescent="0.2">
      <c r="K210" s="68" t="s">
        <v>541</v>
      </c>
    </row>
  </sheetData>
  <mergeCells count="47">
    <mergeCell ref="B83:D83"/>
    <mergeCell ref="B85:D85"/>
    <mergeCell ref="B87:D88"/>
    <mergeCell ref="B74:D75"/>
    <mergeCell ref="E74:E75"/>
    <mergeCell ref="F74:F75"/>
    <mergeCell ref="B77:D77"/>
    <mergeCell ref="B79:F79"/>
    <mergeCell ref="B81:D81"/>
    <mergeCell ref="B64:D64"/>
    <mergeCell ref="B66:E66"/>
    <mergeCell ref="B68:D69"/>
    <mergeCell ref="E68:E69"/>
    <mergeCell ref="F68:F69"/>
    <mergeCell ref="B71:D72"/>
    <mergeCell ref="E71:E72"/>
    <mergeCell ref="F71:F72"/>
    <mergeCell ref="B62:D62"/>
    <mergeCell ref="B43:D43"/>
    <mergeCell ref="B45:D45"/>
    <mergeCell ref="G45:H45"/>
    <mergeCell ref="B46:D46"/>
    <mergeCell ref="B47:D47"/>
    <mergeCell ref="B49:D49"/>
    <mergeCell ref="B51:I52"/>
    <mergeCell ref="B54:D54"/>
    <mergeCell ref="B56:D56"/>
    <mergeCell ref="B58:D58"/>
    <mergeCell ref="B60:D60"/>
    <mergeCell ref="B42:D42"/>
    <mergeCell ref="B20:D20"/>
    <mergeCell ref="B22:F22"/>
    <mergeCell ref="B24:D24"/>
    <mergeCell ref="B26:D26"/>
    <mergeCell ref="B28:D28"/>
    <mergeCell ref="B30:D30"/>
    <mergeCell ref="B32:E32"/>
    <mergeCell ref="B35:D35"/>
    <mergeCell ref="B37:D37"/>
    <mergeCell ref="B39:D39"/>
    <mergeCell ref="B41:D41"/>
    <mergeCell ref="B18:D18"/>
    <mergeCell ref="A2:J2"/>
    <mergeCell ref="C3:J3"/>
    <mergeCell ref="B12:D12"/>
    <mergeCell ref="B13:D13"/>
    <mergeCell ref="B15:D16"/>
  </mergeCells>
  <printOptions horizontalCentered="1"/>
  <pageMargins left="0.70866141732283472" right="0.70866141732283472" top="1.299212598425197" bottom="0.74803149606299213" header="0.31496062992125984" footer="0.31496062992125984"/>
  <pageSetup paperSize="9" scale="54"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8"/>
  <sheetViews>
    <sheetView workbookViewId="0"/>
  </sheetViews>
  <sheetFormatPr baseColWidth="10" defaultRowHeight="15" x14ac:dyDescent="0.25"/>
  <cols>
    <col min="1" max="1" width="4.7109375" style="59" customWidth="1"/>
    <col min="2" max="2" width="24.5703125" style="59" customWidth="1"/>
    <col min="3" max="3" width="13.7109375" style="59" customWidth="1"/>
    <col min="4" max="4" width="14" style="59" customWidth="1"/>
    <col min="5" max="5" width="18" style="59" customWidth="1"/>
    <col min="6" max="6" width="21.140625" style="59" customWidth="1"/>
    <col min="7" max="7" width="19.85546875" style="59" customWidth="1"/>
    <col min="8" max="8" width="18.42578125" style="59" customWidth="1"/>
    <col min="9" max="9" width="1.7109375" style="59" customWidth="1"/>
    <col min="10" max="15" width="11.42578125" style="59"/>
    <col min="16" max="16" width="20.140625" style="59" bestFit="1" customWidth="1"/>
    <col min="17" max="16384" width="11.42578125" style="59"/>
  </cols>
  <sheetData>
    <row r="1" spans="2:26" s="68" customFormat="1" x14ac:dyDescent="0.25">
      <c r="B1" s="1299" t="s">
        <v>0</v>
      </c>
      <c r="C1" s="1299"/>
      <c r="D1" s="1299"/>
      <c r="E1" s="1299"/>
      <c r="F1" s="1299"/>
      <c r="G1" s="1299"/>
      <c r="H1" s="1299"/>
      <c r="I1" s="1299"/>
      <c r="J1" s="70"/>
    </row>
    <row r="2" spans="2:26" s="68" customFormat="1" ht="12.75" x14ac:dyDescent="0.2">
      <c r="B2" s="464"/>
      <c r="C2" s="464"/>
      <c r="D2" s="464"/>
      <c r="E2" s="464"/>
      <c r="F2" s="464"/>
      <c r="G2" s="464"/>
      <c r="H2" s="464"/>
      <c r="I2" s="464"/>
      <c r="J2" s="70"/>
    </row>
    <row r="3" spans="2:26" s="68" customFormat="1" ht="32.25" customHeight="1" x14ac:dyDescent="0.2">
      <c r="B3" s="459" t="s">
        <v>1</v>
      </c>
      <c r="C3" s="1197" t="str">
        <f>+UG!D4</f>
        <v>: "AMPLIACIÓN Y MEJORAMIENTO DE LA I.E. SEÑOR DE LOS MILAGROS DE PAITA, PROVINCIA DE PAITA - PIURA"</v>
      </c>
      <c r="D3" s="1197"/>
      <c r="E3" s="1197"/>
      <c r="F3" s="1197"/>
      <c r="G3" s="1197"/>
      <c r="H3" s="1197"/>
      <c r="I3" s="1197"/>
    </row>
    <row r="4" spans="2:26" s="68" customFormat="1" ht="12.75" x14ac:dyDescent="0.2">
      <c r="B4" s="68" t="s">
        <v>2</v>
      </c>
      <c r="C4" s="68" t="str">
        <f>+UG!D5</f>
        <v>: PAITA BAJA - PAITA - PIURA</v>
      </c>
      <c r="D4" s="67"/>
      <c r="E4" s="67"/>
      <c r="F4" s="67"/>
      <c r="G4" s="67"/>
      <c r="H4" s="67"/>
      <c r="I4" s="67"/>
    </row>
    <row r="5" spans="2:26" s="68" customFormat="1" ht="12.75" x14ac:dyDescent="0.2">
      <c r="B5" s="68" t="s">
        <v>3</v>
      </c>
      <c r="C5" s="68" t="s">
        <v>613</v>
      </c>
      <c r="D5" s="67"/>
      <c r="E5" s="67"/>
      <c r="F5" s="67"/>
      <c r="G5" s="67"/>
      <c r="H5" s="67"/>
      <c r="I5" s="67"/>
    </row>
    <row r="6" spans="2:26" s="68" customFormat="1" ht="12.75" x14ac:dyDescent="0.2">
      <c r="B6" s="68" t="s">
        <v>4</v>
      </c>
      <c r="C6" s="68" t="s">
        <v>614</v>
      </c>
      <c r="D6" s="460"/>
      <c r="E6" s="67"/>
      <c r="F6" s="67"/>
      <c r="G6" s="67"/>
      <c r="H6" s="67"/>
      <c r="I6" s="67"/>
    </row>
    <row r="7" spans="2:26" s="68" customFormat="1" ht="12.75" x14ac:dyDescent="0.2">
      <c r="B7" s="68" t="s">
        <v>5</v>
      </c>
      <c r="C7" s="69" t="str">
        <f>+UG!D8</f>
        <v>: ENERO DEL 2021</v>
      </c>
      <c r="D7" s="461"/>
      <c r="E7" s="67"/>
      <c r="F7" s="67"/>
      <c r="G7" s="67"/>
      <c r="H7" s="67"/>
      <c r="I7" s="67"/>
      <c r="X7" s="1198" t="s">
        <v>26</v>
      </c>
      <c r="Y7" s="1198"/>
    </row>
    <row r="8" spans="2:26" s="68" customFormat="1" ht="12.75" x14ac:dyDescent="0.2">
      <c r="B8" s="67"/>
      <c r="Y8" s="465"/>
      <c r="Z8" s="462"/>
    </row>
    <row r="9" spans="2:26" x14ac:dyDescent="0.25">
      <c r="B9" s="59" t="s">
        <v>615</v>
      </c>
    </row>
    <row r="10" spans="2:26" x14ac:dyDescent="0.25">
      <c r="B10" s="59" t="s">
        <v>616</v>
      </c>
    </row>
    <row r="11" spans="2:26" x14ac:dyDescent="0.25">
      <c r="B11" s="59" t="s">
        <v>617</v>
      </c>
    </row>
    <row r="12" spans="2:26" x14ac:dyDescent="0.25">
      <c r="B12" s="59" t="s">
        <v>618</v>
      </c>
    </row>
    <row r="13" spans="2:26" x14ac:dyDescent="0.25">
      <c r="B13" s="59" t="s">
        <v>619</v>
      </c>
    </row>
    <row r="14" spans="2:26" x14ac:dyDescent="0.25">
      <c r="B14" s="59" t="s">
        <v>620</v>
      </c>
    </row>
    <row r="16" spans="2:26" x14ac:dyDescent="0.25">
      <c r="B16" s="62" t="s">
        <v>621</v>
      </c>
    </row>
    <row r="17" spans="2:8" x14ac:dyDescent="0.25">
      <c r="B17" s="59" t="s">
        <v>622</v>
      </c>
    </row>
    <row r="19" spans="2:8" x14ac:dyDescent="0.25">
      <c r="B19" s="59" t="s">
        <v>623</v>
      </c>
    </row>
    <row r="20" spans="2:8" x14ac:dyDescent="0.25">
      <c r="B20" s="59" t="s">
        <v>617</v>
      </c>
    </row>
    <row r="21" spans="2:8" x14ac:dyDescent="0.25">
      <c r="B21" s="59" t="s">
        <v>624</v>
      </c>
    </row>
    <row r="22" spans="2:8" x14ac:dyDescent="0.25">
      <c r="B22" s="59" t="s">
        <v>625</v>
      </c>
      <c r="E22" s="59" t="s">
        <v>626</v>
      </c>
      <c r="G22" s="463">
        <f>37.85-0.0083*139</f>
        <v>36.696300000000001</v>
      </c>
    </row>
    <row r="23" spans="2:8" x14ac:dyDescent="0.25">
      <c r="B23" s="59" t="s">
        <v>627</v>
      </c>
      <c r="E23" s="59" t="s">
        <v>628</v>
      </c>
      <c r="G23" s="463">
        <v>0.55000000000000004</v>
      </c>
    </row>
    <row r="24" spans="2:8" x14ac:dyDescent="0.25">
      <c r="B24" s="59" t="s">
        <v>629</v>
      </c>
      <c r="E24" s="59" t="s">
        <v>682</v>
      </c>
      <c r="G24" s="463">
        <v>0.2</v>
      </c>
    </row>
    <row r="25" spans="2:8" x14ac:dyDescent="0.25">
      <c r="B25" s="59" t="s">
        <v>630</v>
      </c>
      <c r="E25" s="59" t="s">
        <v>626</v>
      </c>
      <c r="G25" s="463">
        <v>0.40500000000000003</v>
      </c>
    </row>
    <row r="26" spans="2:8" x14ac:dyDescent="0.25">
      <c r="B26" s="59" t="s">
        <v>631</v>
      </c>
      <c r="E26" s="59" t="s">
        <v>632</v>
      </c>
      <c r="G26" s="463">
        <v>0.5</v>
      </c>
    </row>
    <row r="27" spans="2:8" x14ac:dyDescent="0.25">
      <c r="B27" s="59" t="s">
        <v>633</v>
      </c>
      <c r="G27" s="463">
        <v>50</v>
      </c>
    </row>
    <row r="28" spans="2:8" ht="15.75" thickBot="1" x14ac:dyDescent="0.3"/>
    <row r="29" spans="2:8" ht="15.75" thickBot="1" x14ac:dyDescent="0.3">
      <c r="B29" s="467" t="s">
        <v>634</v>
      </c>
      <c r="C29" s="468">
        <v>112.18</v>
      </c>
      <c r="D29" s="469" t="s">
        <v>635</v>
      </c>
    </row>
    <row r="31" spans="2:8" x14ac:dyDescent="0.25">
      <c r="B31" s="1295" t="s">
        <v>643</v>
      </c>
      <c r="C31" s="1295" t="s">
        <v>408</v>
      </c>
      <c r="D31" s="475" t="s">
        <v>638</v>
      </c>
      <c r="E31" s="475" t="s">
        <v>640</v>
      </c>
      <c r="F31" s="475" t="s">
        <v>640</v>
      </c>
      <c r="G31" s="475" t="s">
        <v>636</v>
      </c>
      <c r="H31" s="475" t="s">
        <v>636</v>
      </c>
    </row>
    <row r="32" spans="2:8" x14ac:dyDescent="0.25">
      <c r="B32" s="1295"/>
      <c r="C32" s="1295"/>
      <c r="D32" s="476" t="s">
        <v>639</v>
      </c>
      <c r="E32" s="476" t="s">
        <v>641</v>
      </c>
      <c r="F32" s="476" t="s">
        <v>642</v>
      </c>
      <c r="G32" s="476" t="s">
        <v>329</v>
      </c>
      <c r="H32" s="476" t="s">
        <v>637</v>
      </c>
    </row>
    <row r="33" spans="2:18" x14ac:dyDescent="0.25">
      <c r="B33" s="470" t="s">
        <v>644</v>
      </c>
      <c r="C33" s="470">
        <v>0.83</v>
      </c>
      <c r="D33" s="471">
        <f>+C29</f>
        <v>112.18</v>
      </c>
      <c r="E33" s="470">
        <f>+F33/(1000*1000)</f>
        <v>3.7520000000000001E-3</v>
      </c>
      <c r="F33" s="470">
        <v>3752</v>
      </c>
      <c r="G33" s="470">
        <f>+H33*1000</f>
        <v>97.118318326400015</v>
      </c>
      <c r="H33" s="470">
        <f>0.278*D33*E33*C33</f>
        <v>9.7118318326400013E-2</v>
      </c>
    </row>
    <row r="34" spans="2:18" x14ac:dyDescent="0.25">
      <c r="B34" s="470" t="s">
        <v>645</v>
      </c>
      <c r="C34" s="470">
        <f>+C33</f>
        <v>0.83</v>
      </c>
      <c r="D34" s="471">
        <f>+D33</f>
        <v>112.18</v>
      </c>
      <c r="E34" s="470">
        <f t="shared" ref="E34:E43" si="0">+F34/(1000*1000)</f>
        <v>6.8779999999999991E-4</v>
      </c>
      <c r="F34" s="470">
        <v>687.8</v>
      </c>
      <c r="G34" s="470">
        <f t="shared" ref="G34:G43" si="1">+H34*1000</f>
        <v>17.803299398960004</v>
      </c>
      <c r="H34" s="470">
        <f t="shared" ref="H34:H43" si="2">0.278*D34*E34*C34</f>
        <v>1.7803299398960002E-2</v>
      </c>
    </row>
    <row r="35" spans="2:18" x14ac:dyDescent="0.25">
      <c r="B35" s="470" t="s">
        <v>646</v>
      </c>
      <c r="C35" s="470">
        <f t="shared" ref="C35:C42" si="3">+C34</f>
        <v>0.83</v>
      </c>
      <c r="D35" s="471">
        <f t="shared" ref="D35:D43" si="4">+D34</f>
        <v>112.18</v>
      </c>
      <c r="E35" s="470">
        <f t="shared" si="0"/>
        <v>1.90829E-3</v>
      </c>
      <c r="F35" s="470">
        <v>1908.29</v>
      </c>
      <c r="G35" s="470">
        <f t="shared" si="1"/>
        <v>49.394966865428003</v>
      </c>
      <c r="H35" s="470">
        <f t="shared" si="2"/>
        <v>4.9394966865428006E-2</v>
      </c>
    </row>
    <row r="36" spans="2:18" x14ac:dyDescent="0.25">
      <c r="B36" s="470" t="s">
        <v>647</v>
      </c>
      <c r="C36" s="470">
        <f t="shared" si="3"/>
        <v>0.83</v>
      </c>
      <c r="D36" s="471">
        <f t="shared" si="4"/>
        <v>112.18</v>
      </c>
      <c r="E36" s="470">
        <f t="shared" si="0"/>
        <v>1.4174599999999999E-3</v>
      </c>
      <c r="F36" s="470">
        <v>1417.46</v>
      </c>
      <c r="G36" s="470">
        <f t="shared" si="1"/>
        <v>36.690120334472006</v>
      </c>
      <c r="H36" s="470">
        <f t="shared" si="2"/>
        <v>3.6690120334472005E-2</v>
      </c>
    </row>
    <row r="37" spans="2:18" x14ac:dyDescent="0.25">
      <c r="B37" s="470" t="s">
        <v>648</v>
      </c>
      <c r="C37" s="470">
        <f t="shared" si="3"/>
        <v>0.83</v>
      </c>
      <c r="D37" s="471">
        <f t="shared" si="4"/>
        <v>112.18</v>
      </c>
      <c r="E37" s="470">
        <f t="shared" si="0"/>
        <v>3.7983E-4</v>
      </c>
      <c r="F37" s="470">
        <v>379.83</v>
      </c>
      <c r="G37" s="470">
        <f t="shared" si="1"/>
        <v>9.8316766657560013</v>
      </c>
      <c r="H37" s="470">
        <f t="shared" si="2"/>
        <v>9.8316766657560017E-3</v>
      </c>
    </row>
    <row r="38" spans="2:18" x14ac:dyDescent="0.25">
      <c r="B38" s="470" t="s">
        <v>649</v>
      </c>
      <c r="C38" s="470">
        <f t="shared" si="3"/>
        <v>0.83</v>
      </c>
      <c r="D38" s="471">
        <f t="shared" si="4"/>
        <v>112.18</v>
      </c>
      <c r="E38" s="470">
        <f t="shared" si="0"/>
        <v>2.3382399999999997E-3</v>
      </c>
      <c r="F38" s="470">
        <f>2501.58-163.34</f>
        <v>2338.2399999999998</v>
      </c>
      <c r="G38" s="470">
        <f t="shared" si="1"/>
        <v>60.523970320768001</v>
      </c>
      <c r="H38" s="470">
        <f t="shared" si="2"/>
        <v>6.0523970320767999E-2</v>
      </c>
    </row>
    <row r="39" spans="2:18" x14ac:dyDescent="0.25">
      <c r="B39" s="470" t="s">
        <v>650</v>
      </c>
      <c r="C39" s="470">
        <f t="shared" si="3"/>
        <v>0.83</v>
      </c>
      <c r="D39" s="471">
        <f t="shared" si="4"/>
        <v>112.18</v>
      </c>
      <c r="E39" s="470">
        <f t="shared" si="0"/>
        <v>9.4719999999999993E-4</v>
      </c>
      <c r="F39" s="470">
        <f>947.2+163.34-163.34</f>
        <v>947.19999999999993</v>
      </c>
      <c r="G39" s="470">
        <f t="shared" si="1"/>
        <v>24.517716183040001</v>
      </c>
      <c r="H39" s="470">
        <f t="shared" si="2"/>
        <v>2.4517716183040002E-2</v>
      </c>
    </row>
    <row r="40" spans="2:18" x14ac:dyDescent="0.25">
      <c r="B40" s="470" t="s">
        <v>651</v>
      </c>
      <c r="C40" s="470">
        <f t="shared" si="3"/>
        <v>0.83</v>
      </c>
      <c r="D40" s="471">
        <f t="shared" si="4"/>
        <v>112.18</v>
      </c>
      <c r="E40" s="470">
        <f t="shared" si="0"/>
        <v>4.0255999999999999E-4</v>
      </c>
      <c r="F40" s="470">
        <v>402.56</v>
      </c>
      <c r="G40" s="470">
        <f t="shared" si="1"/>
        <v>10.420029377792002</v>
      </c>
      <c r="H40" s="470">
        <f t="shared" si="2"/>
        <v>1.0420029377792002E-2</v>
      </c>
    </row>
    <row r="41" spans="2:18" x14ac:dyDescent="0.25">
      <c r="B41" s="470" t="s">
        <v>652</v>
      </c>
      <c r="C41" s="470">
        <f t="shared" si="3"/>
        <v>0.83</v>
      </c>
      <c r="D41" s="471">
        <f t="shared" si="4"/>
        <v>112.18</v>
      </c>
      <c r="E41" s="470">
        <f t="shared" si="0"/>
        <v>8.3053000000000011E-4</v>
      </c>
      <c r="F41" s="470">
        <f>667.19+163.34</f>
        <v>830.53000000000009</v>
      </c>
      <c r="G41" s="470">
        <f t="shared" si="1"/>
        <v>21.497781694996007</v>
      </c>
      <c r="H41" s="470">
        <f t="shared" si="2"/>
        <v>2.1497781694996006E-2</v>
      </c>
    </row>
    <row r="42" spans="2:18" x14ac:dyDescent="0.25">
      <c r="B42" s="470" t="s">
        <v>653</v>
      </c>
      <c r="C42" s="470">
        <f t="shared" si="3"/>
        <v>0.83</v>
      </c>
      <c r="D42" s="471">
        <f t="shared" si="4"/>
        <v>112.18</v>
      </c>
      <c r="E42" s="470">
        <f t="shared" si="0"/>
        <v>8.0535000000000003E-4</v>
      </c>
      <c r="F42" s="470">
        <v>805.35</v>
      </c>
      <c r="G42" s="470">
        <f t="shared" si="1"/>
        <v>20.846012170620003</v>
      </c>
      <c r="H42" s="470">
        <f t="shared" si="2"/>
        <v>2.0846012170620005E-2</v>
      </c>
    </row>
    <row r="43" spans="2:18" x14ac:dyDescent="0.25">
      <c r="B43" s="470" t="s">
        <v>654</v>
      </c>
      <c r="C43" s="470">
        <v>0.15</v>
      </c>
      <c r="D43" s="471">
        <f t="shared" si="4"/>
        <v>112.18</v>
      </c>
      <c r="E43" s="470">
        <f t="shared" si="0"/>
        <v>3.7263999999999998E-4</v>
      </c>
      <c r="F43" s="470">
        <v>372.64</v>
      </c>
      <c r="G43" s="470">
        <f t="shared" si="1"/>
        <v>1.7431748918400001</v>
      </c>
      <c r="H43" s="470">
        <f t="shared" si="2"/>
        <v>1.7431748918400002E-3</v>
      </c>
    </row>
    <row r="45" spans="2:18" x14ac:dyDescent="0.25">
      <c r="B45" s="62" t="s">
        <v>655</v>
      </c>
    </row>
    <row r="47" spans="2:18" ht="30.75" customHeight="1" x14ac:dyDescent="0.25">
      <c r="B47" s="1296" t="s">
        <v>643</v>
      </c>
      <c r="C47" s="477" t="s">
        <v>636</v>
      </c>
      <c r="D47" s="1296" t="s">
        <v>656</v>
      </c>
      <c r="E47" s="1296" t="s">
        <v>658</v>
      </c>
      <c r="F47" s="477" t="s">
        <v>674</v>
      </c>
      <c r="G47" s="1297" t="s">
        <v>672</v>
      </c>
      <c r="H47" s="1298"/>
      <c r="O47" s="485" t="s">
        <v>669</v>
      </c>
      <c r="P47" s="485"/>
      <c r="Q47" s="485" t="s">
        <v>667</v>
      </c>
      <c r="R47" s="485" t="s">
        <v>668</v>
      </c>
    </row>
    <row r="48" spans="2:18" ht="24" customHeight="1" x14ac:dyDescent="0.25">
      <c r="B48" s="1296"/>
      <c r="C48" s="466" t="s">
        <v>329</v>
      </c>
      <c r="D48" s="1296"/>
      <c r="E48" s="1296"/>
      <c r="F48" s="466" t="s">
        <v>473</v>
      </c>
      <c r="G48" s="478" t="s">
        <v>657</v>
      </c>
      <c r="H48" s="478" t="s">
        <v>670</v>
      </c>
      <c r="O48" s="486">
        <v>0.25</v>
      </c>
      <c r="P48" s="485" t="s">
        <v>662</v>
      </c>
      <c r="Q48" s="486">
        <f>0.021*1000</f>
        <v>21</v>
      </c>
      <c r="R48" s="486">
        <v>38.299999999999997</v>
      </c>
    </row>
    <row r="49" spans="2:18" ht="30" x14ac:dyDescent="0.25">
      <c r="B49" s="472" t="s">
        <v>644</v>
      </c>
      <c r="C49" s="474">
        <f>+G33</f>
        <v>97.118318326400015</v>
      </c>
      <c r="D49" s="472" t="s">
        <v>662</v>
      </c>
      <c r="E49" s="473">
        <v>0.25</v>
      </c>
      <c r="F49" s="473">
        <v>0.5</v>
      </c>
      <c r="G49" s="473">
        <v>26.8</v>
      </c>
      <c r="H49" s="473">
        <v>45.3</v>
      </c>
      <c r="O49" s="486">
        <v>0.3</v>
      </c>
      <c r="P49" s="485" t="s">
        <v>665</v>
      </c>
      <c r="Q49" s="486">
        <v>34.200000000000003</v>
      </c>
      <c r="R49" s="486">
        <v>62.4</v>
      </c>
    </row>
    <row r="50" spans="2:18" ht="30" x14ac:dyDescent="0.25">
      <c r="B50" s="472" t="s">
        <v>644</v>
      </c>
      <c r="C50" s="474">
        <f>+C49</f>
        <v>97.118318326400015</v>
      </c>
      <c r="D50" s="472" t="s">
        <v>673</v>
      </c>
      <c r="E50" s="473">
        <v>0.2</v>
      </c>
      <c r="F50" s="473">
        <v>1</v>
      </c>
      <c r="G50" s="473">
        <v>22.3</v>
      </c>
      <c r="H50" s="473">
        <v>38.9</v>
      </c>
      <c r="O50" s="486">
        <v>0.4</v>
      </c>
      <c r="P50" s="485" t="s">
        <v>665</v>
      </c>
      <c r="Q50" s="486">
        <v>73.599999999999994</v>
      </c>
      <c r="R50" s="486">
        <v>134.30000000000001</v>
      </c>
    </row>
    <row r="51" spans="2:18" s="484" customFormat="1" ht="30" x14ac:dyDescent="0.25">
      <c r="B51" s="481" t="s">
        <v>646</v>
      </c>
      <c r="C51" s="482">
        <f>+G35</f>
        <v>49.394966865428003</v>
      </c>
      <c r="D51" s="481" t="s">
        <v>662</v>
      </c>
      <c r="E51" s="483">
        <v>0.25</v>
      </c>
      <c r="F51" s="483">
        <v>0.5</v>
      </c>
      <c r="G51" s="483">
        <v>26.8</v>
      </c>
      <c r="H51" s="483">
        <v>45.3</v>
      </c>
      <c r="O51" s="485"/>
      <c r="P51" s="487" t="s">
        <v>683</v>
      </c>
      <c r="Q51" s="488">
        <v>7</v>
      </c>
      <c r="R51" s="488">
        <v>12.8</v>
      </c>
    </row>
    <row r="52" spans="2:18" ht="30" x14ac:dyDescent="0.25">
      <c r="B52" s="472" t="s">
        <v>659</v>
      </c>
      <c r="C52" s="474">
        <f>+G33+G36</f>
        <v>133.80843866087201</v>
      </c>
      <c r="D52" s="472" t="s">
        <v>662</v>
      </c>
      <c r="E52" s="473">
        <v>0.25</v>
      </c>
      <c r="F52" s="473">
        <v>0.5</v>
      </c>
      <c r="G52" s="473">
        <v>26.8</v>
      </c>
      <c r="H52" s="473">
        <v>45.3</v>
      </c>
      <c r="O52" s="485"/>
      <c r="P52" s="487" t="s">
        <v>664</v>
      </c>
      <c r="Q52" s="488">
        <f>0.0151*1000</f>
        <v>15.100000000000001</v>
      </c>
      <c r="R52" s="488">
        <v>27.5</v>
      </c>
    </row>
    <row r="53" spans="2:18" ht="30" x14ac:dyDescent="0.25">
      <c r="B53" s="472" t="s">
        <v>659</v>
      </c>
      <c r="C53" s="474">
        <f>+C52</f>
        <v>133.80843866087201</v>
      </c>
      <c r="D53" s="472" t="s">
        <v>673</v>
      </c>
      <c r="E53" s="473">
        <v>0.2</v>
      </c>
      <c r="F53" s="473">
        <v>1</v>
      </c>
      <c r="G53" s="473">
        <v>22.3</v>
      </c>
      <c r="H53" s="473">
        <v>38.9</v>
      </c>
      <c r="O53" s="485"/>
      <c r="P53" s="485" t="s">
        <v>675</v>
      </c>
      <c r="Q53" s="486">
        <v>27.3</v>
      </c>
      <c r="R53" s="486">
        <v>49.8</v>
      </c>
    </row>
    <row r="54" spans="2:18" ht="30" x14ac:dyDescent="0.25">
      <c r="B54" s="472" t="s">
        <v>677</v>
      </c>
      <c r="C54" s="474">
        <f>+G33+G36+G35</f>
        <v>183.2034055263</v>
      </c>
      <c r="D54" s="472" t="s">
        <v>663</v>
      </c>
      <c r="E54" s="473">
        <v>0.35</v>
      </c>
      <c r="F54" s="473">
        <v>0.5</v>
      </c>
      <c r="G54" s="473">
        <v>65.7</v>
      </c>
      <c r="H54" s="473">
        <v>111.2</v>
      </c>
      <c r="O54" s="485"/>
      <c r="P54" s="485" t="s">
        <v>666</v>
      </c>
      <c r="Q54" s="486">
        <v>44.4</v>
      </c>
      <c r="R54" s="486">
        <v>81.099999999999994</v>
      </c>
    </row>
    <row r="55" spans="2:18" ht="33.75" customHeight="1" x14ac:dyDescent="0.25">
      <c r="B55" s="479" t="s">
        <v>677</v>
      </c>
      <c r="C55" s="474">
        <f>+C54</f>
        <v>183.2034055263</v>
      </c>
      <c r="D55" s="472" t="s">
        <v>671</v>
      </c>
      <c r="E55" s="473">
        <v>0.25</v>
      </c>
      <c r="F55" s="473">
        <v>1</v>
      </c>
      <c r="G55" s="473">
        <v>38.700000000000003</v>
      </c>
      <c r="H55" s="473">
        <v>70.5</v>
      </c>
    </row>
    <row r="56" spans="2:18" ht="30" x14ac:dyDescent="0.25">
      <c r="B56" s="472" t="s">
        <v>648</v>
      </c>
      <c r="C56" s="474">
        <f>+G37</f>
        <v>9.8316766657560013</v>
      </c>
      <c r="D56" s="472" t="s">
        <v>662</v>
      </c>
      <c r="E56" s="473">
        <v>0.25</v>
      </c>
      <c r="F56" s="473">
        <v>0.5</v>
      </c>
      <c r="G56" s="473">
        <v>26.8</v>
      </c>
      <c r="H56" s="473">
        <v>45.3</v>
      </c>
    </row>
    <row r="57" spans="2:18" ht="30" x14ac:dyDescent="0.25">
      <c r="B57" s="472" t="s">
        <v>648</v>
      </c>
      <c r="C57" s="474">
        <f>+C56</f>
        <v>9.8316766657560013</v>
      </c>
      <c r="D57" s="472" t="s">
        <v>673</v>
      </c>
      <c r="E57" s="473">
        <v>0.2</v>
      </c>
      <c r="F57" s="473">
        <v>1</v>
      </c>
      <c r="G57" s="473">
        <v>22.3</v>
      </c>
      <c r="H57" s="473">
        <v>38.9</v>
      </c>
    </row>
    <row r="58" spans="2:18" ht="30" x14ac:dyDescent="0.25">
      <c r="B58" s="472" t="s">
        <v>678</v>
      </c>
      <c r="C58" s="474">
        <f>+C56+C54</f>
        <v>193.035082192056</v>
      </c>
      <c r="D58" s="472" t="s">
        <v>671</v>
      </c>
      <c r="E58" s="473">
        <v>0.25</v>
      </c>
      <c r="F58" s="473">
        <v>1</v>
      </c>
      <c r="G58" s="473">
        <v>38.700000000000003</v>
      </c>
      <c r="H58" s="473">
        <v>70.5</v>
      </c>
    </row>
    <row r="59" spans="2:18" s="484" customFormat="1" ht="30" x14ac:dyDescent="0.25">
      <c r="B59" s="481" t="s">
        <v>645</v>
      </c>
      <c r="C59" s="482">
        <f>+G34</f>
        <v>17.803299398960004</v>
      </c>
      <c r="D59" s="481" t="s">
        <v>662</v>
      </c>
      <c r="E59" s="483">
        <v>0.25</v>
      </c>
      <c r="F59" s="483">
        <v>0.5</v>
      </c>
      <c r="G59" s="483">
        <v>26.8</v>
      </c>
      <c r="H59" s="483">
        <v>45.3</v>
      </c>
    </row>
    <row r="60" spans="2:18" ht="30" x14ac:dyDescent="0.25">
      <c r="B60" s="472" t="s">
        <v>652</v>
      </c>
      <c r="C60" s="474">
        <f>+G41</f>
        <v>21.497781694996007</v>
      </c>
      <c r="D60" s="472" t="s">
        <v>662</v>
      </c>
      <c r="E60" s="473">
        <v>0.25</v>
      </c>
      <c r="F60" s="473">
        <v>0.5</v>
      </c>
      <c r="G60" s="473">
        <v>26.8</v>
      </c>
      <c r="H60" s="473">
        <v>45.3</v>
      </c>
    </row>
    <row r="61" spans="2:18" ht="30" x14ac:dyDescent="0.25">
      <c r="B61" s="472" t="s">
        <v>679</v>
      </c>
      <c r="C61" s="474">
        <f>+G38+G41</f>
        <v>82.021752015764008</v>
      </c>
      <c r="D61" s="472" t="s">
        <v>662</v>
      </c>
      <c r="E61" s="473">
        <v>0.25</v>
      </c>
      <c r="F61" s="473">
        <v>0.5</v>
      </c>
      <c r="G61" s="473">
        <v>26.8</v>
      </c>
      <c r="H61" s="473">
        <v>45.3</v>
      </c>
    </row>
    <row r="62" spans="2:18" ht="30" x14ac:dyDescent="0.25">
      <c r="B62" s="472" t="s">
        <v>660</v>
      </c>
      <c r="C62" s="474">
        <f>+G39/2</f>
        <v>12.25885809152</v>
      </c>
      <c r="D62" s="472" t="s">
        <v>662</v>
      </c>
      <c r="E62" s="473">
        <v>0.25</v>
      </c>
      <c r="F62" s="473">
        <v>0.5</v>
      </c>
      <c r="G62" s="473">
        <v>26.8</v>
      </c>
      <c r="H62" s="473">
        <v>45.3</v>
      </c>
    </row>
    <row r="63" spans="2:18" ht="30" x14ac:dyDescent="0.25">
      <c r="B63" s="472" t="s">
        <v>680</v>
      </c>
      <c r="C63" s="474">
        <f>+C61+C62*2+C59</f>
        <v>124.34276759776401</v>
      </c>
      <c r="D63" s="472" t="s">
        <v>663</v>
      </c>
      <c r="E63" s="473">
        <v>0.35</v>
      </c>
      <c r="F63" s="473">
        <v>0.5</v>
      </c>
      <c r="G63" s="473">
        <v>65.7</v>
      </c>
      <c r="H63" s="473">
        <v>111.2</v>
      </c>
    </row>
    <row r="64" spans="2:18" ht="30" x14ac:dyDescent="0.25">
      <c r="B64" s="472" t="s">
        <v>661</v>
      </c>
      <c r="C64" s="474">
        <f>+G42+G43</f>
        <v>22.589187062460002</v>
      </c>
      <c r="D64" s="472" t="s">
        <v>662</v>
      </c>
      <c r="E64" s="473">
        <v>0.25</v>
      </c>
      <c r="F64" s="473">
        <v>0.5</v>
      </c>
      <c r="G64" s="473">
        <v>26.8</v>
      </c>
      <c r="H64" s="473">
        <v>45.3</v>
      </c>
    </row>
    <row r="65" spans="2:8" ht="30" x14ac:dyDescent="0.25">
      <c r="B65" s="472" t="s">
        <v>661</v>
      </c>
      <c r="C65" s="474">
        <f>+C64</f>
        <v>22.589187062460002</v>
      </c>
      <c r="D65" s="472" t="s">
        <v>673</v>
      </c>
      <c r="E65" s="473">
        <v>0.2</v>
      </c>
      <c r="F65" s="473">
        <v>1</v>
      </c>
      <c r="G65" s="473">
        <v>22.3</v>
      </c>
      <c r="H65" s="473">
        <v>38.9</v>
      </c>
    </row>
    <row r="66" spans="2:8" ht="30" x14ac:dyDescent="0.25">
      <c r="B66" s="472" t="s">
        <v>681</v>
      </c>
      <c r="C66" s="474">
        <f>+C63+G40/2</f>
        <v>129.55278228666</v>
      </c>
      <c r="D66" s="472" t="s">
        <v>663</v>
      </c>
      <c r="E66" s="473">
        <v>0.35</v>
      </c>
      <c r="F66" s="473">
        <v>0.5</v>
      </c>
      <c r="G66" s="473">
        <v>65.7</v>
      </c>
      <c r="H66" s="473">
        <v>111.2</v>
      </c>
    </row>
    <row r="67" spans="2:8" ht="30" x14ac:dyDescent="0.25">
      <c r="B67" s="480" t="s">
        <v>681</v>
      </c>
      <c r="C67" s="474">
        <f>+C66</f>
        <v>129.55278228666</v>
      </c>
      <c r="D67" s="472" t="s">
        <v>671</v>
      </c>
      <c r="E67" s="473">
        <v>0.25</v>
      </c>
      <c r="F67" s="473">
        <v>1</v>
      </c>
      <c r="G67" s="473">
        <v>38.700000000000003</v>
      </c>
      <c r="H67" s="473">
        <v>70.5</v>
      </c>
    </row>
    <row r="68" spans="2:8" ht="30" x14ac:dyDescent="0.25">
      <c r="B68" s="472" t="s">
        <v>676</v>
      </c>
      <c r="C68" s="474">
        <f>+C66+C64</f>
        <v>152.14196934912002</v>
      </c>
      <c r="D68" s="472" t="s">
        <v>671</v>
      </c>
      <c r="E68" s="473">
        <v>0.25</v>
      </c>
      <c r="F68" s="473">
        <v>1</v>
      </c>
      <c r="G68" s="473">
        <v>38.700000000000003</v>
      </c>
      <c r="H68" s="473">
        <v>70.5</v>
      </c>
    </row>
  </sheetData>
  <mergeCells count="9">
    <mergeCell ref="B1:I1"/>
    <mergeCell ref="C3:I3"/>
    <mergeCell ref="X7:Y7"/>
    <mergeCell ref="B31:B32"/>
    <mergeCell ref="C31:C32"/>
    <mergeCell ref="B47:B48"/>
    <mergeCell ref="D47:D48"/>
    <mergeCell ref="E47:E48"/>
    <mergeCell ref="G47:H47"/>
  </mergeCells>
  <printOptions horizontalCentered="1"/>
  <pageMargins left="0.70866141732283472" right="0.70866141732283472" top="0.74803149606299213" bottom="0.74803149606299213" header="0.31496062992125984" footer="0.31496062992125984"/>
  <pageSetup scale="61" fitToHeight="2" orientation="portrait" r:id="rId1"/>
  <rowBreaks count="1" manualBreakCount="1">
    <brk id="44" max="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AH105"/>
  <sheetViews>
    <sheetView zoomScale="90" zoomScaleNormal="90" zoomScaleSheetLayoutView="100" workbookViewId="0">
      <selection activeCell="K29" sqref="K29"/>
    </sheetView>
  </sheetViews>
  <sheetFormatPr baseColWidth="10" defaultRowHeight="12.75" x14ac:dyDescent="0.25"/>
  <cols>
    <col min="1" max="1" width="3.85546875" style="601" customWidth="1"/>
    <col min="2" max="2" width="3.140625" style="601" customWidth="1"/>
    <col min="3" max="3" width="13.42578125" style="601" customWidth="1"/>
    <col min="4" max="4" width="14.7109375" style="601" customWidth="1"/>
    <col min="5" max="5" width="9.7109375" style="601" customWidth="1"/>
    <col min="6" max="6" width="14" style="601" customWidth="1"/>
    <col min="7" max="7" width="13.140625" style="601" customWidth="1"/>
    <col min="8" max="8" width="15.42578125" style="601" customWidth="1"/>
    <col min="9" max="9" width="11.42578125" style="601"/>
    <col min="10" max="10" width="7.140625" style="601" customWidth="1"/>
    <col min="11" max="11" width="6.85546875" style="601" customWidth="1"/>
    <col min="12" max="12" width="11.42578125" style="601"/>
    <col min="13" max="13" width="11.7109375" style="601" bestFit="1" customWidth="1"/>
    <col min="14" max="18" width="11.42578125" style="601"/>
    <col min="19" max="19" width="14.85546875" style="601" customWidth="1"/>
    <col min="20" max="20" width="10.5703125" style="601" customWidth="1"/>
    <col min="21" max="21" width="9.5703125" style="601" customWidth="1"/>
    <col min="22" max="22" width="14.42578125" style="601" bestFit="1" customWidth="1"/>
    <col min="23" max="23" width="16.140625" style="601" customWidth="1"/>
    <col min="24" max="24" width="11.42578125" style="601" hidden="1" customWidth="1"/>
    <col min="25" max="25" width="11.42578125" style="601"/>
    <col min="26" max="26" width="11.28515625" style="601" customWidth="1"/>
    <col min="27" max="27" width="8.5703125" style="601" customWidth="1"/>
    <col min="28" max="16384" width="11.42578125" style="601"/>
  </cols>
  <sheetData>
    <row r="3" spans="2:27" ht="25.5" customHeight="1" x14ac:dyDescent="0.25">
      <c r="B3" s="623"/>
      <c r="C3" s="1324" t="s">
        <v>773</v>
      </c>
      <c r="D3" s="1324"/>
      <c r="E3" s="1324"/>
      <c r="F3" s="1324"/>
      <c r="G3" s="1324"/>
      <c r="H3" s="1324"/>
      <c r="I3" s="1324"/>
      <c r="J3" s="1324"/>
    </row>
    <row r="4" spans="2:27" x14ac:dyDescent="0.25">
      <c r="B4" s="623"/>
      <c r="C4" s="623"/>
      <c r="D4" s="623"/>
      <c r="E4" s="623"/>
      <c r="F4" s="623"/>
      <c r="G4" s="623"/>
      <c r="H4" s="623"/>
      <c r="I4" s="623"/>
      <c r="J4" s="623"/>
    </row>
    <row r="5" spans="2:27" s="656" customFormat="1" ht="36" customHeight="1" x14ac:dyDescent="0.25">
      <c r="B5" s="820"/>
      <c r="C5" s="821" t="s">
        <v>1</v>
      </c>
      <c r="D5" s="1301" t="str">
        <f>+DOTACIÓN!C5</f>
        <v>: "AMPLIACIÓN Y MEJORAMIENTO DE LA I.E. SEÑOR DE LOS MILAGROS DE PAITA, PROVINCIA DE PAITA - PIURA"</v>
      </c>
      <c r="E5" s="1301"/>
      <c r="F5" s="1301"/>
      <c r="G5" s="1301"/>
      <c r="H5" s="1301"/>
      <c r="I5" s="1301"/>
      <c r="J5" s="1301"/>
      <c r="K5" s="560"/>
      <c r="L5" s="560"/>
      <c r="M5" s="560"/>
      <c r="N5" s="560"/>
      <c r="O5" s="560"/>
      <c r="P5" s="560"/>
      <c r="Q5" s="596"/>
      <c r="R5" s="596"/>
      <c r="S5" s="595"/>
      <c r="T5" s="595"/>
    </row>
    <row r="6" spans="2:27" s="656" customFormat="1" x14ac:dyDescent="0.25">
      <c r="B6" s="820"/>
      <c r="C6" s="809" t="s">
        <v>2</v>
      </c>
      <c r="D6" s="1302" t="str">
        <f>+DOTACIÓN!C6</f>
        <v>: PAITA BAJA - PAITA - PIURA</v>
      </c>
      <c r="E6" s="1302"/>
      <c r="F6" s="1302"/>
      <c r="G6" s="1302"/>
      <c r="H6" s="1302"/>
      <c r="I6" s="1302"/>
      <c r="J6" s="1302"/>
      <c r="K6" s="572"/>
      <c r="L6" s="572"/>
    </row>
    <row r="7" spans="2:27" s="656" customFormat="1" x14ac:dyDescent="0.25">
      <c r="B7" s="820"/>
      <c r="C7" s="809" t="s">
        <v>3</v>
      </c>
      <c r="D7" s="810" t="s">
        <v>1090</v>
      </c>
      <c r="E7" s="810"/>
      <c r="F7" s="810"/>
      <c r="G7" s="810"/>
      <c r="H7" s="810"/>
      <c r="I7" s="810"/>
      <c r="J7" s="810"/>
      <c r="K7" s="572"/>
      <c r="L7" s="572"/>
    </row>
    <row r="8" spans="2:27" s="656" customFormat="1" x14ac:dyDescent="0.25">
      <c r="B8" s="820"/>
      <c r="C8" s="809" t="s">
        <v>4</v>
      </c>
      <c r="D8" s="810" t="s">
        <v>732</v>
      </c>
      <c r="E8" s="810"/>
      <c r="F8" s="810"/>
      <c r="G8" s="810"/>
      <c r="H8" s="810"/>
      <c r="I8" s="810"/>
      <c r="J8" s="810"/>
      <c r="K8" s="572"/>
      <c r="L8" s="572"/>
    </row>
    <row r="9" spans="2:27" s="656" customFormat="1" x14ac:dyDescent="0.25">
      <c r="B9" s="820"/>
      <c r="C9" s="809" t="s">
        <v>5</v>
      </c>
      <c r="D9" s="822">
        <v>44197</v>
      </c>
      <c r="E9" s="810"/>
      <c r="F9" s="810"/>
      <c r="G9" s="810"/>
      <c r="H9" s="810"/>
      <c r="I9" s="810"/>
      <c r="J9" s="810"/>
      <c r="K9" s="572"/>
      <c r="L9" s="572"/>
    </row>
    <row r="10" spans="2:27" x14ac:dyDescent="0.25">
      <c r="B10" s="623"/>
      <c r="C10" s="623"/>
      <c r="D10" s="623"/>
      <c r="E10" s="623"/>
      <c r="F10" s="623"/>
      <c r="G10" s="623"/>
      <c r="H10" s="623"/>
      <c r="I10" s="623"/>
      <c r="J10" s="623"/>
    </row>
    <row r="11" spans="2:27" ht="15.75" x14ac:dyDescent="0.25">
      <c r="B11" s="823" t="s">
        <v>126</v>
      </c>
      <c r="C11" s="1303" t="s">
        <v>733</v>
      </c>
      <c r="D11" s="1303"/>
      <c r="E11" s="1303"/>
      <c r="F11" s="1303"/>
      <c r="G11" s="1303"/>
      <c r="H11" s="623"/>
      <c r="I11" s="623"/>
      <c r="J11" s="623"/>
    </row>
    <row r="12" spans="2:27" ht="15.75" x14ac:dyDescent="0.25">
      <c r="B12" s="623"/>
      <c r="C12" s="824"/>
      <c r="D12" s="824"/>
      <c r="E12" s="824"/>
      <c r="F12" s="824"/>
      <c r="G12" s="824"/>
      <c r="H12" s="824"/>
      <c r="I12" s="824"/>
      <c r="J12" s="824"/>
      <c r="K12" s="602"/>
    </row>
    <row r="13" spans="2:27" x14ac:dyDescent="0.25">
      <c r="B13" s="623"/>
      <c r="C13" s="1320" t="s">
        <v>452</v>
      </c>
      <c r="D13" s="1321"/>
      <c r="E13" s="1322"/>
      <c r="F13" s="603">
        <v>4</v>
      </c>
      <c r="G13" s="851" t="s">
        <v>167</v>
      </c>
      <c r="H13" s="613"/>
      <c r="I13" s="614"/>
      <c r="J13" s="613"/>
      <c r="K13" s="606"/>
      <c r="L13" s="605"/>
      <c r="M13" s="607"/>
      <c r="N13" s="605"/>
      <c r="O13" s="605"/>
      <c r="P13" s="605"/>
      <c r="Q13" s="607"/>
      <c r="R13" s="605"/>
      <c r="S13" s="605"/>
      <c r="T13" s="607"/>
      <c r="U13" s="605"/>
      <c r="V13" s="605"/>
      <c r="W13" s="605"/>
      <c r="X13" s="605"/>
      <c r="Y13" s="608"/>
      <c r="Z13" s="609"/>
      <c r="AA13" s="609"/>
    </row>
    <row r="14" spans="2:27" x14ac:dyDescent="0.25">
      <c r="B14" s="623"/>
      <c r="C14" s="1320" t="s">
        <v>453</v>
      </c>
      <c r="D14" s="1321"/>
      <c r="E14" s="1322"/>
      <c r="F14" s="657">
        <f>VLOOKUP(ROUNDUP(F13,0),TANQUE,2,TRUE)</f>
        <v>0.18</v>
      </c>
      <c r="G14" s="852" t="s">
        <v>454</v>
      </c>
      <c r="H14" s="613"/>
      <c r="I14" s="614"/>
      <c r="J14" s="613"/>
      <c r="K14" s="606"/>
      <c r="L14" s="605"/>
      <c r="M14" s="607"/>
      <c r="N14" s="605"/>
      <c r="O14" s="605"/>
      <c r="P14" s="605"/>
      <c r="Q14" s="607"/>
      <c r="R14" s="605"/>
      <c r="S14" s="605"/>
      <c r="T14" s="607"/>
      <c r="U14" s="605"/>
      <c r="V14" s="605"/>
      <c r="W14" s="605"/>
      <c r="X14" s="605"/>
      <c r="Y14" s="608"/>
      <c r="Z14" s="609"/>
      <c r="AA14" s="609"/>
    </row>
    <row r="15" spans="2:27" x14ac:dyDescent="0.25">
      <c r="B15" s="623"/>
      <c r="C15" s="623"/>
      <c r="D15" s="623"/>
      <c r="E15" s="825"/>
      <c r="F15" s="607"/>
      <c r="G15" s="614"/>
      <c r="H15" s="613"/>
      <c r="I15" s="614"/>
      <c r="J15" s="613"/>
      <c r="K15" s="606"/>
      <c r="L15" s="605"/>
      <c r="M15" s="607"/>
      <c r="N15" s="605"/>
      <c r="O15" s="605"/>
      <c r="P15" s="605"/>
      <c r="Q15" s="607"/>
      <c r="R15" s="605"/>
      <c r="S15" s="605"/>
      <c r="T15" s="607"/>
      <c r="U15" s="605"/>
      <c r="V15" s="605"/>
      <c r="W15" s="605"/>
      <c r="X15" s="605"/>
      <c r="Y15" s="608"/>
      <c r="Z15" s="609"/>
      <c r="AA15" s="609"/>
    </row>
    <row r="16" spans="2:27" ht="12.75" customHeight="1" x14ac:dyDescent="0.25">
      <c r="B16" s="623"/>
      <c r="C16" s="1307" t="s">
        <v>717</v>
      </c>
      <c r="D16" s="1304"/>
      <c r="E16" s="1308"/>
      <c r="F16" s="611">
        <v>15</v>
      </c>
      <c r="G16" s="853" t="s">
        <v>456</v>
      </c>
      <c r="H16" s="613"/>
      <c r="I16" s="817"/>
      <c r="J16" s="613"/>
      <c r="K16" s="606"/>
      <c r="L16" s="605"/>
      <c r="M16" s="607"/>
      <c r="N16" s="605"/>
      <c r="O16" s="605"/>
      <c r="P16" s="605"/>
      <c r="Q16" s="607"/>
      <c r="R16" s="605"/>
      <c r="S16" s="605"/>
      <c r="T16" s="607"/>
      <c r="U16" s="605"/>
      <c r="V16" s="605"/>
      <c r="W16" s="605"/>
      <c r="X16" s="605"/>
      <c r="Y16" s="608"/>
      <c r="Z16" s="609"/>
      <c r="AA16" s="609"/>
    </row>
    <row r="17" spans="2:27" x14ac:dyDescent="0.25">
      <c r="B17" s="623"/>
      <c r="C17" s="1309"/>
      <c r="D17" s="1310"/>
      <c r="E17" s="1311"/>
      <c r="F17" s="612">
        <f>F16*60</f>
        <v>900</v>
      </c>
      <c r="G17" s="854" t="s">
        <v>457</v>
      </c>
      <c r="H17" s="613"/>
      <c r="I17" s="817"/>
      <c r="J17" s="613"/>
      <c r="K17" s="606"/>
      <c r="L17" s="605"/>
      <c r="M17" s="607"/>
      <c r="N17" s="605"/>
      <c r="O17" s="605"/>
      <c r="P17" s="605"/>
      <c r="Q17" s="607"/>
      <c r="R17" s="605"/>
      <c r="S17" s="605"/>
      <c r="T17" s="607"/>
      <c r="U17" s="605"/>
      <c r="V17" s="605"/>
      <c r="W17" s="605"/>
      <c r="X17" s="605"/>
      <c r="Y17" s="608"/>
      <c r="Z17" s="609"/>
      <c r="AA17" s="609"/>
    </row>
    <row r="18" spans="2:27" x14ac:dyDescent="0.25">
      <c r="B18" s="623"/>
      <c r="C18" s="826"/>
      <c r="D18" s="826"/>
      <c r="E18" s="825"/>
      <c r="F18" s="607">
        <v>30</v>
      </c>
      <c r="G18" s="614"/>
      <c r="H18" s="613"/>
      <c r="I18" s="817"/>
      <c r="J18" s="613"/>
      <c r="K18" s="606"/>
      <c r="L18" s="605"/>
      <c r="M18" s="607"/>
      <c r="N18" s="605"/>
      <c r="O18" s="605"/>
      <c r="P18" s="605"/>
      <c r="Q18" s="607"/>
      <c r="R18" s="605"/>
      <c r="S18" s="605"/>
      <c r="T18" s="607"/>
      <c r="U18" s="605"/>
      <c r="V18" s="605"/>
      <c r="W18" s="605"/>
      <c r="X18" s="605"/>
      <c r="Y18" s="608"/>
      <c r="Z18" s="609"/>
      <c r="AA18" s="609"/>
    </row>
    <row r="19" spans="2:27" x14ac:dyDescent="0.25">
      <c r="B19" s="623"/>
      <c r="C19" s="1320" t="s">
        <v>739</v>
      </c>
      <c r="D19" s="1321"/>
      <c r="E19" s="1322"/>
      <c r="F19" s="611">
        <v>20</v>
      </c>
      <c r="G19" s="853" t="s">
        <v>459</v>
      </c>
      <c r="H19" s="613"/>
      <c r="I19" s="817"/>
      <c r="J19" s="613"/>
      <c r="K19" s="606"/>
      <c r="L19" s="605"/>
      <c r="M19" s="607"/>
      <c r="N19" s="605"/>
      <c r="O19" s="605"/>
      <c r="P19" s="605"/>
      <c r="Q19" s="607"/>
      <c r="R19" s="605"/>
      <c r="S19" s="605"/>
      <c r="T19" s="607"/>
      <c r="U19" s="605"/>
      <c r="V19" s="605"/>
      <c r="W19" s="605"/>
      <c r="X19" s="605"/>
      <c r="Y19" s="608"/>
      <c r="Z19" s="609"/>
      <c r="AA19" s="609"/>
    </row>
    <row r="20" spans="2:27" x14ac:dyDescent="0.25">
      <c r="B20" s="623"/>
      <c r="C20" s="826"/>
      <c r="D20" s="826"/>
      <c r="E20" s="623"/>
      <c r="F20" s="610"/>
      <c r="G20" s="617"/>
      <c r="H20" s="613"/>
      <c r="I20" s="817"/>
      <c r="J20" s="613"/>
      <c r="K20" s="606"/>
      <c r="L20" s="605"/>
      <c r="M20" s="818" t="s">
        <v>888</v>
      </c>
      <c r="N20" s="605"/>
      <c r="O20" s="605"/>
      <c r="P20" s="605"/>
      <c r="Q20" s="607"/>
      <c r="R20" s="605"/>
      <c r="S20" s="605"/>
      <c r="T20" s="607"/>
      <c r="U20" s="605"/>
      <c r="V20" s="605"/>
      <c r="W20" s="605"/>
      <c r="X20" s="605"/>
      <c r="Y20" s="608"/>
      <c r="Z20" s="609"/>
      <c r="AA20" s="609"/>
    </row>
    <row r="21" spans="2:27" x14ac:dyDescent="0.25">
      <c r="B21" s="623"/>
      <c r="C21" s="1320" t="s">
        <v>460</v>
      </c>
      <c r="D21" s="1321"/>
      <c r="E21" s="1322"/>
      <c r="F21" s="615">
        <f>F14*F17</f>
        <v>162</v>
      </c>
      <c r="G21" s="855" t="s">
        <v>461</v>
      </c>
      <c r="H21" s="613"/>
      <c r="I21" s="614"/>
      <c r="J21" s="613"/>
      <c r="K21" s="606"/>
      <c r="L21" s="605"/>
      <c r="M21" s="818" t="s">
        <v>889</v>
      </c>
      <c r="N21" s="605"/>
      <c r="O21" s="605"/>
      <c r="P21" s="605"/>
      <c r="Q21" s="607"/>
      <c r="R21" s="605"/>
      <c r="S21" s="605"/>
      <c r="T21" s="607"/>
      <c r="U21" s="605"/>
      <c r="V21" s="605"/>
      <c r="W21" s="605"/>
      <c r="X21" s="605"/>
      <c r="Y21" s="608"/>
      <c r="Z21" s="609"/>
      <c r="AA21" s="609"/>
    </row>
    <row r="22" spans="2:27" x14ac:dyDescent="0.25">
      <c r="B22" s="623"/>
      <c r="C22" s="827"/>
      <c r="D22" s="827"/>
      <c r="E22" s="825"/>
      <c r="F22" s="617"/>
      <c r="G22" s="614"/>
      <c r="H22" s="613"/>
      <c r="I22" s="614"/>
      <c r="J22" s="613"/>
      <c r="K22" s="606"/>
      <c r="L22" s="605"/>
      <c r="M22" s="607"/>
      <c r="N22" s="605"/>
      <c r="O22" s="605"/>
      <c r="P22" s="605"/>
      <c r="Q22" s="607"/>
      <c r="R22" s="605"/>
      <c r="S22" s="605"/>
      <c r="T22" s="607"/>
      <c r="U22" s="605"/>
      <c r="V22" s="605"/>
      <c r="W22" s="605"/>
      <c r="X22" s="605"/>
      <c r="Y22" s="608"/>
      <c r="Z22" s="609"/>
      <c r="AA22" s="609"/>
    </row>
    <row r="23" spans="2:27" ht="12.75" customHeight="1" x14ac:dyDescent="0.25">
      <c r="B23" s="600" t="s">
        <v>127</v>
      </c>
      <c r="C23" s="1303" t="s">
        <v>462</v>
      </c>
      <c r="D23" s="1303"/>
      <c r="E23" s="1303"/>
      <c r="F23" s="1303"/>
      <c r="G23" s="1303"/>
      <c r="H23" s="617" t="s">
        <v>463</v>
      </c>
      <c r="I23" s="618" t="s">
        <v>464</v>
      </c>
      <c r="J23" s="619" t="s">
        <v>465</v>
      </c>
      <c r="L23" s="605"/>
      <c r="M23" s="607"/>
      <c r="N23" s="605"/>
      <c r="O23" s="605"/>
      <c r="P23" s="605"/>
      <c r="Q23" s="607"/>
      <c r="R23" s="605"/>
      <c r="S23" s="605"/>
      <c r="T23" s="607"/>
      <c r="U23" s="605"/>
      <c r="V23" s="605"/>
      <c r="W23" s="605"/>
      <c r="X23" s="605"/>
      <c r="Y23" s="608"/>
      <c r="Z23" s="609"/>
      <c r="AA23" s="609"/>
    </row>
    <row r="24" spans="2:27" x14ac:dyDescent="0.25">
      <c r="B24" s="623"/>
      <c r="C24" s="623"/>
      <c r="D24" s="623"/>
      <c r="E24" s="825"/>
      <c r="F24" s="617"/>
      <c r="G24" s="623"/>
      <c r="H24" s="617">
        <v>0.85</v>
      </c>
      <c r="I24" s="618">
        <f>(H24+J24)/2</f>
        <v>0.82000000000000006</v>
      </c>
      <c r="J24" s="857">
        <f>H24-I33*I34/100</f>
        <v>0.79</v>
      </c>
      <c r="M24" s="607"/>
      <c r="N24" s="605"/>
      <c r="O24" s="605"/>
      <c r="P24" s="605"/>
      <c r="Q24" s="607"/>
      <c r="R24" s="605"/>
      <c r="S24" s="605"/>
      <c r="T24" s="607"/>
      <c r="U24" s="605"/>
      <c r="V24" s="605"/>
      <c r="W24" s="605"/>
      <c r="X24" s="605"/>
      <c r="Y24" s="608"/>
      <c r="Z24" s="609"/>
      <c r="AA24" s="609"/>
    </row>
    <row r="25" spans="2:27" x14ac:dyDescent="0.25">
      <c r="B25" s="623"/>
      <c r="C25" s="1305" t="s">
        <v>466</v>
      </c>
      <c r="D25" s="1305"/>
      <c r="E25" s="1305"/>
      <c r="F25" s="620">
        <v>1.2</v>
      </c>
      <c r="G25" s="616" t="s">
        <v>22</v>
      </c>
      <c r="H25" s="613"/>
      <c r="I25" s="614"/>
      <c r="J25" s="613"/>
      <c r="K25" s="606"/>
      <c r="L25" s="605"/>
      <c r="M25" s="607"/>
      <c r="N25" s="605">
        <f>1/0.8</f>
        <v>1.25</v>
      </c>
      <c r="O25" s="605"/>
      <c r="P25" s="605"/>
      <c r="Q25" s="607"/>
      <c r="R25" s="605"/>
      <c r="S25" s="605"/>
      <c r="T25" s="607"/>
      <c r="U25" s="605"/>
      <c r="V25" s="605"/>
      <c r="W25" s="605"/>
      <c r="X25" s="605"/>
      <c r="Y25" s="621"/>
      <c r="Z25" s="609"/>
      <c r="AA25" s="609"/>
    </row>
    <row r="26" spans="2:27" x14ac:dyDescent="0.25">
      <c r="B26" s="623"/>
      <c r="C26" s="623"/>
      <c r="D26" s="623"/>
      <c r="E26" s="623"/>
      <c r="F26" s="607"/>
      <c r="G26" s="607"/>
      <c r="H26" s="613"/>
      <c r="I26" s="614"/>
      <c r="J26" s="613"/>
      <c r="K26" s="606"/>
      <c r="L26" s="605"/>
      <c r="M26" s="607"/>
      <c r="N26" s="605"/>
      <c r="O26" s="605"/>
      <c r="P26" s="605"/>
      <c r="Q26" s="607"/>
      <c r="R26" s="605"/>
      <c r="S26" s="605"/>
      <c r="T26" s="607"/>
      <c r="U26" s="605"/>
      <c r="V26" s="605"/>
      <c r="W26" s="605"/>
      <c r="X26" s="605"/>
      <c r="Y26" s="608"/>
      <c r="Z26" s="609"/>
      <c r="AA26" s="609"/>
    </row>
    <row r="27" spans="2:27" x14ac:dyDescent="0.25">
      <c r="B27" s="623"/>
      <c r="C27" s="1305" t="s">
        <v>467</v>
      </c>
      <c r="D27" s="1305"/>
      <c r="E27" s="1305"/>
      <c r="F27" s="620">
        <v>0.8</v>
      </c>
      <c r="G27" s="616" t="s">
        <v>22</v>
      </c>
      <c r="H27" s="613"/>
      <c r="I27" s="614"/>
      <c r="J27" s="613"/>
      <c r="K27" s="606"/>
      <c r="L27" s="605"/>
      <c r="M27" s="607"/>
      <c r="N27" s="605">
        <v>0.66666666666666663</v>
      </c>
      <c r="O27" s="605"/>
      <c r="P27" s="605"/>
      <c r="Q27" s="607"/>
      <c r="R27" s="605"/>
      <c r="S27" s="605"/>
      <c r="T27" s="607"/>
      <c r="U27" s="605"/>
      <c r="V27" s="605"/>
      <c r="W27" s="605"/>
      <c r="X27" s="622"/>
      <c r="Y27" s="622"/>
    </row>
    <row r="28" spans="2:27" x14ac:dyDescent="0.25">
      <c r="B28" s="623"/>
      <c r="C28" s="623"/>
      <c r="D28" s="623"/>
      <c r="E28" s="623"/>
      <c r="F28" s="610"/>
      <c r="G28" s="607"/>
      <c r="H28" s="623"/>
      <c r="I28" s="623"/>
      <c r="J28" s="613"/>
      <c r="K28" s="606"/>
      <c r="L28" s="605"/>
      <c r="M28" s="607"/>
      <c r="N28" s="605"/>
      <c r="O28" s="605"/>
      <c r="P28" s="605"/>
      <c r="Q28" s="607"/>
      <c r="R28" s="605"/>
      <c r="S28" s="605"/>
      <c r="T28" s="607"/>
      <c r="U28" s="605"/>
      <c r="V28" s="605"/>
      <c r="W28" s="605"/>
      <c r="X28" s="622"/>
      <c r="Y28" s="622"/>
    </row>
    <row r="29" spans="2:27" x14ac:dyDescent="0.25">
      <c r="B29" s="623"/>
      <c r="C29" s="1305" t="s">
        <v>468</v>
      </c>
      <c r="D29" s="1305"/>
      <c r="E29" s="1305"/>
      <c r="F29" s="819">
        <f>I24</f>
        <v>0.82000000000000006</v>
      </c>
      <c r="G29" s="616" t="s">
        <v>22</v>
      </c>
      <c r="H29" s="624" t="s">
        <v>718</v>
      </c>
      <c r="I29" s="625">
        <f>F25</f>
        <v>1.2</v>
      </c>
      <c r="J29" s="626" t="s">
        <v>22</v>
      </c>
      <c r="K29" s="606"/>
      <c r="L29" s="605"/>
      <c r="M29" s="607"/>
      <c r="N29" s="605"/>
      <c r="O29" s="605"/>
      <c r="P29" s="605"/>
      <c r="Q29" s="607"/>
      <c r="R29" s="605"/>
      <c r="S29" s="605"/>
      <c r="T29" s="607"/>
      <c r="U29" s="605"/>
      <c r="V29" s="605"/>
      <c r="W29" s="605"/>
      <c r="X29" s="622"/>
      <c r="Y29" s="627"/>
    </row>
    <row r="30" spans="2:27" x14ac:dyDescent="0.25">
      <c r="B30" s="623"/>
      <c r="C30" s="623"/>
      <c r="D30" s="623"/>
      <c r="E30" s="828"/>
      <c r="F30" s="622"/>
      <c r="G30" s="606"/>
      <c r="H30" s="624" t="s">
        <v>472</v>
      </c>
      <c r="I30" s="628">
        <f>I34</f>
        <v>5</v>
      </c>
      <c r="J30" s="623" t="s">
        <v>473</v>
      </c>
      <c r="K30" s="622"/>
      <c r="L30" s="622"/>
      <c r="M30" s="622"/>
      <c r="N30" s="622"/>
      <c r="O30" s="622"/>
      <c r="P30" s="622"/>
      <c r="Q30" s="622"/>
      <c r="R30" s="622"/>
      <c r="S30" s="622"/>
      <c r="T30" s="622"/>
      <c r="U30" s="622"/>
      <c r="V30" s="622"/>
      <c r="W30" s="622"/>
    </row>
    <row r="31" spans="2:27" x14ac:dyDescent="0.25">
      <c r="B31" s="623"/>
      <c r="C31" s="1305" t="s">
        <v>469</v>
      </c>
      <c r="D31" s="1305"/>
      <c r="E31" s="1305"/>
      <c r="F31" s="629">
        <f>F25*F27*F29*1000</f>
        <v>787.2</v>
      </c>
      <c r="G31" s="604" t="s">
        <v>461</v>
      </c>
      <c r="H31" s="623"/>
      <c r="I31" s="623"/>
      <c r="J31" s="623"/>
      <c r="K31" s="622"/>
      <c r="L31" s="622"/>
      <c r="M31" s="622"/>
      <c r="N31" s="622"/>
      <c r="O31" s="622"/>
      <c r="P31" s="622"/>
      <c r="Q31" s="622"/>
      <c r="R31" s="622"/>
      <c r="S31" s="622"/>
      <c r="T31" s="622"/>
      <c r="U31" s="622"/>
      <c r="V31" s="622"/>
      <c r="W31" s="622"/>
    </row>
    <row r="32" spans="2:27" x14ac:dyDescent="0.25">
      <c r="B32" s="623"/>
      <c r="C32" s="623"/>
      <c r="D32" s="623"/>
      <c r="E32" s="828"/>
      <c r="F32" s="828"/>
      <c r="G32" s="828"/>
      <c r="H32" s="623"/>
      <c r="I32" s="623"/>
      <c r="J32" s="623"/>
      <c r="K32" s="622"/>
      <c r="L32" s="622"/>
      <c r="M32" s="622"/>
      <c r="N32" s="622"/>
      <c r="O32" s="622"/>
      <c r="P32" s="622"/>
      <c r="Q32" s="622"/>
      <c r="R32" s="622"/>
      <c r="S32" s="622"/>
      <c r="T32" s="622"/>
      <c r="U32" s="622"/>
      <c r="V32" s="622"/>
      <c r="W32" s="622"/>
    </row>
    <row r="33" spans="2:34" ht="15.75" customHeight="1" x14ac:dyDescent="0.25">
      <c r="B33" s="600" t="s">
        <v>734</v>
      </c>
      <c r="C33" s="1303" t="s">
        <v>470</v>
      </c>
      <c r="D33" s="1303"/>
      <c r="E33" s="1303"/>
      <c r="F33" s="1303"/>
      <c r="G33" s="828"/>
      <c r="H33" s="856" t="s">
        <v>471</v>
      </c>
      <c r="I33" s="630">
        <f>F25</f>
        <v>1.2</v>
      </c>
      <c r="J33" s="631" t="s">
        <v>22</v>
      </c>
      <c r="K33" s="622"/>
      <c r="L33" s="622"/>
      <c r="M33" s="622"/>
      <c r="N33" s="622"/>
      <c r="O33" s="622"/>
      <c r="P33" s="622"/>
      <c r="Q33" s="622"/>
      <c r="R33" s="622"/>
      <c r="S33" s="622"/>
      <c r="T33" s="622"/>
      <c r="U33" s="622"/>
      <c r="V33" s="622"/>
      <c r="W33" s="622"/>
      <c r="AA33" s="601" t="e">
        <f>(POWER(((H33/1000)/(0.2785*E33*POWER((I33*0.025),2.63))),1.85))</f>
        <v>#VALUE!</v>
      </c>
      <c r="AB33" s="601" t="e">
        <f>Z33*AA33</f>
        <v>#VALUE!</v>
      </c>
      <c r="AC33" s="601" t="e">
        <f>AB33+W33</f>
        <v>#VALUE!</v>
      </c>
      <c r="AD33" s="601">
        <f>+AE32</f>
        <v>0</v>
      </c>
      <c r="AE33" s="601">
        <v>-1</v>
      </c>
      <c r="AF33" s="601">
        <f>+AD33-AE33</f>
        <v>1</v>
      </c>
      <c r="AG33" s="601">
        <f>+AH32</f>
        <v>0</v>
      </c>
      <c r="AH33" s="601" t="e">
        <f>AG33+AF33-AC33</f>
        <v>#VALUE!</v>
      </c>
    </row>
    <row r="34" spans="2:34" x14ac:dyDescent="0.25">
      <c r="B34" s="623"/>
      <c r="C34" s="623"/>
      <c r="D34" s="623"/>
      <c r="E34" s="828"/>
      <c r="F34" s="828"/>
      <c r="G34" s="828"/>
      <c r="H34" s="856" t="s">
        <v>472</v>
      </c>
      <c r="I34" s="630">
        <v>5</v>
      </c>
      <c r="J34" s="631" t="s">
        <v>473</v>
      </c>
      <c r="K34" s="632"/>
      <c r="L34" s="622"/>
      <c r="M34" s="622"/>
      <c r="N34" s="622"/>
      <c r="O34" s="622"/>
      <c r="P34" s="622"/>
      <c r="Q34" s="622"/>
      <c r="R34" s="622"/>
      <c r="S34" s="622"/>
      <c r="T34" s="622"/>
      <c r="U34" s="622"/>
      <c r="V34" s="622"/>
      <c r="W34" s="622"/>
    </row>
    <row r="35" spans="2:34" x14ac:dyDescent="0.25">
      <c r="B35" s="623"/>
      <c r="C35" s="623"/>
      <c r="D35" s="623"/>
      <c r="E35" s="828"/>
      <c r="F35" s="828"/>
      <c r="G35" s="828"/>
      <c r="H35" s="850"/>
      <c r="I35" s="613"/>
      <c r="J35" s="829"/>
      <c r="K35" s="632"/>
      <c r="L35" s="622"/>
      <c r="M35" s="622"/>
      <c r="N35" s="622"/>
      <c r="O35" s="622"/>
      <c r="P35" s="622"/>
      <c r="Q35" s="622"/>
      <c r="R35" s="622"/>
      <c r="S35" s="622"/>
      <c r="T35" s="622"/>
      <c r="U35" s="622"/>
      <c r="V35" s="622"/>
      <c r="W35" s="622"/>
    </row>
    <row r="36" spans="2:34" x14ac:dyDescent="0.25">
      <c r="B36" s="623"/>
      <c r="C36" s="1305" t="s">
        <v>474</v>
      </c>
      <c r="D36" s="1305"/>
      <c r="E36" s="1305"/>
      <c r="F36" s="634">
        <v>300</v>
      </c>
      <c r="G36" s="834" t="s">
        <v>475</v>
      </c>
      <c r="H36" s="828"/>
      <c r="I36" s="828"/>
      <c r="J36" s="828"/>
      <c r="K36" s="622"/>
      <c r="L36" s="622"/>
      <c r="M36" s="622"/>
      <c r="N36" s="622"/>
      <c r="O36" s="622"/>
      <c r="P36" s="622"/>
      <c r="Q36" s="622"/>
      <c r="R36" s="622"/>
      <c r="S36" s="622"/>
      <c r="T36" s="622"/>
      <c r="U36" s="622"/>
      <c r="V36" s="622"/>
      <c r="W36" s="622"/>
    </row>
    <row r="37" spans="2:34" ht="15" x14ac:dyDescent="0.25">
      <c r="B37" s="623"/>
      <c r="C37" s="623"/>
      <c r="D37" s="623"/>
      <c r="E37" s="623"/>
      <c r="F37" s="633"/>
      <c r="G37" s="829"/>
      <c r="H37" s="835"/>
      <c r="I37" s="828"/>
      <c r="J37" s="835"/>
      <c r="K37" s="622"/>
      <c r="L37" s="622"/>
      <c r="M37" s="622"/>
      <c r="N37" s="622"/>
      <c r="O37" s="622"/>
      <c r="P37" s="622"/>
      <c r="Q37" s="622"/>
      <c r="R37" s="622"/>
      <c r="S37" s="636"/>
      <c r="T37" s="622"/>
      <c r="U37" s="622"/>
      <c r="V37" s="622"/>
      <c r="W37" s="622"/>
    </row>
    <row r="38" spans="2:34" ht="15" x14ac:dyDescent="0.25">
      <c r="B38" s="623"/>
      <c r="C38" s="1305" t="s">
        <v>476</v>
      </c>
      <c r="D38" s="1305"/>
      <c r="E38" s="1305"/>
      <c r="F38" s="637">
        <v>0.9</v>
      </c>
      <c r="G38" s="834" t="s">
        <v>477</v>
      </c>
      <c r="H38" s="835"/>
      <c r="I38" s="828"/>
      <c r="J38" s="828"/>
      <c r="K38" s="622"/>
      <c r="L38" s="638"/>
      <c r="M38" s="638"/>
      <c r="N38" s="638"/>
      <c r="O38" s="638"/>
      <c r="P38" s="638"/>
      <c r="Q38" s="638"/>
      <c r="R38" s="622"/>
      <c r="S38" s="636"/>
      <c r="T38" s="622"/>
      <c r="U38" s="622"/>
      <c r="V38" s="622"/>
      <c r="W38" s="622"/>
    </row>
    <row r="39" spans="2:34" ht="15" x14ac:dyDescent="0.25">
      <c r="B39" s="623"/>
      <c r="C39" s="623"/>
      <c r="D39" s="623"/>
      <c r="E39" s="829"/>
      <c r="F39" s="829"/>
      <c r="G39" s="835"/>
      <c r="H39" s="835"/>
      <c r="I39" s="828"/>
      <c r="J39" s="835"/>
      <c r="K39" s="622"/>
      <c r="L39" s="639"/>
      <c r="M39" s="639"/>
      <c r="N39" s="639"/>
      <c r="O39" s="638"/>
      <c r="P39" s="638"/>
      <c r="Q39" s="638"/>
      <c r="R39" s="622"/>
      <c r="S39" s="636"/>
      <c r="T39" s="622"/>
      <c r="U39" s="622"/>
      <c r="V39" s="622"/>
      <c r="W39" s="622"/>
    </row>
    <row r="40" spans="2:34" ht="15" customHeight="1" x14ac:dyDescent="0.25">
      <c r="B40" s="600" t="s">
        <v>735</v>
      </c>
      <c r="C40" s="1303" t="s">
        <v>478</v>
      </c>
      <c r="D40" s="1303"/>
      <c r="E40" s="1303"/>
      <c r="F40" s="829"/>
      <c r="G40" s="623"/>
      <c r="H40" s="623"/>
      <c r="I40" s="623"/>
      <c r="J40" s="623"/>
      <c r="L40" s="638">
        <v>1.2</v>
      </c>
      <c r="M40" s="638"/>
      <c r="N40" s="638"/>
      <c r="O40" s="638"/>
      <c r="P40" s="638"/>
      <c r="Q40" s="638"/>
      <c r="R40" s="622"/>
      <c r="S40" s="636"/>
      <c r="T40" s="622"/>
      <c r="U40" s="622"/>
      <c r="V40" s="622"/>
      <c r="W40" s="622"/>
    </row>
    <row r="41" spans="2:34" ht="15" x14ac:dyDescent="0.25">
      <c r="B41" s="623"/>
      <c r="C41" s="623"/>
      <c r="D41" s="623"/>
      <c r="E41" s="829"/>
      <c r="F41" s="829"/>
      <c r="G41" s="835"/>
      <c r="H41" s="828"/>
      <c r="I41" s="828"/>
      <c r="J41" s="828"/>
      <c r="K41" s="622"/>
      <c r="L41" s="638">
        <v>0.8</v>
      </c>
      <c r="M41" s="638"/>
      <c r="N41" s="638"/>
      <c r="O41" s="638"/>
      <c r="P41" s="638"/>
      <c r="Q41" s="638"/>
      <c r="R41" s="622"/>
      <c r="S41" s="636"/>
      <c r="T41" s="622"/>
      <c r="U41" s="622"/>
      <c r="V41" s="622"/>
      <c r="W41" s="622"/>
    </row>
    <row r="42" spans="2:34" ht="15" x14ac:dyDescent="0.25">
      <c r="B42" s="623"/>
      <c r="C42" s="1305" t="s">
        <v>488</v>
      </c>
      <c r="D42" s="1305"/>
      <c r="E42" s="1305"/>
      <c r="F42" s="640">
        <f>DOTACIÓN!J23</f>
        <v>2000</v>
      </c>
      <c r="G42" s="834" t="s">
        <v>461</v>
      </c>
      <c r="H42" s="828"/>
      <c r="I42" s="828"/>
      <c r="J42" s="828"/>
      <c r="K42" s="622"/>
      <c r="L42" s="638">
        <v>0.8</v>
      </c>
      <c r="M42" s="638"/>
      <c r="N42" s="638"/>
      <c r="O42" s="638"/>
      <c r="P42" s="638"/>
      <c r="Q42" s="638"/>
      <c r="R42" s="622"/>
      <c r="S42" s="636"/>
      <c r="T42" s="622"/>
      <c r="U42" s="622"/>
      <c r="V42" s="622"/>
      <c r="W42" s="622"/>
    </row>
    <row r="43" spans="2:34" ht="15" x14ac:dyDescent="0.25">
      <c r="B43" s="623"/>
      <c r="C43" s="830"/>
      <c r="D43" s="830"/>
      <c r="E43" s="830"/>
      <c r="F43" s="641"/>
      <c r="G43" s="829"/>
      <c r="H43" s="828"/>
      <c r="I43" s="828"/>
      <c r="J43" s="828"/>
      <c r="K43" s="622"/>
      <c r="L43" s="638"/>
      <c r="M43" s="638"/>
      <c r="N43" s="638"/>
      <c r="O43" s="638"/>
      <c r="P43" s="638"/>
      <c r="Q43" s="638"/>
      <c r="R43" s="622"/>
      <c r="S43" s="636"/>
      <c r="T43" s="622"/>
      <c r="U43" s="622"/>
      <c r="V43" s="622"/>
      <c r="W43" s="622"/>
    </row>
    <row r="44" spans="2:34" ht="15" x14ac:dyDescent="0.25">
      <c r="B44" s="623"/>
      <c r="C44" s="1323" t="s">
        <v>489</v>
      </c>
      <c r="D44" s="1323"/>
      <c r="E44" s="1323"/>
      <c r="F44" s="1323"/>
      <c r="G44" s="1323"/>
      <c r="H44" s="1323"/>
      <c r="I44" s="1323"/>
      <c r="J44" s="1323"/>
      <c r="K44" s="622"/>
      <c r="L44" s="638"/>
      <c r="M44" s="638"/>
      <c r="N44" s="638"/>
      <c r="O44" s="638"/>
      <c r="P44" s="638"/>
      <c r="Q44" s="638"/>
      <c r="R44" s="622"/>
      <c r="S44" s="636"/>
      <c r="T44" s="622"/>
      <c r="U44" s="622"/>
      <c r="V44" s="622"/>
      <c r="W44" s="622"/>
    </row>
    <row r="45" spans="2:34" ht="15" x14ac:dyDescent="0.25">
      <c r="B45" s="623"/>
      <c r="C45" s="1323"/>
      <c r="D45" s="1323"/>
      <c r="E45" s="1323"/>
      <c r="F45" s="1323"/>
      <c r="G45" s="1323"/>
      <c r="H45" s="1323"/>
      <c r="I45" s="1323"/>
      <c r="J45" s="1323"/>
      <c r="K45" s="622"/>
      <c r="L45" s="638"/>
      <c r="M45" s="638"/>
      <c r="N45" s="638"/>
      <c r="O45" s="638"/>
      <c r="P45" s="638"/>
      <c r="Q45" s="638"/>
      <c r="R45" s="622"/>
      <c r="S45" s="636"/>
      <c r="T45" s="622"/>
      <c r="U45" s="622"/>
      <c r="V45" s="622"/>
      <c r="W45" s="622"/>
    </row>
    <row r="46" spans="2:34" ht="15" x14ac:dyDescent="0.25">
      <c r="B46" s="623"/>
      <c r="C46" s="623"/>
      <c r="D46" s="623"/>
      <c r="E46" s="829"/>
      <c r="F46" s="848"/>
      <c r="G46" s="828"/>
      <c r="H46" s="828"/>
      <c r="I46" s="828"/>
      <c r="J46" s="849"/>
      <c r="K46" s="622"/>
      <c r="L46" s="638"/>
      <c r="M46" s="638"/>
      <c r="N46" s="638"/>
      <c r="O46" s="638"/>
      <c r="P46" s="638"/>
      <c r="Q46" s="638"/>
      <c r="R46" s="622"/>
      <c r="S46" s="636"/>
      <c r="T46" s="622"/>
      <c r="U46" s="622"/>
      <c r="V46" s="622"/>
      <c r="W46" s="622"/>
    </row>
    <row r="47" spans="2:34" ht="15" x14ac:dyDescent="0.25">
      <c r="B47" s="623"/>
      <c r="C47" s="1305" t="s">
        <v>490</v>
      </c>
      <c r="D47" s="1305"/>
      <c r="E47" s="1305"/>
      <c r="F47" s="844">
        <f>F42*0.8</f>
        <v>1600</v>
      </c>
      <c r="G47" s="833" t="s">
        <v>461</v>
      </c>
      <c r="H47" s="828"/>
      <c r="I47" s="828"/>
      <c r="J47" s="828"/>
      <c r="K47" s="622"/>
      <c r="L47" s="638"/>
      <c r="M47" s="638"/>
      <c r="N47" s="638"/>
      <c r="O47" s="638"/>
      <c r="P47" s="638"/>
      <c r="Q47" s="638"/>
      <c r="R47" s="622"/>
      <c r="S47" s="636"/>
      <c r="T47" s="622"/>
      <c r="U47" s="622"/>
      <c r="V47" s="622"/>
      <c r="W47" s="622"/>
    </row>
    <row r="48" spans="2:34" ht="15" x14ac:dyDescent="0.25">
      <c r="B48" s="623"/>
      <c r="C48" s="623"/>
      <c r="D48" s="623"/>
      <c r="E48" s="828"/>
      <c r="F48" s="828"/>
      <c r="G48" s="828"/>
      <c r="H48" s="828"/>
      <c r="I48" s="828"/>
      <c r="J48" s="828"/>
      <c r="K48" s="622"/>
      <c r="L48" s="622"/>
      <c r="M48" s="622"/>
      <c r="N48" s="622"/>
      <c r="O48" s="622"/>
      <c r="P48" s="622"/>
      <c r="Q48" s="622"/>
      <c r="R48" s="622"/>
      <c r="S48" s="642"/>
      <c r="T48" s="622"/>
      <c r="U48" s="622"/>
      <c r="V48" s="622"/>
      <c r="W48" s="622"/>
    </row>
    <row r="49" spans="2:24" x14ac:dyDescent="0.25">
      <c r="B49" s="623"/>
      <c r="C49" s="1305" t="s">
        <v>491</v>
      </c>
      <c r="D49" s="1305"/>
      <c r="E49" s="1305"/>
      <c r="F49" s="845">
        <f>F47*F36</f>
        <v>480000</v>
      </c>
      <c r="G49" s="834" t="s">
        <v>492</v>
      </c>
      <c r="H49" s="835"/>
      <c r="I49" s="828"/>
      <c r="J49" s="828"/>
      <c r="K49" s="622"/>
      <c r="L49" s="622"/>
      <c r="M49" s="622"/>
      <c r="N49" s="622"/>
      <c r="O49" s="622"/>
      <c r="P49" s="622"/>
      <c r="Q49" s="622"/>
      <c r="R49" s="622"/>
      <c r="S49" s="622"/>
      <c r="T49" s="622"/>
      <c r="U49" s="622"/>
      <c r="V49" s="622"/>
      <c r="W49" s="622"/>
    </row>
    <row r="50" spans="2:24" x14ac:dyDescent="0.25">
      <c r="B50" s="623"/>
      <c r="C50" s="623"/>
      <c r="D50" s="623"/>
      <c r="E50" s="828"/>
      <c r="F50" s="828"/>
      <c r="G50" s="835"/>
      <c r="H50" s="835"/>
      <c r="I50" s="835"/>
      <c r="J50" s="828"/>
      <c r="K50" s="622"/>
      <c r="L50" s="622"/>
      <c r="M50" s="622"/>
      <c r="N50" s="622"/>
      <c r="O50" s="622"/>
      <c r="P50" s="622"/>
      <c r="Q50" s="622"/>
      <c r="R50" s="622"/>
      <c r="S50" s="622"/>
      <c r="T50" s="622"/>
      <c r="U50" s="622"/>
      <c r="V50" s="622"/>
      <c r="W50" s="622"/>
    </row>
    <row r="51" spans="2:24" x14ac:dyDescent="0.25">
      <c r="B51" s="623"/>
      <c r="C51" s="1305" t="s">
        <v>740</v>
      </c>
      <c r="D51" s="1305"/>
      <c r="E51" s="1305"/>
      <c r="F51" s="845">
        <f>F49*F19/1000</f>
        <v>9600</v>
      </c>
      <c r="G51" s="834" t="s">
        <v>494</v>
      </c>
      <c r="H51" s="835"/>
      <c r="I51" s="828"/>
      <c r="J51" s="828"/>
      <c r="K51" s="622"/>
      <c r="L51" s="622"/>
      <c r="M51" s="622"/>
      <c r="N51" s="622"/>
      <c r="O51" s="622"/>
      <c r="P51" s="622"/>
      <c r="Q51" s="622"/>
      <c r="R51" s="622"/>
      <c r="S51" s="622"/>
      <c r="T51" s="622"/>
      <c r="U51" s="622"/>
      <c r="V51" s="622"/>
      <c r="W51" s="622"/>
    </row>
    <row r="52" spans="2:24" x14ac:dyDescent="0.25">
      <c r="B52" s="623"/>
      <c r="C52" s="623"/>
      <c r="D52" s="623"/>
      <c r="E52" s="828"/>
      <c r="F52" s="828"/>
      <c r="G52" s="828"/>
      <c r="H52" s="828"/>
      <c r="I52" s="828"/>
      <c r="J52" s="828"/>
      <c r="K52" s="622"/>
      <c r="L52" s="622"/>
      <c r="M52" s="622"/>
      <c r="N52" s="622"/>
      <c r="O52" s="622"/>
      <c r="P52" s="622"/>
      <c r="Q52" s="622"/>
      <c r="R52" s="622"/>
      <c r="S52" s="622"/>
      <c r="T52" s="622"/>
      <c r="U52" s="622"/>
      <c r="V52" s="622"/>
      <c r="W52" s="622"/>
    </row>
    <row r="53" spans="2:24" x14ac:dyDescent="0.25">
      <c r="B53" s="623"/>
      <c r="C53" s="1305" t="s">
        <v>495</v>
      </c>
      <c r="D53" s="1305"/>
      <c r="E53" s="1305"/>
      <c r="F53" s="845">
        <f>F51/F38/1000</f>
        <v>10.666666666666666</v>
      </c>
      <c r="G53" s="834" t="s">
        <v>461</v>
      </c>
      <c r="H53" s="828"/>
      <c r="I53" s="828"/>
      <c r="J53" s="828"/>
      <c r="K53" s="622"/>
      <c r="L53" s="622"/>
      <c r="M53" s="622"/>
      <c r="N53" s="622"/>
      <c r="O53" s="622"/>
      <c r="P53" s="622"/>
      <c r="Q53" s="622"/>
      <c r="R53" s="622"/>
      <c r="S53" s="622"/>
      <c r="T53" s="622"/>
      <c r="U53" s="622"/>
      <c r="V53" s="622"/>
      <c r="W53" s="622"/>
    </row>
    <row r="54" spans="2:24" x14ac:dyDescent="0.25">
      <c r="B54" s="623"/>
      <c r="C54" s="623"/>
      <c r="D54" s="623"/>
      <c r="E54" s="829"/>
      <c r="F54" s="829"/>
      <c r="G54" s="828"/>
      <c r="H54" s="828"/>
      <c r="I54" s="828"/>
      <c r="J54" s="828"/>
      <c r="K54" s="622"/>
      <c r="L54" s="622"/>
      <c r="M54" s="622"/>
      <c r="N54" s="622"/>
      <c r="O54" s="622"/>
      <c r="P54" s="622"/>
      <c r="Q54" s="622"/>
      <c r="R54" s="622"/>
      <c r="S54" s="622"/>
      <c r="T54" s="622"/>
      <c r="U54" s="622"/>
      <c r="V54" s="622"/>
      <c r="W54" s="622"/>
      <c r="X54" s="622"/>
    </row>
    <row r="55" spans="2:24" x14ac:dyDescent="0.25">
      <c r="B55" s="623"/>
      <c r="C55" s="1305" t="s">
        <v>497</v>
      </c>
      <c r="D55" s="1305"/>
      <c r="E55" s="1305"/>
      <c r="F55" s="836">
        <f>F27*F25</f>
        <v>0.96</v>
      </c>
      <c r="G55" s="836" t="s">
        <v>231</v>
      </c>
      <c r="H55" s="837"/>
      <c r="I55" s="837"/>
      <c r="J55" s="837"/>
      <c r="K55" s="643"/>
      <c r="L55" s="643"/>
      <c r="M55" s="643"/>
      <c r="N55" s="643"/>
      <c r="O55" s="643"/>
      <c r="P55" s="643"/>
      <c r="Q55" s="643"/>
      <c r="R55" s="643"/>
      <c r="S55" s="644"/>
      <c r="T55" s="644"/>
      <c r="U55" s="645"/>
      <c r="V55" s="644"/>
      <c r="W55" s="644"/>
      <c r="X55" s="644"/>
    </row>
    <row r="56" spans="2:24" x14ac:dyDescent="0.25">
      <c r="B56" s="623"/>
      <c r="C56" s="623"/>
      <c r="D56" s="623"/>
      <c r="E56" s="831"/>
      <c r="F56" s="831"/>
      <c r="G56" s="837"/>
      <c r="H56" s="837"/>
      <c r="I56" s="837"/>
      <c r="J56" s="837"/>
      <c r="K56" s="643"/>
      <c r="L56" s="643"/>
      <c r="M56" s="643"/>
      <c r="N56" s="643"/>
      <c r="O56" s="643"/>
      <c r="P56" s="643"/>
      <c r="Q56" s="643"/>
      <c r="R56" s="643"/>
      <c r="S56" s="644"/>
      <c r="T56" s="644"/>
      <c r="U56" s="645"/>
      <c r="V56" s="644"/>
      <c r="W56" s="644"/>
      <c r="X56" s="644"/>
    </row>
    <row r="57" spans="2:24" x14ac:dyDescent="0.25">
      <c r="B57" s="623"/>
      <c r="C57" s="1320" t="s">
        <v>738</v>
      </c>
      <c r="D57" s="1321"/>
      <c r="E57" s="1322"/>
      <c r="F57" s="846">
        <f>+F53/1000/F55*100</f>
        <v>1.1111111111111112</v>
      </c>
      <c r="G57" s="838" t="s">
        <v>499</v>
      </c>
      <c r="H57" s="837"/>
      <c r="I57" s="837"/>
      <c r="J57" s="837"/>
      <c r="K57" s="643"/>
      <c r="L57" s="643"/>
      <c r="M57" s="643"/>
      <c r="N57" s="643"/>
      <c r="O57" s="643"/>
      <c r="P57" s="643"/>
      <c r="Q57" s="643"/>
      <c r="R57" s="643"/>
      <c r="S57" s="644"/>
      <c r="T57" s="644"/>
      <c r="U57" s="645"/>
      <c r="V57" s="644"/>
      <c r="W57" s="644"/>
      <c r="X57" s="644"/>
    </row>
    <row r="58" spans="2:24" x14ac:dyDescent="0.25">
      <c r="B58" s="623"/>
      <c r="C58" s="623"/>
      <c r="D58" s="623"/>
      <c r="E58" s="831"/>
      <c r="F58" s="831"/>
      <c r="G58" s="839"/>
      <c r="H58" s="839"/>
      <c r="I58" s="839"/>
      <c r="J58" s="839"/>
      <c r="K58" s="646"/>
      <c r="L58" s="646"/>
      <c r="M58" s="646"/>
      <c r="N58" s="646"/>
      <c r="O58" s="646"/>
      <c r="P58" s="646"/>
      <c r="Q58" s="646"/>
      <c r="R58" s="646"/>
      <c r="S58" s="644"/>
      <c r="T58" s="644"/>
      <c r="U58" s="645"/>
      <c r="V58" s="644"/>
      <c r="W58" s="644"/>
      <c r="X58" s="644"/>
    </row>
    <row r="59" spans="2:24" ht="15.75" customHeight="1" x14ac:dyDescent="0.25">
      <c r="B59" s="600" t="s">
        <v>736</v>
      </c>
      <c r="C59" s="1303" t="s">
        <v>500</v>
      </c>
      <c r="D59" s="1303"/>
      <c r="E59" s="1303"/>
      <c r="F59" s="847"/>
      <c r="G59" s="614"/>
      <c r="H59" s="613"/>
      <c r="I59" s="617"/>
      <c r="J59" s="613"/>
      <c r="K59" s="605"/>
      <c r="L59" s="605"/>
      <c r="M59" s="607"/>
      <c r="N59" s="605"/>
      <c r="O59" s="605"/>
      <c r="P59" s="605"/>
      <c r="Q59" s="607"/>
      <c r="R59" s="605"/>
      <c r="S59" s="605"/>
      <c r="T59" s="607"/>
      <c r="U59" s="605"/>
      <c r="V59" s="605"/>
      <c r="W59" s="605"/>
      <c r="X59" s="605"/>
    </row>
    <row r="60" spans="2:24" x14ac:dyDescent="0.25">
      <c r="B60" s="623"/>
      <c r="C60" s="623"/>
      <c r="D60" s="623"/>
      <c r="E60" s="829"/>
      <c r="F60" s="829"/>
      <c r="G60" s="828"/>
      <c r="H60" s="828"/>
      <c r="I60" s="828"/>
      <c r="J60" s="828"/>
      <c r="K60" s="622"/>
      <c r="L60" s="622"/>
      <c r="M60" s="622"/>
      <c r="N60" s="622"/>
      <c r="O60" s="622"/>
      <c r="P60" s="622"/>
      <c r="Q60" s="622"/>
      <c r="R60" s="622"/>
      <c r="S60" s="622"/>
      <c r="T60" s="622"/>
      <c r="U60" s="622"/>
      <c r="V60" s="622"/>
      <c r="W60" s="622"/>
      <c r="X60" s="622"/>
    </row>
    <row r="61" spans="2:24" ht="12.75" customHeight="1" x14ac:dyDescent="0.25">
      <c r="B61" s="623"/>
      <c r="C61" s="1305" t="s">
        <v>501</v>
      </c>
      <c r="D61" s="1305"/>
      <c r="E61" s="1305"/>
      <c r="F61" s="1312">
        <v>4.5</v>
      </c>
      <c r="G61" s="1313" t="s">
        <v>502</v>
      </c>
      <c r="H61" s="828"/>
      <c r="I61" s="828"/>
      <c r="J61" s="828"/>
      <c r="K61" s="622"/>
      <c r="L61" s="622"/>
      <c r="M61" s="622"/>
      <c r="N61" s="622"/>
      <c r="O61" s="622"/>
      <c r="P61" s="622"/>
      <c r="Q61" s="622"/>
      <c r="R61" s="622"/>
      <c r="S61" s="622"/>
      <c r="T61" s="622"/>
      <c r="U61" s="622"/>
      <c r="V61" s="622"/>
      <c r="W61" s="622"/>
      <c r="X61" s="622"/>
    </row>
    <row r="62" spans="2:24" x14ac:dyDescent="0.25">
      <c r="B62" s="623"/>
      <c r="C62" s="1305"/>
      <c r="D62" s="1305"/>
      <c r="E62" s="1305"/>
      <c r="F62" s="1312"/>
      <c r="G62" s="1313"/>
      <c r="H62" s="828"/>
      <c r="I62" s="828"/>
      <c r="J62" s="858"/>
      <c r="K62" s="622"/>
      <c r="L62" s="622"/>
      <c r="M62" s="622"/>
      <c r="N62" s="622"/>
      <c r="O62" s="622"/>
      <c r="P62" s="622"/>
      <c r="Q62" s="622"/>
      <c r="R62" s="622"/>
      <c r="S62" s="622"/>
      <c r="T62" s="622"/>
      <c r="U62" s="622"/>
      <c r="V62" s="622"/>
      <c r="W62" s="622"/>
    </row>
    <row r="63" spans="2:24" x14ac:dyDescent="0.25">
      <c r="B63" s="623"/>
      <c r="C63" s="830"/>
      <c r="D63" s="832"/>
      <c r="E63" s="830"/>
      <c r="F63" s="633"/>
      <c r="G63" s="829"/>
      <c r="H63" s="828"/>
      <c r="I63" s="828"/>
      <c r="J63" s="828"/>
      <c r="K63" s="622"/>
      <c r="L63" s="622"/>
      <c r="M63" s="622"/>
      <c r="N63" s="622"/>
      <c r="O63" s="622"/>
      <c r="P63" s="622"/>
      <c r="Q63" s="622"/>
      <c r="R63" s="622"/>
      <c r="S63" s="622"/>
      <c r="T63" s="622"/>
      <c r="U63" s="622"/>
      <c r="V63" s="622"/>
      <c r="W63" s="622"/>
    </row>
    <row r="64" spans="2:24" x14ac:dyDescent="0.25">
      <c r="B64" s="623"/>
      <c r="C64" s="1307" t="s">
        <v>503</v>
      </c>
      <c r="D64" s="1304"/>
      <c r="E64" s="1308"/>
      <c r="F64" s="1317">
        <f>F47*F61</f>
        <v>7200</v>
      </c>
      <c r="G64" s="1313" t="s">
        <v>504</v>
      </c>
      <c r="H64" s="828"/>
      <c r="I64" s="828"/>
      <c r="J64" s="858"/>
      <c r="K64" s="622"/>
      <c r="L64" s="622"/>
      <c r="M64" s="622"/>
      <c r="N64" s="622"/>
      <c r="O64" s="622"/>
      <c r="P64" s="622"/>
      <c r="Q64" s="622"/>
      <c r="R64" s="622"/>
      <c r="S64" s="622"/>
      <c r="T64" s="622"/>
      <c r="U64" s="622"/>
      <c r="V64" s="622"/>
      <c r="W64" s="622"/>
    </row>
    <row r="65" spans="2:23" x14ac:dyDescent="0.25">
      <c r="B65" s="623"/>
      <c r="C65" s="1309"/>
      <c r="D65" s="1310"/>
      <c r="E65" s="1311"/>
      <c r="F65" s="1317"/>
      <c r="G65" s="1313"/>
      <c r="H65" s="835"/>
      <c r="I65" s="828"/>
      <c r="J65" s="828"/>
      <c r="K65" s="647"/>
      <c r="L65" s="635"/>
      <c r="M65" s="622"/>
      <c r="N65" s="622"/>
      <c r="O65" s="622"/>
      <c r="P65" s="622"/>
      <c r="Q65" s="622"/>
      <c r="R65" s="622"/>
      <c r="S65" s="622"/>
      <c r="T65" s="622"/>
      <c r="U65" s="622"/>
      <c r="V65" s="622"/>
      <c r="W65" s="622"/>
    </row>
    <row r="66" spans="2:23" x14ac:dyDescent="0.25">
      <c r="B66" s="623"/>
      <c r="C66" s="830"/>
      <c r="D66" s="830"/>
      <c r="E66" s="830"/>
      <c r="F66" s="633"/>
      <c r="G66" s="829"/>
      <c r="H66" s="835"/>
      <c r="I66" s="828"/>
      <c r="J66" s="828"/>
      <c r="K66" s="647"/>
      <c r="L66" s="635"/>
      <c r="M66" s="622"/>
      <c r="N66" s="622"/>
      <c r="O66" s="622"/>
      <c r="P66" s="622"/>
      <c r="Q66" s="622"/>
      <c r="R66" s="622"/>
      <c r="S66" s="622"/>
      <c r="T66" s="622"/>
      <c r="U66" s="622"/>
      <c r="V66" s="622"/>
      <c r="W66" s="622"/>
    </row>
    <row r="67" spans="2:23" x14ac:dyDescent="0.25">
      <c r="B67" s="623"/>
      <c r="C67" s="1307" t="s">
        <v>741</v>
      </c>
      <c r="D67" s="1304"/>
      <c r="E67" s="1308"/>
      <c r="F67" s="1317">
        <f>F64*F19/1000</f>
        <v>144</v>
      </c>
      <c r="G67" s="1313" t="s">
        <v>461</v>
      </c>
      <c r="H67" s="828"/>
      <c r="I67" s="828"/>
      <c r="J67" s="828"/>
      <c r="K67" s="622"/>
      <c r="L67" s="622"/>
      <c r="M67" s="622"/>
      <c r="N67" s="622"/>
      <c r="O67" s="622"/>
      <c r="P67" s="622"/>
      <c r="Q67" s="622"/>
      <c r="R67" s="622"/>
      <c r="S67" s="622"/>
      <c r="T67" s="622"/>
      <c r="U67" s="622"/>
      <c r="V67" s="622"/>
      <c r="W67" s="622"/>
    </row>
    <row r="68" spans="2:23" x14ac:dyDescent="0.25">
      <c r="B68" s="623"/>
      <c r="C68" s="1309"/>
      <c r="D68" s="1310"/>
      <c r="E68" s="1311"/>
      <c r="F68" s="1317"/>
      <c r="G68" s="1313"/>
      <c r="H68" s="828"/>
      <c r="I68" s="828"/>
      <c r="J68" s="828"/>
      <c r="K68" s="622"/>
      <c r="L68" s="622"/>
      <c r="M68" s="622"/>
      <c r="N68" s="622"/>
      <c r="O68" s="622"/>
      <c r="P68" s="622"/>
      <c r="Q68" s="622"/>
      <c r="R68" s="622"/>
      <c r="S68" s="622"/>
      <c r="T68" s="622"/>
      <c r="U68" s="622"/>
      <c r="V68" s="622"/>
      <c r="W68" s="622"/>
    </row>
    <row r="69" spans="2:23" x14ac:dyDescent="0.25">
      <c r="B69" s="623"/>
      <c r="C69" s="827"/>
      <c r="D69" s="827"/>
      <c r="E69" s="827"/>
      <c r="F69" s="633"/>
      <c r="G69" s="829"/>
      <c r="H69" s="828"/>
      <c r="I69" s="828"/>
      <c r="J69" s="828"/>
      <c r="K69" s="622"/>
      <c r="L69" s="622"/>
      <c r="M69" s="622"/>
      <c r="N69" s="622"/>
      <c r="O69" s="622"/>
      <c r="P69" s="622"/>
      <c r="Q69" s="622"/>
      <c r="R69" s="622"/>
      <c r="S69" s="622"/>
      <c r="T69" s="622"/>
      <c r="U69" s="622"/>
      <c r="V69" s="622"/>
      <c r="W69" s="622"/>
    </row>
    <row r="70" spans="2:23" x14ac:dyDescent="0.25">
      <c r="B70" s="623"/>
      <c r="C70" s="1305" t="s">
        <v>506</v>
      </c>
      <c r="D70" s="1305"/>
      <c r="E70" s="1305"/>
      <c r="F70" s="648">
        <f>+F67/1000/F55*100</f>
        <v>15</v>
      </c>
      <c r="G70" s="840" t="s">
        <v>499</v>
      </c>
      <c r="H70" s="828"/>
      <c r="I70" s="828"/>
      <c r="J70" s="828"/>
      <c r="K70" s="622"/>
      <c r="L70" s="622"/>
      <c r="M70" s="622"/>
      <c r="N70" s="622"/>
      <c r="O70" s="622"/>
      <c r="P70" s="622"/>
      <c r="Q70" s="622"/>
      <c r="R70" s="622"/>
      <c r="S70" s="622"/>
      <c r="T70" s="622"/>
      <c r="U70" s="622"/>
      <c r="V70" s="622"/>
      <c r="W70" s="622"/>
    </row>
    <row r="71" spans="2:23" x14ac:dyDescent="0.25">
      <c r="B71" s="623"/>
      <c r="C71" s="623"/>
      <c r="D71" s="623"/>
      <c r="E71" s="828"/>
      <c r="F71" s="622"/>
      <c r="G71" s="828"/>
      <c r="H71" s="828"/>
      <c r="I71" s="828"/>
      <c r="J71" s="828"/>
      <c r="K71" s="622"/>
      <c r="L71" s="622"/>
      <c r="M71" s="622"/>
      <c r="N71" s="622"/>
      <c r="O71" s="622"/>
      <c r="P71" s="622"/>
      <c r="Q71" s="622"/>
      <c r="R71" s="622"/>
      <c r="S71" s="622"/>
      <c r="T71" s="622"/>
      <c r="U71" s="622"/>
      <c r="V71" s="622"/>
      <c r="W71" s="622"/>
    </row>
    <row r="72" spans="2:23" ht="15.75" customHeight="1" x14ac:dyDescent="0.25">
      <c r="B72" s="823" t="s">
        <v>737</v>
      </c>
      <c r="C72" s="1303" t="s">
        <v>719</v>
      </c>
      <c r="D72" s="1303"/>
      <c r="E72" s="1303"/>
      <c r="F72" s="859"/>
      <c r="G72" s="841">
        <f>+F19</f>
        <v>20</v>
      </c>
      <c r="H72" s="842" t="str">
        <f>G19</f>
        <v>días</v>
      </c>
      <c r="I72" s="828"/>
      <c r="J72" s="828"/>
      <c r="K72" s="622"/>
      <c r="L72" s="622"/>
      <c r="M72" s="622"/>
      <c r="N72" s="622"/>
      <c r="O72" s="622"/>
      <c r="P72" s="622"/>
      <c r="Q72" s="622"/>
      <c r="R72" s="622"/>
      <c r="S72" s="622"/>
      <c r="T72" s="622"/>
      <c r="U72" s="622"/>
      <c r="V72" s="622"/>
      <c r="W72" s="622"/>
    </row>
    <row r="73" spans="2:23" x14ac:dyDescent="0.25">
      <c r="B73" s="623"/>
      <c r="C73" s="623"/>
      <c r="D73" s="623"/>
      <c r="E73" s="828"/>
      <c r="F73" s="835"/>
      <c r="G73" s="828"/>
      <c r="H73" s="828"/>
      <c r="I73" s="828"/>
      <c r="J73" s="828"/>
      <c r="K73" s="622"/>
      <c r="L73" s="622"/>
      <c r="M73" s="622"/>
      <c r="N73" s="622"/>
      <c r="O73" s="622"/>
      <c r="P73" s="622"/>
      <c r="Q73" s="622"/>
      <c r="R73" s="622"/>
      <c r="S73" s="622"/>
      <c r="T73" s="622"/>
      <c r="U73" s="622"/>
      <c r="V73" s="622"/>
      <c r="W73" s="622"/>
    </row>
    <row r="74" spans="2:23" x14ac:dyDescent="0.25">
      <c r="B74" s="623"/>
      <c r="C74" s="1318" t="s">
        <v>469</v>
      </c>
      <c r="D74" s="1318"/>
      <c r="E74" s="1318"/>
      <c r="F74" s="649">
        <f>+F21+F53+F67</f>
        <v>316.66666666666663</v>
      </c>
      <c r="G74" s="834" t="s">
        <v>461</v>
      </c>
      <c r="H74" s="828"/>
      <c r="I74" s="828"/>
      <c r="J74" s="828"/>
      <c r="K74" s="622"/>
      <c r="L74" s="622"/>
      <c r="M74" s="622"/>
      <c r="N74" s="622"/>
      <c r="O74" s="622"/>
      <c r="P74" s="622"/>
      <c r="Q74" s="622"/>
      <c r="R74" s="622"/>
      <c r="S74" s="622"/>
      <c r="T74" s="622"/>
      <c r="U74" s="622"/>
      <c r="V74" s="622"/>
      <c r="W74" s="622"/>
    </row>
    <row r="75" spans="2:23" x14ac:dyDescent="0.25">
      <c r="B75" s="623"/>
      <c r="C75" s="1304" t="s">
        <v>720</v>
      </c>
      <c r="D75" s="1304"/>
      <c r="E75" s="1304"/>
      <c r="F75" s="635"/>
      <c r="G75" s="828"/>
      <c r="H75" s="828"/>
      <c r="I75" s="828"/>
      <c r="J75" s="828"/>
      <c r="K75" s="622"/>
      <c r="L75" s="622"/>
      <c r="M75" s="622"/>
      <c r="N75" s="622"/>
      <c r="O75" s="622"/>
      <c r="P75" s="622"/>
      <c r="Q75" s="622"/>
      <c r="R75" s="622"/>
      <c r="S75" s="622"/>
      <c r="T75" s="622"/>
      <c r="U75" s="622"/>
      <c r="V75" s="622"/>
      <c r="W75" s="622"/>
    </row>
    <row r="76" spans="2:23" x14ac:dyDescent="0.25">
      <c r="B76" s="623"/>
      <c r="C76" s="623"/>
      <c r="D76" s="623"/>
      <c r="E76" s="828"/>
      <c r="F76" s="635"/>
      <c r="G76" s="828"/>
      <c r="H76" s="828"/>
      <c r="I76" s="828"/>
      <c r="J76" s="828"/>
      <c r="K76" s="622"/>
      <c r="L76" s="622"/>
      <c r="M76" s="622"/>
      <c r="N76" s="622"/>
      <c r="O76" s="622"/>
      <c r="P76" s="622"/>
      <c r="Q76" s="622"/>
      <c r="R76" s="622"/>
      <c r="S76" s="622"/>
      <c r="T76" s="622"/>
      <c r="U76" s="622"/>
      <c r="V76" s="622"/>
      <c r="W76" s="622"/>
    </row>
    <row r="77" spans="2:23" x14ac:dyDescent="0.25">
      <c r="B77" s="623"/>
      <c r="C77" s="1305" t="s">
        <v>508</v>
      </c>
      <c r="D77" s="1305"/>
      <c r="E77" s="1305"/>
      <c r="F77" s="650">
        <f>+I24</f>
        <v>0.82000000000000006</v>
      </c>
      <c r="G77" s="834" t="s">
        <v>22</v>
      </c>
      <c r="H77" s="828"/>
      <c r="I77" s="828"/>
      <c r="J77" s="828"/>
      <c r="K77" s="622"/>
      <c r="L77" s="622"/>
      <c r="M77" s="622"/>
      <c r="N77" s="622"/>
      <c r="O77" s="622"/>
      <c r="P77" s="622"/>
      <c r="Q77" s="622"/>
      <c r="R77" s="622"/>
      <c r="S77" s="622"/>
      <c r="T77" s="622"/>
      <c r="U77" s="622"/>
      <c r="V77" s="622"/>
      <c r="W77" s="622"/>
    </row>
    <row r="78" spans="2:23" x14ac:dyDescent="0.25">
      <c r="B78" s="623"/>
      <c r="C78" s="623"/>
      <c r="D78" s="623"/>
      <c r="E78" s="623"/>
      <c r="F78" s="633"/>
      <c r="G78" s="829"/>
      <c r="H78" s="835"/>
      <c r="I78" s="828"/>
      <c r="J78" s="828"/>
      <c r="K78" s="622"/>
      <c r="L78" s="622"/>
      <c r="M78" s="622"/>
      <c r="N78" s="622"/>
      <c r="O78" s="622"/>
      <c r="P78" s="622"/>
      <c r="Q78" s="622"/>
      <c r="R78" s="622"/>
      <c r="S78" s="622"/>
      <c r="T78" s="622"/>
      <c r="U78" s="622"/>
      <c r="V78" s="622"/>
      <c r="W78" s="622"/>
    </row>
    <row r="79" spans="2:23" x14ac:dyDescent="0.25">
      <c r="B79" s="623"/>
      <c r="C79" s="1305" t="s">
        <v>509</v>
      </c>
      <c r="D79" s="1305"/>
      <c r="E79" s="1305"/>
      <c r="F79" s="650">
        <f>F77-(F57+F70)/100</f>
        <v>0.65888888888888897</v>
      </c>
      <c r="G79" s="834" t="s">
        <v>22</v>
      </c>
      <c r="H79" s="828"/>
      <c r="I79" s="828"/>
      <c r="J79" s="828"/>
      <c r="K79" s="622"/>
      <c r="L79" s="622"/>
      <c r="M79" s="622"/>
      <c r="N79" s="622"/>
      <c r="O79" s="622"/>
      <c r="P79" s="622"/>
      <c r="Q79" s="622"/>
      <c r="R79" s="622"/>
      <c r="S79" s="622"/>
      <c r="T79" s="622"/>
      <c r="U79" s="622"/>
      <c r="V79" s="622"/>
      <c r="W79" s="622"/>
    </row>
    <row r="80" spans="2:23" x14ac:dyDescent="0.25">
      <c r="B80" s="623"/>
      <c r="C80" s="623"/>
      <c r="D80" s="623"/>
      <c r="E80" s="623"/>
      <c r="F80" s="633"/>
      <c r="G80" s="829"/>
      <c r="H80" s="828"/>
      <c r="I80" s="828"/>
      <c r="J80" s="828"/>
      <c r="K80" s="622"/>
      <c r="L80" s="622"/>
      <c r="M80" s="622"/>
      <c r="N80" s="622"/>
      <c r="O80" s="622"/>
      <c r="P80" s="622"/>
      <c r="Q80" s="622"/>
      <c r="R80" s="622"/>
      <c r="S80" s="622"/>
      <c r="T80" s="622"/>
      <c r="U80" s="622"/>
      <c r="V80" s="622"/>
      <c r="W80" s="622"/>
    </row>
    <row r="81" spans="2:27" x14ac:dyDescent="0.25">
      <c r="B81" s="623"/>
      <c r="C81" s="1306" t="s">
        <v>469</v>
      </c>
      <c r="D81" s="1306"/>
      <c r="E81" s="1306"/>
      <c r="F81" s="651">
        <f>F55*F79*1000</f>
        <v>632.53333333333342</v>
      </c>
      <c r="G81" s="834" t="s">
        <v>461</v>
      </c>
      <c r="H81" s="829" t="str">
        <f>IF(F81&gt;=F21,"OK","INFERIOR")</f>
        <v>OK</v>
      </c>
      <c r="I81" s="828"/>
      <c r="J81" s="828"/>
      <c r="K81" s="622"/>
      <c r="L81" s="622"/>
      <c r="M81" s="622"/>
      <c r="N81" s="622"/>
      <c r="O81" s="622"/>
      <c r="P81" s="622"/>
      <c r="Q81" s="622"/>
      <c r="R81" s="622"/>
      <c r="S81" s="622"/>
      <c r="T81" s="622"/>
      <c r="U81" s="622"/>
      <c r="V81" s="622"/>
      <c r="W81" s="622"/>
    </row>
    <row r="82" spans="2:27" x14ac:dyDescent="0.25">
      <c r="B82" s="623"/>
      <c r="C82" s="623"/>
      <c r="D82" s="623"/>
      <c r="E82" s="829"/>
      <c r="F82" s="633"/>
      <c r="G82" s="828"/>
      <c r="H82" s="828"/>
      <c r="I82" s="828"/>
      <c r="J82" s="828"/>
      <c r="K82" s="622"/>
      <c r="L82" s="622"/>
      <c r="M82" s="622"/>
      <c r="N82" s="622"/>
      <c r="O82" s="622"/>
      <c r="P82" s="622"/>
      <c r="Q82" s="622"/>
      <c r="R82" s="622"/>
      <c r="S82" s="622"/>
      <c r="T82" s="622"/>
      <c r="U82" s="622"/>
      <c r="V82" s="622"/>
      <c r="W82" s="622"/>
    </row>
    <row r="83" spans="2:27" ht="12.75" customHeight="1" x14ac:dyDescent="0.25">
      <c r="B83" s="623"/>
      <c r="C83" s="1307" t="s">
        <v>510</v>
      </c>
      <c r="D83" s="1304"/>
      <c r="E83" s="1308"/>
      <c r="F83" s="652">
        <f>F77-F79</f>
        <v>0.16111111111111109</v>
      </c>
      <c r="G83" s="834" t="s">
        <v>22</v>
      </c>
      <c r="H83" s="623"/>
      <c r="I83" s="623"/>
      <c r="J83" s="623"/>
      <c r="K83" s="622"/>
      <c r="L83" s="622"/>
      <c r="M83" s="622"/>
      <c r="N83" s="622"/>
      <c r="O83" s="622"/>
      <c r="P83" s="622"/>
      <c r="Q83" s="622"/>
      <c r="R83" s="622"/>
      <c r="S83" s="622"/>
      <c r="T83" s="622"/>
      <c r="U83" s="622"/>
      <c r="V83" s="622"/>
      <c r="W83" s="622"/>
    </row>
    <row r="84" spans="2:27" x14ac:dyDescent="0.25">
      <c r="B84" s="623"/>
      <c r="C84" s="1309"/>
      <c r="D84" s="1310"/>
      <c r="E84" s="1311"/>
      <c r="F84" s="653">
        <f>F83/F77*100</f>
        <v>19.647696476964764</v>
      </c>
      <c r="G84" s="843" t="s">
        <v>473</v>
      </c>
      <c r="H84" s="829" t="str">
        <f>IF(F84&lt;=50,"OK","MALO")</f>
        <v>OK</v>
      </c>
      <c r="I84" s="828"/>
      <c r="J84" s="828"/>
      <c r="K84" s="622"/>
      <c r="L84" s="622"/>
      <c r="M84" s="622"/>
      <c r="N84" s="622"/>
      <c r="O84" s="622"/>
      <c r="P84" s="622"/>
      <c r="Q84" s="622"/>
      <c r="R84" s="622"/>
      <c r="S84" s="622"/>
      <c r="T84" s="622"/>
      <c r="U84" s="622"/>
      <c r="V84" s="622"/>
      <c r="W84" s="622"/>
    </row>
    <row r="85" spans="2:27" ht="7.5" customHeight="1" x14ac:dyDescent="0.25">
      <c r="B85" s="623"/>
      <c r="C85" s="623"/>
      <c r="D85" s="623"/>
      <c r="E85" s="839"/>
      <c r="F85" s="839"/>
      <c r="G85" s="837"/>
      <c r="H85" s="837"/>
      <c r="I85" s="837"/>
      <c r="J85" s="837"/>
      <c r="K85" s="643"/>
      <c r="L85" s="643"/>
      <c r="M85" s="643"/>
      <c r="N85" s="643"/>
      <c r="O85" s="643"/>
      <c r="P85" s="643"/>
      <c r="Q85" s="643"/>
      <c r="R85" s="643"/>
      <c r="S85" s="644"/>
      <c r="T85" s="644"/>
      <c r="U85" s="645"/>
      <c r="V85" s="644"/>
      <c r="W85" s="644"/>
      <c r="X85" s="1314" t="s">
        <v>721</v>
      </c>
    </row>
    <row r="86" spans="2:27" ht="18.75" customHeight="1" x14ac:dyDescent="0.25">
      <c r="B86" s="623"/>
      <c r="C86" s="1319" t="s">
        <v>891</v>
      </c>
      <c r="D86" s="1164"/>
      <c r="E86" s="1164"/>
      <c r="F86" s="1164"/>
      <c r="G86" s="1164"/>
      <c r="H86" s="837"/>
      <c r="I86" s="837"/>
      <c r="J86" s="837"/>
      <c r="K86" s="643"/>
      <c r="L86" s="643"/>
      <c r="M86" s="643"/>
      <c r="N86" s="643"/>
      <c r="O86" s="643"/>
      <c r="P86" s="643"/>
      <c r="Q86" s="643"/>
      <c r="R86" s="643"/>
      <c r="S86" s="644"/>
      <c r="T86" s="644"/>
      <c r="U86" s="645"/>
      <c r="V86" s="644"/>
      <c r="W86" s="644"/>
      <c r="X86" s="1315"/>
    </row>
    <row r="87" spans="2:27" ht="13.5" hidden="1" customHeight="1" x14ac:dyDescent="0.25">
      <c r="C87" s="658" t="s">
        <v>722</v>
      </c>
      <c r="D87" s="656"/>
      <c r="E87" s="656"/>
      <c r="F87" s="656"/>
      <c r="G87" s="656"/>
      <c r="H87" s="656"/>
      <c r="I87" s="643"/>
      <c r="J87" s="643"/>
      <c r="K87" s="643"/>
      <c r="L87" s="643"/>
      <c r="M87" s="643"/>
      <c r="N87" s="643"/>
      <c r="O87" s="643"/>
      <c r="P87" s="643"/>
      <c r="Q87" s="643"/>
      <c r="R87" s="643"/>
      <c r="S87" s="644"/>
      <c r="T87" s="644"/>
      <c r="U87" s="645"/>
      <c r="V87" s="644"/>
      <c r="W87" s="644"/>
      <c r="X87" s="1315"/>
    </row>
    <row r="88" spans="2:27" hidden="1" x14ac:dyDescent="0.25">
      <c r="C88" s="656"/>
      <c r="D88" s="656"/>
      <c r="E88" s="656"/>
      <c r="F88" s="656"/>
      <c r="G88" s="656"/>
      <c r="H88" s="656"/>
      <c r="I88" s="646"/>
      <c r="J88" s="646"/>
      <c r="K88" s="646"/>
      <c r="L88" s="646"/>
      <c r="M88" s="646"/>
      <c r="N88" s="646"/>
      <c r="O88" s="646"/>
      <c r="P88" s="646"/>
      <c r="Q88" s="646"/>
      <c r="R88" s="646"/>
      <c r="S88" s="644"/>
      <c r="T88" s="644"/>
      <c r="U88" s="645"/>
      <c r="V88" s="644"/>
      <c r="W88" s="644"/>
      <c r="X88" s="1316"/>
      <c r="Y88" s="654"/>
      <c r="Z88" s="646"/>
      <c r="AA88" s="646"/>
    </row>
    <row r="89" spans="2:27" hidden="1" x14ac:dyDescent="0.25">
      <c r="C89" s="1300" t="s">
        <v>723</v>
      </c>
      <c r="D89" s="1300"/>
      <c r="E89" s="1300"/>
      <c r="F89" s="1300"/>
      <c r="G89" s="1300"/>
      <c r="H89" s="1300"/>
      <c r="I89" s="606"/>
      <c r="J89" s="605"/>
      <c r="K89" s="606"/>
      <c r="L89" s="605"/>
      <c r="M89" s="607"/>
      <c r="N89" s="605"/>
      <c r="O89" s="605"/>
      <c r="P89" s="605"/>
      <c r="Q89" s="607"/>
      <c r="R89" s="605"/>
      <c r="S89" s="605"/>
      <c r="T89" s="607"/>
      <c r="U89" s="605"/>
      <c r="V89" s="605"/>
      <c r="W89" s="605"/>
      <c r="X89" s="655" t="e">
        <f>W89+$G$39+#REF!</f>
        <v>#REF!</v>
      </c>
      <c r="Y89" s="654"/>
      <c r="Z89" s="609"/>
      <c r="AA89" s="609"/>
    </row>
    <row r="90" spans="2:27" hidden="1" x14ac:dyDescent="0.25">
      <c r="C90" s="1300"/>
      <c r="D90" s="1300"/>
      <c r="E90" s="1300"/>
      <c r="F90" s="1300"/>
      <c r="G90" s="1300"/>
      <c r="H90" s="1300"/>
      <c r="I90" s="606"/>
      <c r="J90" s="605"/>
      <c r="K90" s="606"/>
      <c r="L90" s="605"/>
      <c r="M90" s="607"/>
      <c r="N90" s="605"/>
      <c r="O90" s="605"/>
      <c r="P90" s="605"/>
      <c r="Q90" s="607"/>
      <c r="R90" s="605"/>
      <c r="S90" s="605"/>
      <c r="T90" s="607"/>
      <c r="U90" s="605"/>
      <c r="V90" s="605"/>
      <c r="W90" s="605"/>
      <c r="X90" s="655" t="e">
        <f>W90+$G$39+#REF!</f>
        <v>#REF!</v>
      </c>
      <c r="Y90" s="654"/>
      <c r="Z90" s="609"/>
      <c r="AA90" s="609"/>
    </row>
    <row r="91" spans="2:27" hidden="1" x14ac:dyDescent="0.25">
      <c r="C91" s="656"/>
      <c r="D91" s="656"/>
      <c r="E91" s="656"/>
      <c r="F91" s="656"/>
      <c r="G91" s="656"/>
      <c r="H91" s="656"/>
    </row>
    <row r="92" spans="2:27" hidden="1" x14ac:dyDescent="0.25">
      <c r="C92" s="656" t="s">
        <v>724</v>
      </c>
      <c r="D92" s="659" t="s">
        <v>370</v>
      </c>
      <c r="E92" s="660">
        <f>+F74/1000*2</f>
        <v>0.6333333333333333</v>
      </c>
      <c r="F92" s="656" t="s">
        <v>7</v>
      </c>
      <c r="G92" s="661">
        <f>E92*1000</f>
        <v>633.33333333333326</v>
      </c>
      <c r="H92" s="662" t="s">
        <v>725</v>
      </c>
    </row>
    <row r="93" spans="2:27" hidden="1" x14ac:dyDescent="0.25">
      <c r="C93" s="656"/>
      <c r="D93" s="656"/>
      <c r="E93" s="656"/>
      <c r="F93" s="656"/>
      <c r="G93" s="656"/>
      <c r="H93" s="656"/>
    </row>
    <row r="94" spans="2:27" hidden="1" x14ac:dyDescent="0.25">
      <c r="C94" s="656" t="s">
        <v>726</v>
      </c>
      <c r="D94" s="659" t="s">
        <v>370</v>
      </c>
      <c r="E94" s="663">
        <v>1.05</v>
      </c>
      <c r="F94" s="656" t="s">
        <v>22</v>
      </c>
      <c r="G94" s="656"/>
      <c r="H94" s="656"/>
    </row>
    <row r="95" spans="2:27" hidden="1" x14ac:dyDescent="0.25">
      <c r="C95" s="656"/>
      <c r="D95" s="656"/>
      <c r="E95" s="656"/>
      <c r="F95" s="656"/>
      <c r="G95" s="656"/>
      <c r="H95" s="656"/>
    </row>
    <row r="96" spans="2:27" hidden="1" x14ac:dyDescent="0.25">
      <c r="C96" s="1300" t="s">
        <v>727</v>
      </c>
      <c r="D96" s="1300"/>
      <c r="E96" s="1300"/>
      <c r="F96" s="1300"/>
      <c r="G96" s="1300"/>
      <c r="H96" s="656"/>
    </row>
    <row r="97" spans="3:8" hidden="1" x14ac:dyDescent="0.25">
      <c r="C97" s="656"/>
      <c r="D97" s="656"/>
      <c r="E97" s="664"/>
      <c r="F97" s="656"/>
      <c r="G97" s="656"/>
      <c r="H97" s="656"/>
    </row>
    <row r="98" spans="3:8" hidden="1" x14ac:dyDescent="0.25">
      <c r="C98" s="664" t="s">
        <v>728</v>
      </c>
      <c r="D98" s="659" t="s">
        <v>370</v>
      </c>
      <c r="E98" s="665">
        <v>0.6</v>
      </c>
      <c r="F98" s="656" t="s">
        <v>729</v>
      </c>
      <c r="H98" s="664"/>
    </row>
    <row r="99" spans="3:8" hidden="1" x14ac:dyDescent="0.25">
      <c r="C99" s="664" t="s">
        <v>730</v>
      </c>
      <c r="D99" s="659" t="s">
        <v>370</v>
      </c>
      <c r="E99" s="665">
        <v>1</v>
      </c>
      <c r="F99" s="656" t="s">
        <v>729</v>
      </c>
      <c r="G99" s="666">
        <f>E99*E98*E100</f>
        <v>0.46499999999999997</v>
      </c>
      <c r="H99" s="664"/>
    </row>
    <row r="100" spans="3:8" hidden="1" x14ac:dyDescent="0.25">
      <c r="C100" s="664" t="s">
        <v>731</v>
      </c>
      <c r="D100" s="659" t="s">
        <v>370</v>
      </c>
      <c r="E100" s="665">
        <v>0.77500000000000002</v>
      </c>
      <c r="F100" s="656" t="s">
        <v>729</v>
      </c>
      <c r="G100" s="656"/>
      <c r="H100" s="656"/>
    </row>
    <row r="101" spans="3:8" hidden="1" x14ac:dyDescent="0.25"/>
    <row r="102" spans="3:8" hidden="1" x14ac:dyDescent="0.25"/>
    <row r="103" spans="3:8" hidden="1" x14ac:dyDescent="0.25"/>
    <row r="104" spans="3:8" hidden="1" x14ac:dyDescent="0.25"/>
    <row r="105" spans="3:8" hidden="1" x14ac:dyDescent="0.25"/>
  </sheetData>
  <mergeCells count="48">
    <mergeCell ref="C3:J3"/>
    <mergeCell ref="C13:E13"/>
    <mergeCell ref="C14:E14"/>
    <mergeCell ref="C16:E17"/>
    <mergeCell ref="C19:E19"/>
    <mergeCell ref="C21:E21"/>
    <mergeCell ref="C47:E47"/>
    <mergeCell ref="C23:G23"/>
    <mergeCell ref="C25:E25"/>
    <mergeCell ref="C27:E27"/>
    <mergeCell ref="C29:E29"/>
    <mergeCell ref="C31:E31"/>
    <mergeCell ref="C33:F33"/>
    <mergeCell ref="C36:E36"/>
    <mergeCell ref="C38:E38"/>
    <mergeCell ref="C40:E40"/>
    <mergeCell ref="C42:E42"/>
    <mergeCell ref="C44:J45"/>
    <mergeCell ref="F64:F65"/>
    <mergeCell ref="G64:G65"/>
    <mergeCell ref="C49:E49"/>
    <mergeCell ref="C51:E51"/>
    <mergeCell ref="C53:E53"/>
    <mergeCell ref="C55:E55"/>
    <mergeCell ref="C57:E57"/>
    <mergeCell ref="X85:X88"/>
    <mergeCell ref="C67:E68"/>
    <mergeCell ref="F67:F68"/>
    <mergeCell ref="G67:G68"/>
    <mergeCell ref="C70:E70"/>
    <mergeCell ref="C74:E74"/>
    <mergeCell ref="C86:G86"/>
    <mergeCell ref="C89:H90"/>
    <mergeCell ref="C96:G96"/>
    <mergeCell ref="D5:J5"/>
    <mergeCell ref="D6:J6"/>
    <mergeCell ref="C11:G11"/>
    <mergeCell ref="C59:E59"/>
    <mergeCell ref="C72:E72"/>
    <mergeCell ref="C75:E75"/>
    <mergeCell ref="C77:E77"/>
    <mergeCell ref="C79:E79"/>
    <mergeCell ref="C81:E81"/>
    <mergeCell ref="C83:E84"/>
    <mergeCell ref="C61:E62"/>
    <mergeCell ref="F61:F62"/>
    <mergeCell ref="G61:G62"/>
    <mergeCell ref="C64:E65"/>
  </mergeCells>
  <printOptions horizontalCentered="1"/>
  <pageMargins left="0.70866141732283472" right="0.51181102362204722" top="0.9055118110236221" bottom="0.55118110236220474" header="0.31496062992125984" footer="0.31496062992125984"/>
  <pageSetup paperSize="9" scale="61" orientation="portrait" r:id="rId1"/>
  <headerFooter>
    <oddFooter>&amp;CPágina &amp;P de &amp;F</oddFooter>
  </headerFooter>
  <rowBreaks count="1" manualBreakCount="1">
    <brk id="58" max="10"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F165"/>
  <sheetViews>
    <sheetView topLeftCell="A130" zoomScale="80" zoomScaleNormal="80" workbookViewId="0">
      <selection activeCell="G155" sqref="G155"/>
    </sheetView>
  </sheetViews>
  <sheetFormatPr baseColWidth="10" defaultRowHeight="14.25" x14ac:dyDescent="0.25"/>
  <cols>
    <col min="1" max="1" width="4.7109375" style="578" customWidth="1"/>
    <col min="2" max="2" width="13.85546875" style="578" customWidth="1"/>
    <col min="3" max="5" width="19.7109375" style="578" customWidth="1"/>
    <col min="6" max="6" width="15.42578125" style="578" customWidth="1"/>
    <col min="7" max="7" width="15" style="578" customWidth="1"/>
    <col min="8" max="8" width="15.5703125" style="578" customWidth="1"/>
    <col min="9" max="10" width="9.5703125" style="578" customWidth="1"/>
    <col min="11" max="12" width="8.140625" style="578" customWidth="1"/>
    <col min="13" max="13" width="8.5703125" style="578" customWidth="1"/>
    <col min="14" max="14" width="8.140625" style="578" customWidth="1"/>
    <col min="15" max="15" width="9.140625" style="578" customWidth="1"/>
    <col min="16" max="16" width="20.7109375" style="578" bestFit="1" customWidth="1"/>
    <col min="17" max="18" width="11.42578125" style="578"/>
    <col min="19" max="20" width="0" style="578" hidden="1" customWidth="1"/>
    <col min="21" max="21" width="11.42578125" style="578"/>
    <col min="22" max="22" width="20.140625" style="578" bestFit="1" customWidth="1"/>
    <col min="23" max="16384" width="11.42578125" style="578"/>
  </cols>
  <sheetData>
    <row r="2" spans="1:32" s="572" customFormat="1" ht="15.75" x14ac:dyDescent="0.25">
      <c r="A2" s="689"/>
      <c r="B2" s="1045" t="s">
        <v>886</v>
      </c>
      <c r="C2" s="1045"/>
      <c r="D2" s="1045"/>
      <c r="E2" s="1045"/>
      <c r="F2" s="1045"/>
      <c r="G2" s="1045"/>
      <c r="H2" s="1045"/>
      <c r="I2" s="1046"/>
      <c r="J2" s="1046"/>
      <c r="K2" s="1046"/>
      <c r="L2" s="1046"/>
      <c r="M2" s="1046"/>
      <c r="N2" s="1046"/>
      <c r="O2" s="1046"/>
      <c r="P2" s="571"/>
    </row>
    <row r="3" spans="1:32" s="572" customFormat="1" ht="12.75" x14ac:dyDescent="0.25">
      <c r="A3" s="689"/>
      <c r="B3" s="1047"/>
      <c r="C3" s="1047"/>
      <c r="D3" s="1047"/>
      <c r="E3" s="1047"/>
      <c r="F3" s="1047"/>
      <c r="G3" s="1047"/>
      <c r="H3" s="1047"/>
      <c r="I3" s="573"/>
      <c r="J3" s="573"/>
      <c r="K3" s="573"/>
      <c r="L3" s="573"/>
      <c r="M3" s="573"/>
      <c r="N3" s="573"/>
      <c r="O3" s="573"/>
      <c r="P3" s="571"/>
    </row>
    <row r="4" spans="1:32" s="572" customFormat="1" ht="23.25" customHeight="1" x14ac:dyDescent="0.25">
      <c r="A4" s="689"/>
      <c r="B4" s="689" t="s">
        <v>1</v>
      </c>
      <c r="C4" s="1328" t="str">
        <f>DOTACIÓN!C5</f>
        <v>: "AMPLIACIÓN Y MEJORAMIENTO DE LA I.E. SEÑOR DE LOS MILAGROS DE PAITA, PROVINCIA DE PAITA - PIURA"</v>
      </c>
      <c r="D4" s="1108"/>
      <c r="E4" s="1108"/>
      <c r="F4" s="1108"/>
      <c r="G4" s="1108"/>
      <c r="H4" s="1108"/>
      <c r="I4" s="560"/>
      <c r="J4" s="560"/>
    </row>
    <row r="5" spans="1:32" s="572" customFormat="1" ht="12.75" x14ac:dyDescent="0.25">
      <c r="A5" s="689"/>
      <c r="B5" s="689" t="s">
        <v>2</v>
      </c>
      <c r="C5" s="689" t="str">
        <f>DOTACIÓN!C6</f>
        <v>: PAITA BAJA - PAITA - PIURA</v>
      </c>
      <c r="D5" s="861"/>
      <c r="E5" s="861"/>
      <c r="F5" s="861"/>
      <c r="G5" s="861"/>
      <c r="H5" s="861"/>
      <c r="I5" s="571"/>
      <c r="J5" s="571"/>
    </row>
    <row r="6" spans="1:32" s="572" customFormat="1" ht="12.75" x14ac:dyDescent="0.25">
      <c r="A6" s="689"/>
      <c r="B6" s="689" t="s">
        <v>3</v>
      </c>
      <c r="C6" s="689" t="s">
        <v>613</v>
      </c>
      <c r="D6" s="861"/>
      <c r="E6" s="861"/>
      <c r="F6" s="861"/>
      <c r="G6" s="861"/>
      <c r="H6" s="861"/>
      <c r="I6" s="571"/>
      <c r="J6" s="571"/>
    </row>
    <row r="7" spans="1:32" s="572" customFormat="1" ht="12.75" x14ac:dyDescent="0.25">
      <c r="A7" s="689"/>
      <c r="B7" s="689" t="s">
        <v>4</v>
      </c>
      <c r="C7" s="689" t="s">
        <v>614</v>
      </c>
      <c r="D7" s="1105"/>
      <c r="E7" s="861"/>
      <c r="F7" s="861"/>
      <c r="G7" s="861"/>
      <c r="H7" s="861"/>
      <c r="I7" s="571"/>
      <c r="J7" s="571"/>
    </row>
    <row r="8" spans="1:32" s="572" customFormat="1" ht="19.5" customHeight="1" x14ac:dyDescent="0.25">
      <c r="A8" s="689"/>
      <c r="B8" s="689" t="s">
        <v>5</v>
      </c>
      <c r="C8" s="1106" t="str">
        <f>DOTACIÓN!C9</f>
        <v>: ENERO DEL 2021</v>
      </c>
      <c r="D8" s="1107"/>
      <c r="E8" s="861"/>
      <c r="F8" s="861"/>
      <c r="G8" s="861"/>
      <c r="H8" s="861"/>
      <c r="I8" s="571"/>
      <c r="J8" s="571"/>
      <c r="AD8" s="1161" t="s">
        <v>26</v>
      </c>
      <c r="AE8" s="1161"/>
    </row>
    <row r="9" spans="1:32" s="572" customFormat="1" ht="12.75" x14ac:dyDescent="0.25">
      <c r="A9" s="689"/>
      <c r="B9" s="861"/>
      <c r="C9" s="861"/>
      <c r="D9" s="861"/>
      <c r="E9" s="689"/>
      <c r="F9" s="689"/>
      <c r="G9" s="689"/>
      <c r="H9" s="689"/>
      <c r="AE9" s="576"/>
      <c r="AF9" s="577"/>
    </row>
    <row r="10" spans="1:32" x14ac:dyDescent="0.25">
      <c r="A10" s="747"/>
      <c r="B10" s="747" t="s">
        <v>615</v>
      </c>
      <c r="C10" s="747"/>
      <c r="D10" s="747"/>
      <c r="E10" s="747"/>
      <c r="F10" s="747"/>
      <c r="G10" s="747"/>
      <c r="H10" s="747"/>
    </row>
    <row r="11" spans="1:32" x14ac:dyDescent="0.25">
      <c r="A11" s="747"/>
      <c r="B11" s="747" t="s">
        <v>616</v>
      </c>
      <c r="C11" s="747"/>
      <c r="D11" s="747"/>
      <c r="E11" s="747"/>
      <c r="F11" s="747"/>
      <c r="G11" s="747"/>
      <c r="H11" s="747"/>
    </row>
    <row r="12" spans="1:32" x14ac:dyDescent="0.25">
      <c r="A12" s="747"/>
      <c r="B12" s="747" t="s">
        <v>617</v>
      </c>
      <c r="C12" s="747"/>
      <c r="D12" s="747"/>
      <c r="E12" s="747"/>
      <c r="F12" s="747"/>
      <c r="G12" s="747"/>
      <c r="H12" s="747"/>
    </row>
    <row r="13" spans="1:32" ht="18" x14ac:dyDescent="0.25">
      <c r="A13" s="747"/>
      <c r="B13" s="747" t="s">
        <v>618</v>
      </c>
      <c r="C13" s="747"/>
      <c r="D13" s="747"/>
      <c r="E13" s="747"/>
      <c r="F13" s="747"/>
      <c r="G13" s="747"/>
      <c r="H13" s="747"/>
      <c r="S13" s="795"/>
      <c r="T13" s="796"/>
      <c r="U13" s="797"/>
    </row>
    <row r="14" spans="1:32" ht="18" x14ac:dyDescent="0.25">
      <c r="A14" s="747"/>
      <c r="B14" s="747" t="s">
        <v>619</v>
      </c>
      <c r="C14" s="747"/>
      <c r="D14" s="747"/>
      <c r="E14" s="747"/>
      <c r="F14" s="747"/>
      <c r="G14" s="747"/>
      <c r="H14" s="747"/>
      <c r="S14" s="798"/>
      <c r="T14" s="799"/>
      <c r="U14" s="797"/>
    </row>
    <row r="15" spans="1:32" ht="18" x14ac:dyDescent="0.25">
      <c r="A15" s="747"/>
      <c r="B15" s="747" t="s">
        <v>620</v>
      </c>
      <c r="C15" s="747"/>
      <c r="D15" s="747"/>
      <c r="E15" s="747"/>
      <c r="F15" s="747"/>
      <c r="G15" s="747"/>
      <c r="H15" s="747"/>
      <c r="S15" s="798"/>
      <c r="T15" s="799"/>
      <c r="U15" s="797"/>
    </row>
    <row r="16" spans="1:32" ht="18" x14ac:dyDescent="0.25">
      <c r="A16" s="747"/>
      <c r="B16" s="747"/>
      <c r="C16" s="747"/>
      <c r="D16" s="747"/>
      <c r="E16" s="747"/>
      <c r="F16" s="747"/>
      <c r="G16" s="747"/>
      <c r="H16" s="747"/>
      <c r="S16" s="798"/>
      <c r="T16" s="799"/>
      <c r="U16" s="797"/>
    </row>
    <row r="17" spans="1:21" ht="18" x14ac:dyDescent="0.25">
      <c r="A17" s="747"/>
      <c r="B17" s="750" t="s">
        <v>872</v>
      </c>
      <c r="C17" s="750"/>
      <c r="D17" s="750"/>
      <c r="E17" s="747"/>
      <c r="F17" s="747"/>
      <c r="G17" s="747"/>
      <c r="H17" s="747"/>
      <c r="S17" s="798"/>
      <c r="T17" s="799"/>
      <c r="U17" s="797"/>
    </row>
    <row r="18" spans="1:21" ht="18" x14ac:dyDescent="0.25">
      <c r="A18" s="747"/>
      <c r="B18" s="747" t="s">
        <v>873</v>
      </c>
      <c r="C18" s="747"/>
      <c r="D18" s="747"/>
      <c r="E18" s="747">
        <v>134.80000000000001</v>
      </c>
      <c r="F18" s="747" t="s">
        <v>23</v>
      </c>
      <c r="G18" s="747"/>
      <c r="H18" s="747"/>
      <c r="S18" s="798"/>
      <c r="T18" s="799"/>
      <c r="U18" s="797"/>
    </row>
    <row r="19" spans="1:21" ht="18" x14ac:dyDescent="0.25">
      <c r="A19" s="747"/>
      <c r="B19" s="747" t="s">
        <v>874</v>
      </c>
      <c r="C19" s="747"/>
      <c r="D19" s="747"/>
      <c r="E19" s="811">
        <f>0.462*E18^0.975</f>
        <v>55.092137210144685</v>
      </c>
      <c r="F19" s="747" t="s">
        <v>875</v>
      </c>
      <c r="G19" s="747"/>
      <c r="H19" s="747"/>
      <c r="S19" s="798"/>
      <c r="T19" s="799"/>
      <c r="U19" s="797"/>
    </row>
    <row r="20" spans="1:21" ht="18" x14ac:dyDescent="0.25">
      <c r="A20" s="747"/>
      <c r="B20" s="747"/>
      <c r="C20" s="747"/>
      <c r="D20" s="747"/>
      <c r="E20" s="747"/>
      <c r="F20" s="747"/>
      <c r="G20" s="747"/>
      <c r="H20" s="747"/>
      <c r="S20" s="798"/>
      <c r="T20" s="799"/>
      <c r="U20" s="797"/>
    </row>
    <row r="21" spans="1:21" ht="18" x14ac:dyDescent="0.25">
      <c r="A21" s="747"/>
      <c r="B21" s="809" t="s">
        <v>1069</v>
      </c>
      <c r="C21" s="809"/>
      <c r="D21" s="809"/>
      <c r="E21" s="747"/>
      <c r="F21" s="747"/>
      <c r="G21" s="747"/>
      <c r="H21" s="747"/>
      <c r="S21" s="798"/>
      <c r="T21" s="799"/>
      <c r="U21" s="797"/>
    </row>
    <row r="22" spans="1:21" ht="18" x14ac:dyDescent="0.25">
      <c r="A22" s="747"/>
      <c r="B22" s="747"/>
      <c r="C22" s="747"/>
      <c r="D22" s="747"/>
      <c r="E22" s="747"/>
      <c r="F22" s="747"/>
      <c r="G22" s="747"/>
      <c r="H22" s="747"/>
      <c r="S22" s="798"/>
      <c r="T22" s="799"/>
      <c r="U22" s="797"/>
    </row>
    <row r="23" spans="1:21" ht="18" x14ac:dyDescent="0.25">
      <c r="A23" s="747"/>
      <c r="B23" s="750" t="s">
        <v>872</v>
      </c>
      <c r="C23" s="750"/>
      <c r="D23" s="750"/>
      <c r="E23" s="747"/>
      <c r="F23" s="747"/>
      <c r="G23" s="747"/>
      <c r="H23" s="747"/>
      <c r="S23" s="798"/>
      <c r="T23" s="799"/>
      <c r="U23" s="797"/>
    </row>
    <row r="24" spans="1:21" ht="18" x14ac:dyDescent="0.25">
      <c r="A24" s="747" t="s">
        <v>716</v>
      </c>
      <c r="B24" s="750" t="s">
        <v>876</v>
      </c>
      <c r="C24" s="750"/>
      <c r="D24" s="750"/>
      <c r="E24" s="747"/>
      <c r="F24" s="747"/>
      <c r="G24" s="747"/>
      <c r="H24" s="747"/>
      <c r="S24" s="798"/>
      <c r="T24" s="799"/>
      <c r="U24" s="797"/>
    </row>
    <row r="25" spans="1:21" ht="18" x14ac:dyDescent="0.25">
      <c r="A25" s="747"/>
      <c r="B25" s="750"/>
      <c r="C25" s="750"/>
      <c r="D25" s="750"/>
      <c r="E25" s="747"/>
      <c r="F25" s="747"/>
      <c r="G25" s="747"/>
      <c r="H25" s="747"/>
      <c r="S25" s="798"/>
      <c r="T25" s="799"/>
      <c r="U25" s="797"/>
    </row>
    <row r="26" spans="1:21" ht="18" x14ac:dyDescent="0.25">
      <c r="A26" s="747"/>
      <c r="B26" s="810" t="s">
        <v>807</v>
      </c>
      <c r="C26" s="810"/>
      <c r="D26" s="810"/>
      <c r="E26" s="747"/>
      <c r="F26" s="747"/>
      <c r="G26" s="747"/>
      <c r="H26" s="747"/>
      <c r="S26" s="798"/>
      <c r="T26" s="799"/>
      <c r="U26" s="797"/>
    </row>
    <row r="27" spans="1:21" ht="18" x14ac:dyDescent="0.25">
      <c r="A27" s="747"/>
      <c r="B27" s="810" t="s">
        <v>877</v>
      </c>
      <c r="C27" s="810"/>
      <c r="D27" s="810"/>
      <c r="E27" s="747"/>
      <c r="F27" s="747"/>
      <c r="G27" s="747"/>
      <c r="H27" s="747"/>
      <c r="S27" s="798"/>
      <c r="T27" s="799"/>
      <c r="U27" s="797"/>
    </row>
    <row r="28" spans="1:21" ht="18" x14ac:dyDescent="0.25">
      <c r="A28" s="747"/>
      <c r="B28" s="810" t="s">
        <v>878</v>
      </c>
      <c r="C28" s="810"/>
      <c r="D28" s="810"/>
      <c r="E28" s="747"/>
      <c r="F28" s="747"/>
      <c r="G28" s="747"/>
      <c r="H28" s="747"/>
      <c r="S28" s="798"/>
      <c r="T28" s="799"/>
      <c r="U28" s="797"/>
    </row>
    <row r="29" spans="1:21" ht="18" x14ac:dyDescent="0.25">
      <c r="A29" s="747"/>
      <c r="B29" s="810" t="s">
        <v>879</v>
      </c>
      <c r="C29" s="810"/>
      <c r="D29" s="810"/>
      <c r="E29" s="747"/>
      <c r="F29" s="747"/>
      <c r="G29" s="747"/>
      <c r="H29" s="747"/>
      <c r="S29" s="798"/>
      <c r="T29" s="799"/>
      <c r="U29" s="797"/>
    </row>
    <row r="30" spans="1:21" ht="18" x14ac:dyDescent="0.25">
      <c r="A30" s="747"/>
      <c r="B30" s="810" t="s">
        <v>880</v>
      </c>
      <c r="C30" s="810"/>
      <c r="D30" s="810"/>
      <c r="E30" s="747"/>
      <c r="F30" s="747"/>
      <c r="G30" s="747"/>
      <c r="H30" s="747"/>
      <c r="S30" s="798"/>
      <c r="T30" s="799"/>
      <c r="U30" s="797"/>
    </row>
    <row r="31" spans="1:21" ht="18" x14ac:dyDescent="0.25">
      <c r="A31" s="747"/>
      <c r="B31" s="750"/>
      <c r="C31" s="750"/>
      <c r="D31" s="750"/>
      <c r="E31" s="747"/>
      <c r="F31" s="747"/>
      <c r="G31" s="747"/>
      <c r="H31" s="747"/>
      <c r="S31" s="798"/>
      <c r="T31" s="799"/>
      <c r="U31" s="797"/>
    </row>
    <row r="32" spans="1:21" ht="18" x14ac:dyDescent="0.25">
      <c r="B32" s="750"/>
      <c r="C32" s="750"/>
      <c r="D32" s="750"/>
      <c r="E32" s="747"/>
      <c r="F32" s="747"/>
      <c r="G32" s="747"/>
      <c r="H32" s="747"/>
      <c r="S32" s="798"/>
      <c r="T32" s="799"/>
      <c r="U32" s="797"/>
    </row>
    <row r="33" spans="2:21" ht="18" x14ac:dyDescent="0.25">
      <c r="B33" s="750"/>
      <c r="C33" s="750"/>
      <c r="D33" s="750"/>
      <c r="E33" s="747"/>
      <c r="F33" s="747"/>
      <c r="G33" s="747"/>
      <c r="H33" s="747"/>
      <c r="S33" s="798"/>
      <c r="T33" s="799"/>
      <c r="U33" s="797"/>
    </row>
    <row r="34" spans="2:21" ht="18" x14ac:dyDescent="0.25">
      <c r="B34" s="750"/>
      <c r="C34" s="750"/>
      <c r="D34" s="750"/>
      <c r="E34" s="747"/>
      <c r="F34" s="747"/>
      <c r="G34" s="747"/>
      <c r="H34" s="747"/>
      <c r="S34" s="798"/>
      <c r="T34" s="799"/>
      <c r="U34" s="797"/>
    </row>
    <row r="35" spans="2:21" ht="18" x14ac:dyDescent="0.25">
      <c r="B35" s="750"/>
      <c r="C35" s="750"/>
      <c r="D35" s="750"/>
      <c r="E35" s="747"/>
      <c r="F35" s="747"/>
      <c r="G35" s="747"/>
      <c r="H35" s="747"/>
      <c r="S35" s="798"/>
      <c r="T35" s="798"/>
      <c r="U35" s="797"/>
    </row>
    <row r="36" spans="2:21" ht="18" x14ac:dyDescent="0.25">
      <c r="B36" s="750"/>
      <c r="C36" s="750"/>
      <c r="D36" s="750"/>
      <c r="E36" s="747"/>
      <c r="F36" s="747"/>
      <c r="G36" s="747"/>
      <c r="H36" s="747"/>
      <c r="S36" s="798"/>
      <c r="T36" s="798"/>
      <c r="U36" s="797"/>
    </row>
    <row r="37" spans="2:21" ht="18" x14ac:dyDescent="0.25">
      <c r="B37" s="750"/>
      <c r="C37" s="750"/>
      <c r="D37" s="750"/>
      <c r="E37" s="747"/>
      <c r="F37" s="747"/>
      <c r="G37" s="747"/>
      <c r="H37" s="747"/>
      <c r="S37" s="798"/>
      <c r="T37" s="799"/>
      <c r="U37" s="797"/>
    </row>
    <row r="38" spans="2:21" ht="18" x14ac:dyDescent="0.25">
      <c r="B38" s="750"/>
      <c r="C38" s="750"/>
      <c r="D38" s="750"/>
      <c r="E38" s="747"/>
      <c r="F38" s="747"/>
      <c r="G38" s="747"/>
      <c r="H38" s="747"/>
      <c r="S38" s="798"/>
      <c r="T38" s="799"/>
      <c r="U38" s="797"/>
    </row>
    <row r="39" spans="2:21" ht="18" x14ac:dyDescent="0.25">
      <c r="B39" s="750"/>
      <c r="C39" s="750"/>
      <c r="D39" s="750"/>
      <c r="E39" s="747"/>
      <c r="F39" s="747"/>
      <c r="G39" s="747"/>
      <c r="H39" s="747"/>
      <c r="S39" s="798"/>
      <c r="T39" s="799"/>
      <c r="U39" s="797"/>
    </row>
    <row r="40" spans="2:21" ht="18" x14ac:dyDescent="0.25">
      <c r="B40" s="750"/>
      <c r="C40" s="750"/>
      <c r="D40" s="750"/>
      <c r="E40" s="747"/>
      <c r="F40" s="747"/>
      <c r="G40" s="747"/>
      <c r="H40" s="747"/>
      <c r="S40" s="798"/>
      <c r="T40" s="799"/>
      <c r="U40" s="797"/>
    </row>
    <row r="41" spans="2:21" ht="18" x14ac:dyDescent="0.25">
      <c r="B41" s="750"/>
      <c r="C41" s="750"/>
      <c r="D41" s="750"/>
      <c r="E41" s="747"/>
      <c r="F41" s="747"/>
      <c r="G41" s="747"/>
      <c r="H41" s="747"/>
      <c r="S41" s="798"/>
      <c r="T41" s="799"/>
      <c r="U41" s="797"/>
    </row>
    <row r="42" spans="2:21" ht="18" x14ac:dyDescent="0.25">
      <c r="B42" s="750"/>
      <c r="C42" s="750"/>
      <c r="D42" s="750"/>
      <c r="E42" s="747"/>
      <c r="F42" s="747"/>
      <c r="G42" s="747"/>
      <c r="H42" s="747"/>
      <c r="S42" s="798"/>
      <c r="T42" s="799"/>
      <c r="U42" s="797"/>
    </row>
    <row r="43" spans="2:21" ht="18" x14ac:dyDescent="0.25">
      <c r="B43" s="750"/>
      <c r="C43" s="750"/>
      <c r="D43" s="750"/>
      <c r="E43" s="747"/>
      <c r="F43" s="747"/>
      <c r="G43" s="747"/>
      <c r="H43" s="747"/>
      <c r="S43" s="798"/>
      <c r="T43" s="799"/>
      <c r="U43" s="797"/>
    </row>
    <row r="44" spans="2:21" ht="18" x14ac:dyDescent="0.25">
      <c r="B44" s="750"/>
      <c r="C44" s="750"/>
      <c r="D44" s="750"/>
      <c r="E44" s="747"/>
      <c r="F44" s="747"/>
      <c r="G44" s="747"/>
      <c r="H44" s="747"/>
      <c r="S44" s="798"/>
      <c r="T44" s="799"/>
      <c r="U44" s="797"/>
    </row>
    <row r="45" spans="2:21" ht="18" x14ac:dyDescent="0.25">
      <c r="B45" s="750"/>
      <c r="C45" s="750"/>
      <c r="D45" s="750"/>
      <c r="E45" s="747"/>
      <c r="F45" s="747"/>
      <c r="G45" s="747"/>
      <c r="H45" s="747"/>
      <c r="S45" s="798"/>
      <c r="T45" s="799"/>
      <c r="U45" s="797"/>
    </row>
    <row r="46" spans="2:21" ht="18" x14ac:dyDescent="0.25">
      <c r="B46" s="750"/>
      <c r="C46" s="750"/>
      <c r="D46" s="750"/>
      <c r="E46" s="747"/>
      <c r="F46" s="747"/>
      <c r="G46" s="747"/>
      <c r="H46" s="747"/>
      <c r="S46" s="798"/>
      <c r="T46" s="799"/>
      <c r="U46" s="797"/>
    </row>
    <row r="47" spans="2:21" ht="18" x14ac:dyDescent="0.25">
      <c r="B47" s="750"/>
      <c r="C47" s="750"/>
      <c r="D47" s="750"/>
      <c r="E47" s="747"/>
      <c r="F47" s="747"/>
      <c r="G47" s="747"/>
      <c r="H47" s="747"/>
      <c r="S47" s="798"/>
      <c r="T47" s="799"/>
      <c r="U47" s="797"/>
    </row>
    <row r="48" spans="2:21" ht="18" x14ac:dyDescent="0.25">
      <c r="B48" s="750"/>
      <c r="C48" s="750"/>
      <c r="D48" s="750"/>
      <c r="E48" s="747"/>
      <c r="F48" s="747"/>
      <c r="G48" s="747"/>
      <c r="H48" s="747"/>
      <c r="S48" s="798"/>
      <c r="T48" s="799"/>
      <c r="U48" s="797"/>
    </row>
    <row r="49" spans="1:21" ht="18" x14ac:dyDescent="0.25">
      <c r="B49" s="750"/>
      <c r="C49" s="750"/>
      <c r="D49" s="750"/>
      <c r="E49" s="747"/>
      <c r="F49" s="747"/>
      <c r="G49" s="747"/>
      <c r="H49" s="747"/>
      <c r="S49" s="798"/>
      <c r="T49" s="799"/>
      <c r="U49" s="797"/>
    </row>
    <row r="50" spans="1:21" ht="18" x14ac:dyDescent="0.25">
      <c r="B50" s="750"/>
      <c r="C50" s="750"/>
      <c r="D50" s="750"/>
      <c r="E50" s="747"/>
      <c r="F50" s="747"/>
      <c r="G50" s="747"/>
      <c r="H50" s="747"/>
      <c r="S50" s="798"/>
      <c r="T50" s="799"/>
      <c r="U50" s="797"/>
    </row>
    <row r="51" spans="1:21" ht="18" x14ac:dyDescent="0.25">
      <c r="B51" s="750"/>
      <c r="C51" s="750"/>
      <c r="D51" s="750"/>
      <c r="E51" s="747"/>
      <c r="F51" s="747"/>
      <c r="G51" s="747"/>
      <c r="H51" s="747"/>
      <c r="S51" s="798"/>
      <c r="T51" s="799"/>
      <c r="U51" s="797"/>
    </row>
    <row r="52" spans="1:21" ht="18" x14ac:dyDescent="0.25">
      <c r="B52" s="750"/>
      <c r="C52" s="750"/>
      <c r="D52" s="750"/>
      <c r="E52" s="747"/>
      <c r="F52" s="747"/>
      <c r="G52" s="747"/>
      <c r="H52" s="747"/>
      <c r="S52" s="798"/>
      <c r="T52" s="799"/>
      <c r="U52" s="797"/>
    </row>
    <row r="53" spans="1:21" ht="18" x14ac:dyDescent="0.25">
      <c r="B53" s="750"/>
      <c r="C53" s="750"/>
      <c r="D53" s="750"/>
      <c r="E53" s="747"/>
      <c r="F53" s="747"/>
      <c r="G53" s="747"/>
      <c r="H53" s="747"/>
      <c r="S53" s="798"/>
      <c r="T53" s="799"/>
      <c r="U53" s="797"/>
    </row>
    <row r="54" spans="1:21" ht="18" x14ac:dyDescent="0.25">
      <c r="B54" s="750"/>
      <c r="C54" s="750"/>
      <c r="D54" s="750"/>
      <c r="E54" s="747"/>
      <c r="F54" s="747"/>
      <c r="G54" s="747"/>
      <c r="H54" s="747"/>
      <c r="S54" s="798"/>
      <c r="T54" s="799"/>
      <c r="U54" s="797"/>
    </row>
    <row r="55" spans="1:21" ht="18" x14ac:dyDescent="0.25">
      <c r="A55" s="747"/>
      <c r="B55" s="750"/>
      <c r="C55" s="750"/>
      <c r="D55" s="750"/>
      <c r="E55" s="747"/>
      <c r="F55" s="747"/>
      <c r="G55" s="747"/>
      <c r="H55" s="747"/>
      <c r="I55" s="747"/>
      <c r="S55" s="798"/>
      <c r="T55" s="799"/>
      <c r="U55" s="797"/>
    </row>
    <row r="56" spans="1:21" ht="15" thickBot="1" x14ac:dyDescent="0.3">
      <c r="A56" s="747"/>
      <c r="B56" s="747"/>
      <c r="C56" s="747"/>
      <c r="D56" s="747"/>
      <c r="E56" s="747"/>
      <c r="F56" s="747"/>
      <c r="G56" s="747"/>
      <c r="H56" s="747"/>
      <c r="I56" s="747"/>
      <c r="S56" s="797"/>
      <c r="T56" s="797"/>
      <c r="U56" s="797"/>
    </row>
    <row r="57" spans="1:21" ht="15.75" thickBot="1" x14ac:dyDescent="0.3">
      <c r="A57" s="747"/>
      <c r="B57" s="1048" t="s">
        <v>634</v>
      </c>
      <c r="C57" s="1049"/>
      <c r="D57" s="1049"/>
      <c r="E57" s="1050">
        <f>E19</f>
        <v>55.092137210144685</v>
      </c>
      <c r="F57" s="1051" t="s">
        <v>635</v>
      </c>
      <c r="G57" s="747"/>
      <c r="H57" s="747"/>
      <c r="I57" s="747"/>
      <c r="S57" s="797"/>
      <c r="T57" s="797"/>
      <c r="U57" s="797"/>
    </row>
    <row r="58" spans="1:21" ht="15" x14ac:dyDescent="0.25">
      <c r="A58" s="747"/>
      <c r="B58" s="1103"/>
      <c r="C58" s="1103"/>
      <c r="D58" s="1103"/>
      <c r="E58" s="1104"/>
      <c r="F58" s="747"/>
      <c r="G58" s="747"/>
      <c r="H58" s="747"/>
      <c r="I58" s="747"/>
      <c r="S58" s="797"/>
      <c r="T58" s="797"/>
      <c r="U58" s="797"/>
    </row>
    <row r="59" spans="1:21" ht="15" x14ac:dyDescent="0.25">
      <c r="A59" s="747"/>
      <c r="B59" s="1004" t="s">
        <v>1021</v>
      </c>
      <c r="C59" s="1096"/>
      <c r="D59" s="1096"/>
      <c r="E59" s="1096"/>
      <c r="F59" s="1096"/>
      <c r="G59" s="1096"/>
      <c r="H59" s="1096"/>
      <c r="I59" s="747"/>
    </row>
    <row r="60" spans="1:21" ht="15" x14ac:dyDescent="0.25">
      <c r="A60" s="747"/>
      <c r="B60" s="1329" t="s">
        <v>643</v>
      </c>
      <c r="C60" s="800" t="s">
        <v>640</v>
      </c>
      <c r="D60" s="800" t="s">
        <v>640</v>
      </c>
      <c r="E60" s="800" t="s">
        <v>638</v>
      </c>
      <c r="F60" s="1329" t="s">
        <v>408</v>
      </c>
      <c r="G60" s="800" t="s">
        <v>636</v>
      </c>
      <c r="H60" s="800" t="s">
        <v>636</v>
      </c>
      <c r="I60" s="747"/>
      <c r="S60" s="797"/>
      <c r="T60" s="797"/>
      <c r="U60" s="797"/>
    </row>
    <row r="61" spans="1:21" ht="15" x14ac:dyDescent="0.25">
      <c r="A61" s="747"/>
      <c r="B61" s="1329"/>
      <c r="C61" s="801" t="s">
        <v>641</v>
      </c>
      <c r="D61" s="801" t="s">
        <v>642</v>
      </c>
      <c r="E61" s="801" t="s">
        <v>639</v>
      </c>
      <c r="F61" s="1329"/>
      <c r="G61" s="801" t="s">
        <v>364</v>
      </c>
      <c r="H61" s="801" t="s">
        <v>637</v>
      </c>
      <c r="I61" s="747"/>
    </row>
    <row r="62" spans="1:21" x14ac:dyDescent="0.25">
      <c r="A62" s="747"/>
      <c r="B62" s="1090" t="s">
        <v>1043</v>
      </c>
      <c r="C62" s="1093">
        <f>+D62/(1000*1000)</f>
        <v>2.6429999999999999E-5</v>
      </c>
      <c r="D62" s="1090">
        <v>26.43</v>
      </c>
      <c r="E62" s="749">
        <f>E79</f>
        <v>55.092137210144685</v>
      </c>
      <c r="F62" s="1094">
        <v>0.85</v>
      </c>
      <c r="G62" s="1095">
        <f>+H62*1000</f>
        <v>0.34407292956147251</v>
      </c>
      <c r="H62" s="1093">
        <f>0.278*E62*C62*F62</f>
        <v>3.4407292956147251E-4</v>
      </c>
      <c r="I62" s="747"/>
    </row>
    <row r="63" spans="1:21" ht="15" x14ac:dyDescent="0.25">
      <c r="A63" s="747"/>
      <c r="B63" s="1096"/>
      <c r="C63" s="1096"/>
      <c r="D63" s="1096"/>
      <c r="E63" s="1096"/>
      <c r="F63" s="1096"/>
      <c r="G63" s="1097">
        <f>SUM(G62)</f>
        <v>0.34407292956147251</v>
      </c>
      <c r="H63" s="1097">
        <f>SUM(H62)</f>
        <v>3.4407292956147251E-4</v>
      </c>
      <c r="I63" s="747"/>
    </row>
    <row r="64" spans="1:21" x14ac:dyDescent="0.25">
      <c r="A64" s="747"/>
      <c r="B64" s="1089"/>
      <c r="C64" s="1099"/>
      <c r="D64" s="1089"/>
      <c r="E64" s="1100"/>
      <c r="F64" s="1101"/>
      <c r="G64" s="1102"/>
      <c r="H64" s="1099"/>
      <c r="I64" s="747"/>
    </row>
    <row r="65" spans="1:21" ht="15" x14ac:dyDescent="0.25">
      <c r="A65" s="747"/>
      <c r="B65" s="1000" t="s">
        <v>1025</v>
      </c>
      <c r="C65" s="1096"/>
      <c r="D65" s="1096"/>
      <c r="E65" s="1096"/>
      <c r="F65" s="1096"/>
      <c r="G65" s="1096"/>
      <c r="H65" s="1096"/>
      <c r="I65" s="747"/>
    </row>
    <row r="66" spans="1:21" ht="15" x14ac:dyDescent="0.25">
      <c r="A66" s="747"/>
      <c r="B66" s="1329" t="s">
        <v>643</v>
      </c>
      <c r="C66" s="800" t="s">
        <v>640</v>
      </c>
      <c r="D66" s="800" t="s">
        <v>640</v>
      </c>
      <c r="E66" s="800" t="s">
        <v>638</v>
      </c>
      <c r="F66" s="1329" t="s">
        <v>408</v>
      </c>
      <c r="G66" s="800" t="s">
        <v>636</v>
      </c>
      <c r="H66" s="800" t="s">
        <v>636</v>
      </c>
      <c r="I66" s="747"/>
      <c r="S66" s="797"/>
      <c r="T66" s="797"/>
      <c r="U66" s="797"/>
    </row>
    <row r="67" spans="1:21" ht="15" x14ac:dyDescent="0.25">
      <c r="A67" s="747"/>
      <c r="B67" s="1329"/>
      <c r="C67" s="801" t="s">
        <v>641</v>
      </c>
      <c r="D67" s="801" t="s">
        <v>642</v>
      </c>
      <c r="E67" s="801" t="s">
        <v>639</v>
      </c>
      <c r="F67" s="1329"/>
      <c r="G67" s="801" t="s">
        <v>364</v>
      </c>
      <c r="H67" s="801" t="s">
        <v>637</v>
      </c>
      <c r="I67" s="747"/>
    </row>
    <row r="68" spans="1:21" x14ac:dyDescent="0.25">
      <c r="A68" s="747"/>
      <c r="B68" s="1090" t="s">
        <v>1044</v>
      </c>
      <c r="C68" s="1093">
        <f>+D68/(1000*1000)</f>
        <v>4.1279999999999998E-5</v>
      </c>
      <c r="D68" s="1090">
        <v>41.28</v>
      </c>
      <c r="E68" s="749">
        <f>E62</f>
        <v>55.092137210144685</v>
      </c>
      <c r="F68" s="1094">
        <f>F62</f>
        <v>0.85</v>
      </c>
      <c r="G68" s="1095">
        <f>+H68*1000</f>
        <v>0.53739426909941679</v>
      </c>
      <c r="H68" s="1093">
        <f>0.278*E68*C68*F68</f>
        <v>5.3739426909941675E-4</v>
      </c>
      <c r="I68" s="747"/>
    </row>
    <row r="69" spans="1:21" x14ac:dyDescent="0.25">
      <c r="A69" s="747"/>
      <c r="B69" s="1090" t="s">
        <v>1045</v>
      </c>
      <c r="C69" s="1093">
        <f t="shared" ref="C69" si="0">+D69/(1000*1000)</f>
        <v>2.0460000000000001E-5</v>
      </c>
      <c r="D69" s="1090">
        <v>20.46</v>
      </c>
      <c r="E69" s="749">
        <f t="shared" ref="E69:E71" si="1">E68</f>
        <v>55.092137210144685</v>
      </c>
      <c r="F69" s="1094">
        <f>F68</f>
        <v>0.85</v>
      </c>
      <c r="G69" s="1095">
        <f t="shared" ref="G69" si="2">+H69*1000</f>
        <v>0.26635384558561209</v>
      </c>
      <c r="H69" s="1093">
        <f>0.278*E69*C69*F69</f>
        <v>2.663538455856121E-4</v>
      </c>
      <c r="I69" s="747"/>
    </row>
    <row r="70" spans="1:21" x14ac:dyDescent="0.25">
      <c r="A70" s="747"/>
      <c r="B70" s="1090" t="s">
        <v>1068</v>
      </c>
      <c r="C70" s="1093">
        <f>+D70/(1000*1000)</f>
        <v>1.234E-5</v>
      </c>
      <c r="D70" s="1090">
        <v>12.34</v>
      </c>
      <c r="E70" s="749">
        <f t="shared" si="1"/>
        <v>55.092137210144685</v>
      </c>
      <c r="F70" s="1094">
        <f>F69</f>
        <v>0.85</v>
      </c>
      <c r="G70" s="1095">
        <f>+H70*1000</f>
        <v>0.16064547676082372</v>
      </c>
      <c r="H70" s="1093">
        <f>0.278*E70*C70*F70</f>
        <v>1.6064547676082372E-4</v>
      </c>
      <c r="I70" s="747"/>
    </row>
    <row r="71" spans="1:21" x14ac:dyDescent="0.25">
      <c r="A71" s="747"/>
      <c r="B71" s="1090" t="s">
        <v>1049</v>
      </c>
      <c r="C71" s="1093">
        <f>+D71/(1000*1000)</f>
        <v>3.9180000000000001E-5</v>
      </c>
      <c r="D71" s="1090">
        <v>39.18</v>
      </c>
      <c r="E71" s="749">
        <f t="shared" si="1"/>
        <v>55.092137210144685</v>
      </c>
      <c r="F71" s="1094">
        <f>F70</f>
        <v>0.85</v>
      </c>
      <c r="G71" s="1095">
        <f>+H71*1000</f>
        <v>0.51005589785162675</v>
      </c>
      <c r="H71" s="1093">
        <f>0.278*E71*C71*F71</f>
        <v>5.1005589785162674E-4</v>
      </c>
      <c r="I71" s="747"/>
      <c r="P71" s="1053">
        <f>+H141+H73</f>
        <v>3.6271509509806085E-3</v>
      </c>
    </row>
    <row r="72" spans="1:21" x14ac:dyDescent="0.25">
      <c r="A72" s="747"/>
      <c r="B72" s="1090" t="s">
        <v>1034</v>
      </c>
      <c r="C72" s="1093">
        <f>+D72/(1000*1000)</f>
        <v>3.9180000000000001E-5</v>
      </c>
      <c r="D72" s="1090">
        <v>39.18</v>
      </c>
      <c r="E72" s="749">
        <f t="shared" ref="E72" si="3">E71</f>
        <v>55.092137210144685</v>
      </c>
      <c r="F72" s="1094">
        <f>F71</f>
        <v>0.85</v>
      </c>
      <c r="G72" s="1095">
        <f>+H72*1000</f>
        <v>0.51005589785162675</v>
      </c>
      <c r="H72" s="1093">
        <f t="shared" ref="H72" si="4">0.278*E72*C72*F72</f>
        <v>5.1005589785162674E-4</v>
      </c>
      <c r="I72" s="747"/>
    </row>
    <row r="73" spans="1:21" ht="15" x14ac:dyDescent="0.25">
      <c r="A73" s="747"/>
      <c r="B73" s="1096"/>
      <c r="C73" s="1096"/>
      <c r="D73" s="1096"/>
      <c r="E73" s="1096"/>
      <c r="F73" s="1096"/>
      <c r="G73" s="1097">
        <f>SUM(G68:G72)</f>
        <v>1.9845053871491061</v>
      </c>
      <c r="H73" s="1097">
        <f>SUM(H68:H72)</f>
        <v>1.9845053871491063E-3</v>
      </c>
      <c r="I73" s="747"/>
    </row>
    <row r="74" spans="1:21" ht="15" x14ac:dyDescent="0.25">
      <c r="A74" s="747"/>
      <c r="B74" s="1096"/>
      <c r="C74" s="1096"/>
      <c r="D74" s="1096"/>
      <c r="E74" s="1096"/>
      <c r="F74" s="1096"/>
      <c r="G74" s="1096"/>
      <c r="H74" s="1096"/>
      <c r="I74" s="747"/>
      <c r="P74" s="1052" t="e">
        <f>+#REF!+#REF!</f>
        <v>#REF!</v>
      </c>
    </row>
    <row r="75" spans="1:21" ht="15" x14ac:dyDescent="0.25">
      <c r="A75" s="747"/>
      <c r="B75" s="1004" t="s">
        <v>1029</v>
      </c>
      <c r="C75" s="1096"/>
      <c r="D75" s="1096"/>
      <c r="E75" s="1096"/>
      <c r="F75" s="1096"/>
      <c r="G75" s="1096"/>
      <c r="H75" s="1096"/>
      <c r="I75" s="747"/>
    </row>
    <row r="76" spans="1:21" ht="15" x14ac:dyDescent="0.25">
      <c r="A76" s="747"/>
      <c r="B76" s="1329" t="s">
        <v>643</v>
      </c>
      <c r="C76" s="800" t="s">
        <v>640</v>
      </c>
      <c r="D76" s="800" t="s">
        <v>640</v>
      </c>
      <c r="E76" s="800" t="s">
        <v>638</v>
      </c>
      <c r="F76" s="1329" t="s">
        <v>408</v>
      </c>
      <c r="G76" s="800" t="s">
        <v>636</v>
      </c>
      <c r="H76" s="800" t="s">
        <v>636</v>
      </c>
      <c r="I76" s="747"/>
      <c r="S76" s="797"/>
      <c r="T76" s="797"/>
      <c r="U76" s="797"/>
    </row>
    <row r="77" spans="1:21" ht="15" x14ac:dyDescent="0.25">
      <c r="A77" s="747"/>
      <c r="B77" s="1329"/>
      <c r="C77" s="801" t="s">
        <v>641</v>
      </c>
      <c r="D77" s="801" t="s">
        <v>642</v>
      </c>
      <c r="E77" s="801" t="s">
        <v>639</v>
      </c>
      <c r="F77" s="1329"/>
      <c r="G77" s="801" t="s">
        <v>364</v>
      </c>
      <c r="H77" s="801" t="s">
        <v>637</v>
      </c>
      <c r="I77" s="747"/>
    </row>
    <row r="78" spans="1:21" x14ac:dyDescent="0.25">
      <c r="A78" s="747"/>
      <c r="B78" s="1090" t="s">
        <v>1066</v>
      </c>
      <c r="C78" s="1093">
        <f>+D78/(1000*1000)</f>
        <v>5.8470000000000001E-5</v>
      </c>
      <c r="D78" s="1090">
        <v>58.47</v>
      </c>
      <c r="E78" s="749">
        <f>E57</f>
        <v>55.092137210144685</v>
      </c>
      <c r="F78" s="1094">
        <v>0.85</v>
      </c>
      <c r="G78" s="1095">
        <f>+H78*1000</f>
        <v>0.76117836517061288</v>
      </c>
      <c r="H78" s="1093">
        <f t="shared" ref="H78:H79" si="5">0.278*E78*C78*F78</f>
        <v>7.6117836517061287E-4</v>
      </c>
      <c r="I78" s="747"/>
    </row>
    <row r="79" spans="1:21" x14ac:dyDescent="0.25">
      <c r="A79" s="747"/>
      <c r="B79" s="1090" t="s">
        <v>1067</v>
      </c>
      <c r="C79" s="1093">
        <f>+D79/(1000*1000)</f>
        <v>5.8470000000000001E-5</v>
      </c>
      <c r="D79" s="1090">
        <v>58.47</v>
      </c>
      <c r="E79" s="749">
        <f>E78</f>
        <v>55.092137210144685</v>
      </c>
      <c r="F79" s="1094">
        <f>F78</f>
        <v>0.85</v>
      </c>
      <c r="G79" s="1095">
        <f>+H79*1000</f>
        <v>0.76117836517061288</v>
      </c>
      <c r="H79" s="1093">
        <f t="shared" si="5"/>
        <v>7.6117836517061287E-4</v>
      </c>
      <c r="I79" s="747"/>
    </row>
    <row r="80" spans="1:21" ht="15" x14ac:dyDescent="0.25">
      <c r="A80" s="747"/>
      <c r="B80" s="1096"/>
      <c r="C80" s="1096"/>
      <c r="D80" s="1096"/>
      <c r="E80" s="1096"/>
      <c r="F80" s="1096"/>
      <c r="G80" s="1097">
        <f>SUM(G78:G79)</f>
        <v>1.5223567303412258</v>
      </c>
      <c r="H80" s="1097">
        <f>SUM(H78:H79)</f>
        <v>1.5223567303412257E-3</v>
      </c>
      <c r="I80" s="747"/>
    </row>
    <row r="81" spans="1:21" ht="15" x14ac:dyDescent="0.25">
      <c r="A81" s="747"/>
      <c r="B81" s="1096"/>
      <c r="C81" s="1096"/>
      <c r="D81" s="1096"/>
      <c r="E81" s="1096"/>
      <c r="F81" s="1096"/>
      <c r="G81" s="1097"/>
      <c r="H81" s="1097"/>
      <c r="I81" s="747"/>
    </row>
    <row r="82" spans="1:21" ht="15" x14ac:dyDescent="0.25">
      <c r="A82" s="747"/>
      <c r="B82" s="1004" t="s">
        <v>1036</v>
      </c>
      <c r="C82" s="1096"/>
      <c r="D82" s="1096"/>
      <c r="E82" s="1096"/>
      <c r="F82" s="1096"/>
      <c r="G82" s="1098"/>
      <c r="H82" s="1096"/>
      <c r="I82" s="747"/>
    </row>
    <row r="83" spans="1:21" ht="15" x14ac:dyDescent="0.25">
      <c r="A83" s="747"/>
      <c r="B83" s="1329" t="s">
        <v>643</v>
      </c>
      <c r="C83" s="800" t="s">
        <v>640</v>
      </c>
      <c r="D83" s="800" t="s">
        <v>640</v>
      </c>
      <c r="E83" s="800" t="s">
        <v>638</v>
      </c>
      <c r="F83" s="1329" t="s">
        <v>408</v>
      </c>
      <c r="G83" s="800" t="s">
        <v>636</v>
      </c>
      <c r="H83" s="800" t="s">
        <v>636</v>
      </c>
      <c r="I83" s="747"/>
      <c r="S83" s="797"/>
      <c r="T83" s="797"/>
      <c r="U83" s="797"/>
    </row>
    <row r="84" spans="1:21" ht="15" x14ac:dyDescent="0.25">
      <c r="A84" s="747"/>
      <c r="B84" s="1329"/>
      <c r="C84" s="801" t="s">
        <v>641</v>
      </c>
      <c r="D84" s="801" t="s">
        <v>642</v>
      </c>
      <c r="E84" s="801" t="s">
        <v>639</v>
      </c>
      <c r="F84" s="1329"/>
      <c r="G84" s="801" t="s">
        <v>364</v>
      </c>
      <c r="H84" s="801" t="s">
        <v>637</v>
      </c>
      <c r="I84" s="747"/>
    </row>
    <row r="85" spans="1:21" x14ac:dyDescent="0.25">
      <c r="A85" s="747"/>
      <c r="B85" s="1090" t="s">
        <v>1053</v>
      </c>
      <c r="C85" s="1093">
        <f t="shared" ref="C85:C91" si="6">+D85/(1000*1000)</f>
        <v>8.174E-5</v>
      </c>
      <c r="D85" s="1090">
        <v>81.739999999999995</v>
      </c>
      <c r="E85" s="749">
        <f>E110</f>
        <v>55.092137210144685</v>
      </c>
      <c r="F85" s="1094">
        <v>0.85</v>
      </c>
      <c r="G85" s="1095">
        <f t="shared" ref="G85:G91" si="7">+H85*1000</f>
        <v>1.0641135551401726</v>
      </c>
      <c r="H85" s="1093">
        <f t="shared" ref="H85:H91" si="8">0.278*E85*C85*F85</f>
        <v>1.0641135551401725E-3</v>
      </c>
      <c r="I85" s="747"/>
    </row>
    <row r="86" spans="1:21" x14ac:dyDescent="0.25">
      <c r="A86" s="747"/>
      <c r="B86" s="1090" t="s">
        <v>1028</v>
      </c>
      <c r="C86" s="1093">
        <f t="shared" si="6"/>
        <v>8.174E-5</v>
      </c>
      <c r="D86" s="1090">
        <v>81.739999999999995</v>
      </c>
      <c r="E86" s="749">
        <f>E132</f>
        <v>55.092137210144685</v>
      </c>
      <c r="F86" s="1094">
        <f>F85</f>
        <v>0.85</v>
      </c>
      <c r="G86" s="1095">
        <f t="shared" si="7"/>
        <v>1.0641135551401726</v>
      </c>
      <c r="H86" s="1093">
        <f t="shared" si="8"/>
        <v>1.0641135551401725E-3</v>
      </c>
      <c r="I86" s="747"/>
    </row>
    <row r="87" spans="1:21" x14ac:dyDescent="0.25">
      <c r="A87" s="747"/>
      <c r="B87" s="1090" t="s">
        <v>1050</v>
      </c>
      <c r="C87" s="1093">
        <f t="shared" si="6"/>
        <v>1.3715999999999999E-4</v>
      </c>
      <c r="D87" s="1090">
        <v>137.16</v>
      </c>
      <c r="E87" s="749">
        <f>+E91</f>
        <v>55.092137210144685</v>
      </c>
      <c r="F87" s="1094">
        <f t="shared" ref="F87:F93" si="9">F86</f>
        <v>0.85</v>
      </c>
      <c r="G87" s="1095">
        <f t="shared" si="7"/>
        <v>1.7855861906413761</v>
      </c>
      <c r="H87" s="1093">
        <f t="shared" si="8"/>
        <v>1.7855861906413762E-3</v>
      </c>
      <c r="I87" s="747"/>
    </row>
    <row r="88" spans="1:21" x14ac:dyDescent="0.25">
      <c r="A88" s="747"/>
      <c r="B88" s="1090" t="s">
        <v>646</v>
      </c>
      <c r="C88" s="1093">
        <f t="shared" si="6"/>
        <v>1.9149999999999998E-5</v>
      </c>
      <c r="D88" s="1090">
        <v>19.149999999999999</v>
      </c>
      <c r="E88" s="749">
        <f>+E138</f>
        <v>55.092137210144685</v>
      </c>
      <c r="F88" s="1094">
        <f t="shared" si="9"/>
        <v>0.85</v>
      </c>
      <c r="G88" s="1095">
        <f t="shared" si="7"/>
        <v>0.24929990923580012</v>
      </c>
      <c r="H88" s="1093">
        <f t="shared" si="8"/>
        <v>2.4929990923580012E-4</v>
      </c>
      <c r="I88" s="747"/>
    </row>
    <row r="89" spans="1:21" x14ac:dyDescent="0.25">
      <c r="A89" s="747"/>
      <c r="B89" s="1090" t="s">
        <v>1047</v>
      </c>
      <c r="C89" s="1093">
        <f t="shared" si="6"/>
        <v>2.8929999999999999E-5</v>
      </c>
      <c r="D89" s="1090">
        <v>28.93</v>
      </c>
      <c r="E89" s="749">
        <f>+E62</f>
        <v>55.092137210144685</v>
      </c>
      <c r="F89" s="1094">
        <f t="shared" si="9"/>
        <v>0.85</v>
      </c>
      <c r="G89" s="1095">
        <f t="shared" si="7"/>
        <v>0.37661860961836552</v>
      </c>
      <c r="H89" s="1093">
        <f t="shared" si="8"/>
        <v>3.766186096183655E-4</v>
      </c>
      <c r="I89" s="747"/>
    </row>
    <row r="90" spans="1:21" x14ac:dyDescent="0.25">
      <c r="A90" s="747"/>
      <c r="B90" s="1090" t="s">
        <v>1033</v>
      </c>
      <c r="C90" s="1093">
        <f t="shared" si="6"/>
        <v>1.632E-5</v>
      </c>
      <c r="D90" s="1090">
        <v>16.32</v>
      </c>
      <c r="E90" s="749">
        <f>+E68</f>
        <v>55.092137210144685</v>
      </c>
      <c r="F90" s="1094">
        <f t="shared" si="9"/>
        <v>0.85</v>
      </c>
      <c r="G90" s="1095">
        <f t="shared" si="7"/>
        <v>0.21245819941139735</v>
      </c>
      <c r="H90" s="1093">
        <f t="shared" si="8"/>
        <v>2.1245819941139734E-4</v>
      </c>
      <c r="I90" s="747"/>
    </row>
    <row r="91" spans="1:21" x14ac:dyDescent="0.25">
      <c r="A91" s="747"/>
      <c r="B91" s="1090" t="s">
        <v>1048</v>
      </c>
      <c r="C91" s="1093">
        <f t="shared" si="6"/>
        <v>5.4759999999999997E-5</v>
      </c>
      <c r="D91" s="1090">
        <v>54.76</v>
      </c>
      <c r="E91" s="749">
        <f>+E90</f>
        <v>55.092137210144685</v>
      </c>
      <c r="F91" s="1094">
        <f t="shared" si="9"/>
        <v>0.85</v>
      </c>
      <c r="G91" s="1095">
        <f t="shared" si="7"/>
        <v>0.71288057596618359</v>
      </c>
      <c r="H91" s="1093">
        <f t="shared" si="8"/>
        <v>7.1288057596618365E-4</v>
      </c>
      <c r="I91" s="747"/>
    </row>
    <row r="92" spans="1:21" x14ac:dyDescent="0.25">
      <c r="A92" s="747"/>
      <c r="B92" s="1090" t="s">
        <v>1035</v>
      </c>
      <c r="C92" s="1093">
        <f t="shared" ref="C92:C93" si="10">+D92/(1000*1000)</f>
        <v>5.4759999999999997E-5</v>
      </c>
      <c r="D92" s="1090">
        <v>54.76</v>
      </c>
      <c r="E92" s="749">
        <f>+E87</f>
        <v>55.092137210144685</v>
      </c>
      <c r="F92" s="1094">
        <f t="shared" si="9"/>
        <v>0.85</v>
      </c>
      <c r="G92" s="1095">
        <f t="shared" ref="G92:G93" si="11">+H92*1000</f>
        <v>0.71288057596618359</v>
      </c>
      <c r="H92" s="1093">
        <f t="shared" ref="H92:H93" si="12">0.278*E92*C92*F92</f>
        <v>7.1288057596618365E-4</v>
      </c>
      <c r="I92" s="747"/>
    </row>
    <row r="93" spans="1:21" x14ac:dyDescent="0.25">
      <c r="A93" s="747"/>
      <c r="B93" s="1090" t="s">
        <v>651</v>
      </c>
      <c r="C93" s="1093">
        <f t="shared" si="10"/>
        <v>1.4525000000000001E-4</v>
      </c>
      <c r="D93" s="1090">
        <v>145.25</v>
      </c>
      <c r="E93" s="749">
        <f>+E92</f>
        <v>55.092137210144685</v>
      </c>
      <c r="F93" s="1094">
        <f t="shared" si="9"/>
        <v>0.85</v>
      </c>
      <c r="G93" s="1095">
        <f t="shared" si="11"/>
        <v>1.8909040113054818</v>
      </c>
      <c r="H93" s="1093">
        <f t="shared" si="12"/>
        <v>1.8909040113054818E-3</v>
      </c>
      <c r="I93" s="747"/>
    </row>
    <row r="94" spans="1:21" ht="15" x14ac:dyDescent="0.25">
      <c r="A94" s="747"/>
      <c r="B94" s="1096"/>
      <c r="C94" s="1096"/>
      <c r="D94" s="1096"/>
      <c r="E94" s="1096"/>
      <c r="F94" s="1096"/>
      <c r="G94" s="1097">
        <f>SUM(G85:G93)</f>
        <v>8.068855182425132</v>
      </c>
      <c r="H94" s="1097">
        <f>SUM(H85:H93)</f>
        <v>8.0688551824251338E-3</v>
      </c>
      <c r="I94" s="747"/>
    </row>
    <row r="95" spans="1:21" ht="15" x14ac:dyDescent="0.25">
      <c r="A95" s="747"/>
      <c r="B95" s="1096"/>
      <c r="C95" s="1096"/>
      <c r="D95" s="1096"/>
      <c r="E95" s="1096"/>
      <c r="F95" s="1096"/>
      <c r="G95" s="1097"/>
      <c r="H95" s="1097"/>
      <c r="I95" s="747"/>
    </row>
    <row r="96" spans="1:21" ht="15" x14ac:dyDescent="0.25">
      <c r="A96" s="747"/>
      <c r="B96" s="1004" t="s">
        <v>1038</v>
      </c>
      <c r="C96" s="1096"/>
      <c r="D96" s="1096"/>
      <c r="E96" s="1096"/>
      <c r="F96" s="1096"/>
      <c r="G96" s="1096"/>
      <c r="H96" s="1096"/>
      <c r="I96" s="747"/>
    </row>
    <row r="97" spans="1:21" ht="15" x14ac:dyDescent="0.25">
      <c r="A97" s="747"/>
      <c r="B97" s="1329" t="s">
        <v>643</v>
      </c>
      <c r="C97" s="800" t="s">
        <v>640</v>
      </c>
      <c r="D97" s="800" t="s">
        <v>640</v>
      </c>
      <c r="E97" s="800" t="s">
        <v>638</v>
      </c>
      <c r="F97" s="1329" t="s">
        <v>408</v>
      </c>
      <c r="G97" s="800" t="s">
        <v>636</v>
      </c>
      <c r="H97" s="800" t="s">
        <v>636</v>
      </c>
      <c r="I97" s="747"/>
      <c r="S97" s="797"/>
      <c r="T97" s="797"/>
      <c r="U97" s="797"/>
    </row>
    <row r="98" spans="1:21" ht="15" x14ac:dyDescent="0.25">
      <c r="A98" s="747"/>
      <c r="B98" s="1329"/>
      <c r="C98" s="801" t="s">
        <v>641</v>
      </c>
      <c r="D98" s="801" t="s">
        <v>642</v>
      </c>
      <c r="E98" s="801" t="s">
        <v>639</v>
      </c>
      <c r="F98" s="1329"/>
      <c r="G98" s="801" t="s">
        <v>364</v>
      </c>
      <c r="H98" s="801" t="s">
        <v>637</v>
      </c>
      <c r="I98" s="747"/>
    </row>
    <row r="99" spans="1:21" x14ac:dyDescent="0.25">
      <c r="A99" s="747"/>
      <c r="B99" s="1090" t="s">
        <v>1051</v>
      </c>
      <c r="C99" s="1093">
        <f t="shared" ref="C99" si="13">+D99/(1000*1000)</f>
        <v>1.3715999999999999E-4</v>
      </c>
      <c r="D99" s="1090">
        <v>137.16</v>
      </c>
      <c r="E99" s="749">
        <f>+E119</f>
        <v>55.092137210144685</v>
      </c>
      <c r="F99" s="1094">
        <v>0.85</v>
      </c>
      <c r="G99" s="1095">
        <f t="shared" ref="G99" si="14">+H99*1000</f>
        <v>1.7855861906413761</v>
      </c>
      <c r="H99" s="1093">
        <f t="shared" ref="H99" si="15">0.278*E99*C99*F99</f>
        <v>1.7855861906413762E-3</v>
      </c>
      <c r="I99" s="747"/>
    </row>
    <row r="100" spans="1:21" x14ac:dyDescent="0.25">
      <c r="A100" s="747"/>
      <c r="B100" s="1090" t="s">
        <v>1052</v>
      </c>
      <c r="C100" s="1093">
        <f>+D100/(1000*1000)</f>
        <v>8.174E-5</v>
      </c>
      <c r="D100" s="1090">
        <v>81.739999999999995</v>
      </c>
      <c r="E100" s="749">
        <f>E110</f>
        <v>55.092137210144685</v>
      </c>
      <c r="F100" s="1094">
        <f>F99</f>
        <v>0.85</v>
      </c>
      <c r="G100" s="1095">
        <f>+H100*1000</f>
        <v>1.0641135551401726</v>
      </c>
      <c r="H100" s="1093">
        <f>0.278*E100*C100*F100</f>
        <v>1.0641135551401725E-3</v>
      </c>
      <c r="I100" s="747"/>
    </row>
    <row r="101" spans="1:21" x14ac:dyDescent="0.25">
      <c r="A101" s="747"/>
      <c r="B101" s="1090" t="s">
        <v>650</v>
      </c>
      <c r="C101" s="1093">
        <f t="shared" ref="C101" si="16">+D101/(1000*1000)</f>
        <v>1.4525000000000001E-4</v>
      </c>
      <c r="D101" s="1090">
        <v>145.25</v>
      </c>
      <c r="E101" s="749">
        <f>+E93</f>
        <v>55.092137210144685</v>
      </c>
      <c r="F101" s="1094">
        <f t="shared" ref="F101:F102" si="17">F100</f>
        <v>0.85</v>
      </c>
      <c r="G101" s="1095">
        <f t="shared" ref="G101" si="18">+H101*1000</f>
        <v>1.8909040113054818</v>
      </c>
      <c r="H101" s="1093">
        <f t="shared" ref="H101" si="19">0.278*E101*C101*F101</f>
        <v>1.8909040113054818E-3</v>
      </c>
      <c r="I101" s="747"/>
    </row>
    <row r="102" spans="1:21" x14ac:dyDescent="0.25">
      <c r="A102" s="747"/>
      <c r="B102" s="1090" t="s">
        <v>648</v>
      </c>
      <c r="C102" s="1093">
        <f>+D102/(1000*1000)</f>
        <v>2.9899999999999998E-5</v>
      </c>
      <c r="D102" s="1090">
        <v>29.9</v>
      </c>
      <c r="E102" s="749">
        <f>+E57</f>
        <v>55.092137210144685</v>
      </c>
      <c r="F102" s="1094">
        <f t="shared" si="17"/>
        <v>0.85</v>
      </c>
      <c r="G102" s="1095">
        <f>+H102*1000</f>
        <v>0.38924633348043991</v>
      </c>
      <c r="H102" s="1093">
        <f>0.278*E102*C102*F102</f>
        <v>3.8924633348043992E-4</v>
      </c>
      <c r="I102" s="747"/>
    </row>
    <row r="103" spans="1:21" ht="15" x14ac:dyDescent="0.25">
      <c r="A103" s="747"/>
      <c r="B103" s="1096"/>
      <c r="C103" s="1096"/>
      <c r="D103" s="1096"/>
      <c r="E103" s="1096"/>
      <c r="F103" s="1096"/>
      <c r="G103" s="1097">
        <f>SUM(G99:G102)</f>
        <v>5.1298500905674702</v>
      </c>
      <c r="H103" s="1097">
        <f>SUM(H99:H102)</f>
        <v>5.1298500905674702E-3</v>
      </c>
      <c r="I103" s="747"/>
    </row>
    <row r="104" spans="1:21" ht="15" x14ac:dyDescent="0.25">
      <c r="A104" s="747"/>
      <c r="B104" s="1096"/>
      <c r="C104" s="1096"/>
      <c r="D104" s="1096"/>
      <c r="E104" s="1096"/>
      <c r="F104" s="1096"/>
      <c r="G104" s="1097"/>
      <c r="H104" s="1097"/>
      <c r="I104" s="747"/>
    </row>
    <row r="105" spans="1:21" ht="15" x14ac:dyDescent="0.25">
      <c r="A105" s="747"/>
      <c r="B105" s="1004" t="s">
        <v>1046</v>
      </c>
      <c r="C105" s="1096"/>
      <c r="D105" s="1096"/>
      <c r="E105" s="1096"/>
      <c r="F105" s="1096"/>
      <c r="G105" s="1098"/>
      <c r="H105" s="1096"/>
      <c r="I105" s="747"/>
    </row>
    <row r="106" spans="1:21" ht="15" x14ac:dyDescent="0.25">
      <c r="A106" s="747"/>
      <c r="B106" s="1329" t="s">
        <v>643</v>
      </c>
      <c r="C106" s="800" t="s">
        <v>640</v>
      </c>
      <c r="D106" s="800" t="s">
        <v>640</v>
      </c>
      <c r="E106" s="800" t="s">
        <v>638</v>
      </c>
      <c r="F106" s="1329" t="s">
        <v>408</v>
      </c>
      <c r="G106" s="800" t="s">
        <v>636</v>
      </c>
      <c r="H106" s="800" t="s">
        <v>636</v>
      </c>
      <c r="I106" s="747"/>
      <c r="S106" s="797"/>
      <c r="T106" s="797"/>
      <c r="U106" s="797"/>
    </row>
    <row r="107" spans="1:21" ht="15" x14ac:dyDescent="0.25">
      <c r="A107" s="747"/>
      <c r="B107" s="1329"/>
      <c r="C107" s="801" t="s">
        <v>641</v>
      </c>
      <c r="D107" s="801" t="s">
        <v>642</v>
      </c>
      <c r="E107" s="801" t="s">
        <v>639</v>
      </c>
      <c r="F107" s="1329"/>
      <c r="G107" s="801" t="s">
        <v>364</v>
      </c>
      <c r="H107" s="801" t="s">
        <v>637</v>
      </c>
      <c r="I107" s="747"/>
    </row>
    <row r="108" spans="1:21" x14ac:dyDescent="0.25">
      <c r="A108" s="747"/>
      <c r="B108" s="1090" t="s">
        <v>1026</v>
      </c>
      <c r="C108" s="1093">
        <f>+D108/(1000*1000)</f>
        <v>6.2169999999999996E-5</v>
      </c>
      <c r="D108" s="1090">
        <v>62.17</v>
      </c>
      <c r="E108" s="749">
        <f>E112</f>
        <v>55.092137210144685</v>
      </c>
      <c r="F108" s="1094">
        <v>0.85</v>
      </c>
      <c r="G108" s="1095">
        <f>+H108*1000</f>
        <v>0.80934597165481437</v>
      </c>
      <c r="H108" s="1093">
        <f>0.278*E108*C108*F108</f>
        <v>8.0934597165481438E-4</v>
      </c>
      <c r="I108" s="747"/>
    </row>
    <row r="109" spans="1:21" x14ac:dyDescent="0.25">
      <c r="A109" s="747"/>
      <c r="B109" s="1090" t="s">
        <v>1032</v>
      </c>
      <c r="C109" s="1093">
        <f>+D109/(1000*1000)</f>
        <v>2.2940000000000001E-5</v>
      </c>
      <c r="D109" s="1090">
        <v>22.94</v>
      </c>
      <c r="E109" s="749">
        <f>E108</f>
        <v>55.092137210144685</v>
      </c>
      <c r="F109" s="1094">
        <f>F108</f>
        <v>0.85</v>
      </c>
      <c r="G109" s="1095">
        <f>+H109*1000</f>
        <v>0.29863916020204995</v>
      </c>
      <c r="H109" s="1093">
        <f>0.278*E109*C109*F109</f>
        <v>2.9863916020204993E-4</v>
      </c>
      <c r="I109" s="747"/>
    </row>
    <row r="110" spans="1:21" x14ac:dyDescent="0.25">
      <c r="A110" s="747"/>
      <c r="B110" s="1090" t="s">
        <v>1027</v>
      </c>
      <c r="C110" s="1093">
        <f t="shared" ref="C110:C115" si="20">+D110/(1000*1000)</f>
        <v>8.174E-5</v>
      </c>
      <c r="D110" s="1090">
        <v>81.739999999999995</v>
      </c>
      <c r="E110" s="749">
        <f>E86</f>
        <v>55.092137210144685</v>
      </c>
      <c r="F110" s="1094">
        <f t="shared" ref="F110:F114" si="21">F109</f>
        <v>0.85</v>
      </c>
      <c r="G110" s="1095">
        <f t="shared" ref="G110:G115" si="22">+H110*1000</f>
        <v>1.0641135551401726</v>
      </c>
      <c r="H110" s="1093">
        <f t="shared" ref="H110:H115" si="23">0.278*E110*C110*F110</f>
        <v>1.0641135551401725E-3</v>
      </c>
      <c r="I110" s="747"/>
    </row>
    <row r="111" spans="1:21" x14ac:dyDescent="0.25">
      <c r="A111" s="747"/>
      <c r="B111" s="1090" t="s">
        <v>1042</v>
      </c>
      <c r="C111" s="1093">
        <f>+D111/(1000*1000)</f>
        <v>4.7880000000000002E-5</v>
      </c>
      <c r="D111" s="1090">
        <v>47.88</v>
      </c>
      <c r="E111" s="749">
        <f>E109</f>
        <v>55.092137210144685</v>
      </c>
      <c r="F111" s="1094">
        <f t="shared" si="21"/>
        <v>0.85</v>
      </c>
      <c r="G111" s="1095">
        <f>+H111*1000</f>
        <v>0.62331486444961437</v>
      </c>
      <c r="H111" s="1093">
        <f>0.278*E111*C111*F111</f>
        <v>6.2331486444961435E-4</v>
      </c>
      <c r="I111" s="747"/>
    </row>
    <row r="112" spans="1:21" x14ac:dyDescent="0.25">
      <c r="A112" s="747"/>
      <c r="B112" s="1090" t="s">
        <v>1064</v>
      </c>
      <c r="C112" s="1093">
        <f t="shared" si="20"/>
        <v>5.8470000000000001E-5</v>
      </c>
      <c r="D112" s="1090">
        <v>58.47</v>
      </c>
      <c r="E112" s="749">
        <f>E85</f>
        <v>55.092137210144685</v>
      </c>
      <c r="F112" s="1094">
        <f t="shared" si="21"/>
        <v>0.85</v>
      </c>
      <c r="G112" s="1095">
        <f t="shared" si="22"/>
        <v>0.76117836517061288</v>
      </c>
      <c r="H112" s="1093">
        <f t="shared" si="23"/>
        <v>7.6117836517061287E-4</v>
      </c>
      <c r="I112" s="747"/>
    </row>
    <row r="113" spans="1:21" x14ac:dyDescent="0.25">
      <c r="A113" s="747"/>
      <c r="B113" s="1090" t="s">
        <v>1031</v>
      </c>
      <c r="C113" s="1093">
        <f t="shared" si="20"/>
        <v>4.7259999999999998E-5</v>
      </c>
      <c r="D113" s="1090">
        <v>47.26</v>
      </c>
      <c r="E113" s="749">
        <f>E111</f>
        <v>55.092137210144685</v>
      </c>
      <c r="F113" s="1094">
        <f t="shared" si="21"/>
        <v>0.85</v>
      </c>
      <c r="G113" s="1095">
        <f t="shared" si="22"/>
        <v>0.61524353579550473</v>
      </c>
      <c r="H113" s="1093">
        <f t="shared" si="23"/>
        <v>6.1524353579550477E-4</v>
      </c>
      <c r="I113" s="747"/>
    </row>
    <row r="114" spans="1:21" x14ac:dyDescent="0.25">
      <c r="A114" s="747"/>
      <c r="B114" s="1090" t="s">
        <v>1054</v>
      </c>
      <c r="C114" s="1093">
        <f>+D114/(1000*1000)</f>
        <v>5.8470000000000001E-5</v>
      </c>
      <c r="D114" s="1090">
        <v>58.47</v>
      </c>
      <c r="E114" s="749">
        <f>+E99</f>
        <v>55.092137210144685</v>
      </c>
      <c r="F114" s="1094">
        <f t="shared" si="21"/>
        <v>0.85</v>
      </c>
      <c r="G114" s="1095">
        <f>+H114*1000</f>
        <v>0.76117836517061288</v>
      </c>
      <c r="H114" s="1093">
        <f>0.278*E114*C114*F114</f>
        <v>7.6117836517061287E-4</v>
      </c>
      <c r="I114" s="747"/>
    </row>
    <row r="115" spans="1:21" x14ac:dyDescent="0.25">
      <c r="A115" s="747"/>
      <c r="B115" s="1090" t="s">
        <v>1037</v>
      </c>
      <c r="C115" s="1093">
        <f t="shared" si="20"/>
        <v>1.9429999999999999E-5</v>
      </c>
      <c r="D115" s="1090">
        <v>19.43</v>
      </c>
      <c r="E115" s="749">
        <f t="shared" ref="E115" si="24">E113</f>
        <v>55.092137210144685</v>
      </c>
      <c r="F115" s="1094">
        <f>F114</f>
        <v>0.85</v>
      </c>
      <c r="G115" s="1095">
        <f t="shared" si="22"/>
        <v>0.25294502540217217</v>
      </c>
      <c r="H115" s="1093">
        <f t="shared" si="23"/>
        <v>2.529450254021722E-4</v>
      </c>
      <c r="I115" s="747"/>
    </row>
    <row r="116" spans="1:21" x14ac:dyDescent="0.25">
      <c r="A116" s="747"/>
      <c r="B116" s="1090" t="s">
        <v>1041</v>
      </c>
      <c r="C116" s="1093">
        <f>+D116/(1000*1000)</f>
        <v>6.5209999999999994E-5</v>
      </c>
      <c r="D116" s="1090">
        <v>65.209999999999994</v>
      </c>
      <c r="E116" s="749">
        <f>+E125</f>
        <v>55.092137210144685</v>
      </c>
      <c r="F116" s="1094">
        <f>F115</f>
        <v>0.85</v>
      </c>
      <c r="G116" s="1095">
        <f>+H116*1000</f>
        <v>0.84892151860399623</v>
      </c>
      <c r="H116" s="1093">
        <f>0.278*E116*C116*F116</f>
        <v>8.4892151860399621E-4</v>
      </c>
      <c r="I116" s="747"/>
    </row>
    <row r="117" spans="1:21" x14ac:dyDescent="0.25">
      <c r="A117" s="747"/>
      <c r="B117" s="1090" t="s">
        <v>1040</v>
      </c>
      <c r="C117" s="1093">
        <f>+D117/(1000*1000)</f>
        <v>2.6800000000000001E-5</v>
      </c>
      <c r="D117" s="1090">
        <v>26.8</v>
      </c>
      <c r="E117" s="749">
        <f t="shared" ref="E117" si="25">+E116</f>
        <v>55.092137210144685</v>
      </c>
      <c r="F117" s="1094">
        <f>F116</f>
        <v>0.85</v>
      </c>
      <c r="G117" s="1095">
        <f>+H117*1000</f>
        <v>0.34888969020989269</v>
      </c>
      <c r="H117" s="1093">
        <f>0.278*E117*C117*F117</f>
        <v>3.4888969020989267E-4</v>
      </c>
      <c r="I117" s="747"/>
    </row>
    <row r="118" spans="1:21" x14ac:dyDescent="0.25">
      <c r="A118" s="747"/>
      <c r="B118" s="1090" t="s">
        <v>654</v>
      </c>
      <c r="C118" s="1093">
        <f>+D118/(1000*1000)</f>
        <v>6.6760000000000005E-5</v>
      </c>
      <c r="D118" s="1090">
        <v>66.760000000000005</v>
      </c>
      <c r="E118" s="749">
        <f>+E117</f>
        <v>55.092137210144685</v>
      </c>
      <c r="F118" s="1094">
        <f>F117</f>
        <v>0.85</v>
      </c>
      <c r="G118" s="1095">
        <f>+H118*1000</f>
        <v>0.86909984023926989</v>
      </c>
      <c r="H118" s="1093">
        <f>0.278*E118*C118*F118</f>
        <v>8.6909984023926989E-4</v>
      </c>
      <c r="I118" s="747"/>
    </row>
    <row r="119" spans="1:21" x14ac:dyDescent="0.25">
      <c r="A119" s="747"/>
      <c r="B119" s="1090" t="s">
        <v>649</v>
      </c>
      <c r="C119" s="1093">
        <f>+D119/(1000*1000)</f>
        <v>2.139E-5</v>
      </c>
      <c r="D119" s="1090">
        <v>21.39</v>
      </c>
      <c r="E119" s="749">
        <f>+E101</f>
        <v>55.092137210144685</v>
      </c>
      <c r="F119" s="1094">
        <f>F118</f>
        <v>0.85</v>
      </c>
      <c r="G119" s="1095">
        <f>+H119*1000</f>
        <v>0.27846083856677628</v>
      </c>
      <c r="H119" s="1093">
        <f>0.278*E119*C119*F119</f>
        <v>2.7846083856677631E-4</v>
      </c>
      <c r="I119" s="747"/>
    </row>
    <row r="120" spans="1:21" ht="15" x14ac:dyDescent="0.25">
      <c r="A120" s="747"/>
      <c r="B120" s="1096"/>
      <c r="C120" s="1096"/>
      <c r="D120" s="1096"/>
      <c r="E120" s="1096"/>
      <c r="F120" s="1096"/>
      <c r="G120" s="1097">
        <f>SUM(G108:G119)</f>
        <v>7.5313307306054886</v>
      </c>
      <c r="H120" s="1097">
        <f>SUM(H108:H119)</f>
        <v>7.5313307306054886E-3</v>
      </c>
      <c r="I120" s="747"/>
    </row>
    <row r="121" spans="1:21" ht="15" x14ac:dyDescent="0.25">
      <c r="A121" s="747"/>
      <c r="B121" s="1096"/>
      <c r="C121" s="1096"/>
      <c r="D121" s="1096"/>
      <c r="E121" s="1096"/>
      <c r="F121" s="1096"/>
      <c r="G121" s="1097"/>
      <c r="H121" s="1097"/>
      <c r="I121" s="747"/>
    </row>
    <row r="122" spans="1:21" ht="15" x14ac:dyDescent="0.25">
      <c r="A122" s="747"/>
      <c r="B122" s="1004" t="s">
        <v>1086</v>
      </c>
      <c r="C122" s="1004"/>
      <c r="D122" s="1004"/>
      <c r="E122" s="1004"/>
      <c r="F122" s="1004"/>
      <c r="G122" s="1004"/>
      <c r="H122" s="1004"/>
      <c r="I122" s="747"/>
      <c r="S122" s="797"/>
      <c r="T122" s="797"/>
      <c r="U122" s="797"/>
    </row>
    <row r="123" spans="1:21" ht="15" x14ac:dyDescent="0.25">
      <c r="A123" s="747"/>
      <c r="B123" s="1329" t="s">
        <v>643</v>
      </c>
      <c r="C123" s="800" t="s">
        <v>640</v>
      </c>
      <c r="D123" s="800" t="s">
        <v>640</v>
      </c>
      <c r="E123" s="800" t="s">
        <v>638</v>
      </c>
      <c r="F123" s="1329" t="s">
        <v>408</v>
      </c>
      <c r="G123" s="800" t="s">
        <v>636</v>
      </c>
      <c r="H123" s="800" t="s">
        <v>636</v>
      </c>
      <c r="I123" s="747"/>
      <c r="S123" s="797"/>
      <c r="T123" s="797"/>
      <c r="U123" s="797"/>
    </row>
    <row r="124" spans="1:21" ht="15" x14ac:dyDescent="0.25">
      <c r="A124" s="747"/>
      <c r="B124" s="1329"/>
      <c r="C124" s="801" t="s">
        <v>641</v>
      </c>
      <c r="D124" s="801" t="s">
        <v>642</v>
      </c>
      <c r="E124" s="801" t="s">
        <v>639</v>
      </c>
      <c r="F124" s="1329"/>
      <c r="G124" s="801" t="s">
        <v>364</v>
      </c>
      <c r="H124" s="801" t="s">
        <v>637</v>
      </c>
      <c r="I124" s="747"/>
    </row>
    <row r="125" spans="1:21" x14ac:dyDescent="0.25">
      <c r="A125" s="747"/>
      <c r="B125" s="1090" t="s">
        <v>1030</v>
      </c>
      <c r="C125" s="1093">
        <f>+D125/(1000*1000)</f>
        <v>6.6060000000000001E-5</v>
      </c>
      <c r="D125" s="1090">
        <v>66.06</v>
      </c>
      <c r="E125" s="749">
        <f>+E128</f>
        <v>55.092137210144685</v>
      </c>
      <c r="F125" s="1094">
        <v>0.85</v>
      </c>
      <c r="G125" s="1095">
        <f>+H125*1000</f>
        <v>0.85998704982333984</v>
      </c>
      <c r="H125" s="1093">
        <f>0.278*E125*C125*F125</f>
        <v>8.5998704982333989E-4</v>
      </c>
      <c r="I125" s="747"/>
    </row>
    <row r="126" spans="1:21" x14ac:dyDescent="0.25">
      <c r="A126" s="747"/>
      <c r="B126" s="1090" t="s">
        <v>1039</v>
      </c>
      <c r="C126" s="1093">
        <f>+D126/(1000*1000)</f>
        <v>5.8939999999999995E-5</v>
      </c>
      <c r="D126" s="1090">
        <v>58.94</v>
      </c>
      <c r="E126" s="749">
        <f>+E129</f>
        <v>55.092137210144685</v>
      </c>
      <c r="F126" s="1094">
        <f>F125</f>
        <v>0.85</v>
      </c>
      <c r="G126" s="1095">
        <f>+H126*1000</f>
        <v>0.76729695302130863</v>
      </c>
      <c r="H126" s="1093">
        <f>0.278*E126*C126*F126</f>
        <v>7.6729695302130867E-4</v>
      </c>
      <c r="I126" s="747"/>
    </row>
    <row r="127" spans="1:21" x14ac:dyDescent="0.25">
      <c r="A127" s="747"/>
      <c r="B127" s="1090" t="s">
        <v>1024</v>
      </c>
      <c r="C127" s="1093">
        <f t="shared" ref="C127:C129" si="26">+D127/(1000*1000)</f>
        <v>5.8939999999999995E-5</v>
      </c>
      <c r="D127" s="1090">
        <v>58.94</v>
      </c>
      <c r="E127" s="749">
        <f>E57</f>
        <v>55.092137210144685</v>
      </c>
      <c r="F127" s="1094">
        <f t="shared" ref="F127:F130" si="27">F126</f>
        <v>0.85</v>
      </c>
      <c r="G127" s="1095">
        <f t="shared" ref="G127:G129" si="28">+H127*1000</f>
        <v>0.76729695302130863</v>
      </c>
      <c r="H127" s="1093">
        <f t="shared" ref="H127:H129" si="29">0.278*E127*C127*F127</f>
        <v>7.6729695302130867E-4</v>
      </c>
      <c r="I127" s="747"/>
    </row>
    <row r="128" spans="1:21" x14ac:dyDescent="0.25">
      <c r="A128" s="747"/>
      <c r="B128" s="1090" t="s">
        <v>1022</v>
      </c>
      <c r="C128" s="1093">
        <f>+D128/(1000*1000)</f>
        <v>6.5239999999999992E-5</v>
      </c>
      <c r="D128" s="1090">
        <v>65.239999999999995</v>
      </c>
      <c r="E128" s="749">
        <f>+E126</f>
        <v>55.092137210144685</v>
      </c>
      <c r="F128" s="1094">
        <f t="shared" si="27"/>
        <v>0.85</v>
      </c>
      <c r="G128" s="1095">
        <f>+H128*1000</f>
        <v>0.84931206676467896</v>
      </c>
      <c r="H128" s="1093">
        <f>0.278*E128*C128*F128</f>
        <v>8.4931206676467893E-4</v>
      </c>
      <c r="I128" s="747"/>
    </row>
    <row r="129" spans="1:21" x14ac:dyDescent="0.25">
      <c r="A129" s="747"/>
      <c r="B129" s="1090" t="s">
        <v>1023</v>
      </c>
      <c r="C129" s="1093">
        <f t="shared" si="26"/>
        <v>4.8399999999999997E-5</v>
      </c>
      <c r="D129" s="1090">
        <v>48.4</v>
      </c>
      <c r="E129" s="749">
        <f t="shared" ref="E129" si="30">+E127</f>
        <v>55.092137210144685</v>
      </c>
      <c r="F129" s="1094">
        <f t="shared" si="27"/>
        <v>0.85</v>
      </c>
      <c r="G129" s="1095">
        <f t="shared" si="28"/>
        <v>0.6300843659014479</v>
      </c>
      <c r="H129" s="1093">
        <f t="shared" si="29"/>
        <v>6.3008436590144786E-4</v>
      </c>
      <c r="I129" s="747"/>
    </row>
    <row r="130" spans="1:21" x14ac:dyDescent="0.25">
      <c r="A130" s="747"/>
      <c r="B130" s="1090" t="s">
        <v>653</v>
      </c>
      <c r="C130" s="1093">
        <f t="shared" ref="C130" si="31">+D130/(1000*1000)</f>
        <v>4.8399999999999997E-5</v>
      </c>
      <c r="D130" s="1090">
        <v>48.4</v>
      </c>
      <c r="E130" s="749">
        <f>+E118</f>
        <v>55.092137210144685</v>
      </c>
      <c r="F130" s="1094">
        <f t="shared" si="27"/>
        <v>0.85</v>
      </c>
      <c r="G130" s="1095">
        <f t="shared" ref="G130" si="32">+H130*1000</f>
        <v>0.6300843659014479</v>
      </c>
      <c r="H130" s="1093">
        <f t="shared" ref="H130" si="33">0.278*E130*C130*F130</f>
        <v>6.3008436590144786E-4</v>
      </c>
      <c r="I130" s="747"/>
    </row>
    <row r="131" spans="1:21" x14ac:dyDescent="0.25">
      <c r="A131" s="747"/>
      <c r="B131" s="1090" t="s">
        <v>1065</v>
      </c>
      <c r="C131" s="1093">
        <f t="shared" ref="C131" si="34">+D131/(1000*1000)</f>
        <v>6.6769999999999999E-5</v>
      </c>
      <c r="D131" s="1090">
        <v>66.77</v>
      </c>
      <c r="E131" s="749">
        <f>+E114</f>
        <v>55.092137210144685</v>
      </c>
      <c r="F131" s="1094">
        <v>0.1</v>
      </c>
      <c r="G131" s="1095">
        <f t="shared" ref="G131" si="35">+H131*1000</f>
        <v>0.10226235564229384</v>
      </c>
      <c r="H131" s="1093">
        <f t="shared" ref="H131" si="36">0.278*E131*C131*F131</f>
        <v>1.0226235564229384E-4</v>
      </c>
      <c r="I131" s="747"/>
    </row>
    <row r="132" spans="1:21" x14ac:dyDescent="0.25">
      <c r="A132" s="747"/>
      <c r="B132" s="1090" t="s">
        <v>652</v>
      </c>
      <c r="C132" s="1093">
        <f t="shared" ref="C132" si="37">+D132/(1000*1000)</f>
        <v>4.8399999999999997E-5</v>
      </c>
      <c r="D132" s="1090">
        <v>48.4</v>
      </c>
      <c r="E132" s="749">
        <f>+E130</f>
        <v>55.092137210144685</v>
      </c>
      <c r="F132" s="1094">
        <v>0.1</v>
      </c>
      <c r="G132" s="1095">
        <f t="shared" ref="G132" si="38">+H132*1000</f>
        <v>7.4127572458993887E-2</v>
      </c>
      <c r="H132" s="1093">
        <f t="shared" ref="H132" si="39">0.278*E132*C132*F132</f>
        <v>7.4127572458993881E-5</v>
      </c>
      <c r="I132" s="747"/>
    </row>
    <row r="133" spans="1:21" ht="15" x14ac:dyDescent="0.25">
      <c r="A133" s="747"/>
      <c r="B133" s="1096"/>
      <c r="C133" s="1096"/>
      <c r="D133" s="1096"/>
      <c r="E133" s="1096"/>
      <c r="F133" s="1096"/>
      <c r="G133" s="1097">
        <f>SUM(G125:G132)</f>
        <v>4.6804516825348195</v>
      </c>
      <c r="H133" s="1097">
        <f>SUM(H125:H132)</f>
        <v>4.6804516825348199E-3</v>
      </c>
      <c r="I133" s="747"/>
    </row>
    <row r="134" spans="1:21" ht="15" x14ac:dyDescent="0.25">
      <c r="A134" s="747"/>
      <c r="B134" s="1096"/>
      <c r="C134" s="1096"/>
      <c r="D134" s="1096"/>
      <c r="E134" s="1096"/>
      <c r="F134" s="1096"/>
      <c r="G134" s="1097"/>
      <c r="H134" s="1097"/>
      <c r="I134" s="747"/>
    </row>
    <row r="135" spans="1:21" ht="15" x14ac:dyDescent="0.25">
      <c r="A135" s="747"/>
      <c r="B135" s="1004" t="s">
        <v>1087</v>
      </c>
      <c r="C135" s="1096"/>
      <c r="D135" s="1096"/>
      <c r="E135" s="1096"/>
      <c r="F135" s="1096"/>
      <c r="G135" s="1096"/>
      <c r="H135" s="1096"/>
      <c r="I135" s="747"/>
    </row>
    <row r="136" spans="1:21" ht="15" x14ac:dyDescent="0.25">
      <c r="A136" s="747"/>
      <c r="B136" s="1329" t="s">
        <v>643</v>
      </c>
      <c r="C136" s="800" t="s">
        <v>640</v>
      </c>
      <c r="D136" s="800" t="s">
        <v>640</v>
      </c>
      <c r="E136" s="800" t="s">
        <v>638</v>
      </c>
      <c r="F136" s="1329" t="s">
        <v>408</v>
      </c>
      <c r="G136" s="800" t="s">
        <v>636</v>
      </c>
      <c r="H136" s="800" t="s">
        <v>636</v>
      </c>
      <c r="I136" s="747"/>
      <c r="S136" s="797"/>
      <c r="T136" s="797"/>
      <c r="U136" s="797"/>
    </row>
    <row r="137" spans="1:21" ht="15" x14ac:dyDescent="0.25">
      <c r="A137" s="747"/>
      <c r="B137" s="1329"/>
      <c r="C137" s="801" t="s">
        <v>641</v>
      </c>
      <c r="D137" s="801" t="s">
        <v>642</v>
      </c>
      <c r="E137" s="801" t="s">
        <v>639</v>
      </c>
      <c r="F137" s="1329"/>
      <c r="G137" s="801" t="s">
        <v>364</v>
      </c>
      <c r="H137" s="801" t="s">
        <v>637</v>
      </c>
      <c r="I137" s="747"/>
    </row>
    <row r="138" spans="1:21" x14ac:dyDescent="0.25">
      <c r="A138" s="747"/>
      <c r="B138" s="1090" t="s">
        <v>647</v>
      </c>
      <c r="C138" s="1093">
        <f>+D138/(1000*1000)</f>
        <v>5.8470000000000001E-5</v>
      </c>
      <c r="D138" s="1090">
        <v>58.47</v>
      </c>
      <c r="E138" s="749">
        <f>+E102</f>
        <v>55.092137210144685</v>
      </c>
      <c r="F138" s="1094">
        <v>0.85</v>
      </c>
      <c r="G138" s="1095">
        <f>+H138*1000</f>
        <v>0.76117836517061288</v>
      </c>
      <c r="H138" s="1093">
        <f>0.278*E138*C138*F138</f>
        <v>7.6117836517061287E-4</v>
      </c>
      <c r="I138" s="747"/>
    </row>
    <row r="139" spans="1:21" x14ac:dyDescent="0.25">
      <c r="A139" s="747"/>
      <c r="B139" s="1090" t="s">
        <v>645</v>
      </c>
      <c r="C139" s="1093">
        <f>+D139/(1000*1000)</f>
        <v>4.1369999999999999E-5</v>
      </c>
      <c r="D139" s="1090">
        <v>41.37</v>
      </c>
      <c r="E139" s="749">
        <f>+E88</f>
        <v>55.092137210144685</v>
      </c>
      <c r="F139" s="1094">
        <f>F138</f>
        <v>0.85</v>
      </c>
      <c r="G139" s="1095">
        <f>+H139*1000</f>
        <v>0.53856591358146488</v>
      </c>
      <c r="H139" s="1093">
        <f t="shared" ref="H139:H140" si="40">0.278*E139*C139*F139</f>
        <v>5.3856591358146489E-4</v>
      </c>
      <c r="I139" s="747"/>
    </row>
    <row r="140" spans="1:21" x14ac:dyDescent="0.25">
      <c r="A140" s="747"/>
      <c r="B140" s="1090" t="s">
        <v>644</v>
      </c>
      <c r="C140" s="1093">
        <f t="shared" ref="C140" si="41">+D140/(1000*1000)</f>
        <v>2.6339999999999999E-5</v>
      </c>
      <c r="D140" s="1090">
        <v>26.34</v>
      </c>
      <c r="E140" s="749">
        <f>+E125</f>
        <v>55.092137210144685</v>
      </c>
      <c r="F140" s="1094">
        <f>F139</f>
        <v>0.85</v>
      </c>
      <c r="G140" s="1095">
        <f t="shared" ref="G140" si="42">+H140*1000</f>
        <v>0.34290128507942436</v>
      </c>
      <c r="H140" s="1093">
        <f t="shared" si="40"/>
        <v>3.4290128507942437E-4</v>
      </c>
      <c r="I140" s="747"/>
    </row>
    <row r="141" spans="1:21" ht="15" x14ac:dyDescent="0.25">
      <c r="A141" s="747"/>
      <c r="B141" s="1096"/>
      <c r="C141" s="1096"/>
      <c r="D141" s="1096"/>
      <c r="E141" s="1096"/>
      <c r="F141" s="1096"/>
      <c r="G141" s="1097">
        <f>SUM(G138:G140)</f>
        <v>1.6426455638315023</v>
      </c>
      <c r="H141" s="1097">
        <f>SUM(H138:H140)</f>
        <v>1.642645563831502E-3</v>
      </c>
      <c r="I141" s="747"/>
    </row>
    <row r="142" spans="1:21" ht="15" x14ac:dyDescent="0.25">
      <c r="A142" s="747"/>
      <c r="B142" s="1096"/>
      <c r="C142" s="1096"/>
      <c r="D142" s="1096"/>
      <c r="E142" s="1096"/>
      <c r="F142" s="1096"/>
      <c r="G142" s="1098"/>
      <c r="H142" s="1097"/>
      <c r="I142" s="747"/>
    </row>
    <row r="143" spans="1:21" ht="15" x14ac:dyDescent="0.25">
      <c r="A143" s="747"/>
      <c r="B143" s="1096"/>
      <c r="C143" s="1096"/>
      <c r="D143" s="1096"/>
      <c r="E143" s="1096"/>
      <c r="F143" s="1096"/>
      <c r="G143" s="1098">
        <f>G63+G73+G80+G94+G103+G120+G133+G141</f>
        <v>30.904068297016217</v>
      </c>
      <c r="H143" s="1098">
        <f>H63+H73+H80+H94+H103+H120+H133+H141</f>
        <v>3.0904068297016217E-2</v>
      </c>
      <c r="I143" s="747"/>
      <c r="P143" s="1052">
        <f>+G143/1000</f>
        <v>3.0904068297016217E-2</v>
      </c>
    </row>
    <row r="144" spans="1:21" ht="15" x14ac:dyDescent="0.25">
      <c r="A144" s="747"/>
      <c r="B144" s="1096"/>
      <c r="C144" s="1096"/>
      <c r="D144" s="1096"/>
      <c r="E144" s="1096"/>
      <c r="F144" s="1096"/>
      <c r="G144" s="1096"/>
      <c r="H144" s="1096"/>
      <c r="I144" s="747"/>
      <c r="L144" s="1042"/>
      <c r="M144" s="1042"/>
      <c r="N144" s="1042"/>
      <c r="O144" s="1042"/>
    </row>
    <row r="145" spans="1:24" ht="15" x14ac:dyDescent="0.25">
      <c r="A145" s="747"/>
      <c r="B145" s="750" t="s">
        <v>1082</v>
      </c>
      <c r="C145" s="750"/>
      <c r="D145" s="750"/>
      <c r="E145" s="747"/>
      <c r="F145" s="747"/>
      <c r="G145" s="747"/>
      <c r="H145" s="747"/>
      <c r="I145" s="747"/>
      <c r="J145" s="747"/>
      <c r="K145" s="747"/>
      <c r="L145" s="1042"/>
      <c r="M145" s="1042"/>
      <c r="N145" s="1042"/>
      <c r="O145" s="1042"/>
    </row>
    <row r="146" spans="1:24" ht="7.5" customHeight="1" x14ac:dyDescent="0.25">
      <c r="A146" s="747"/>
      <c r="B146" s="747"/>
      <c r="C146" s="747"/>
      <c r="D146" s="747"/>
      <c r="E146" s="747"/>
      <c r="F146" s="747"/>
      <c r="G146" s="747"/>
      <c r="H146" s="747"/>
      <c r="I146" s="747"/>
      <c r="J146" s="747"/>
      <c r="K146" s="747"/>
      <c r="L146" s="1042"/>
      <c r="M146" s="1042"/>
      <c r="N146" s="1068" t="s">
        <v>1071</v>
      </c>
      <c r="O146" s="1042"/>
    </row>
    <row r="147" spans="1:24" ht="23.25" customHeight="1" thickBot="1" x14ac:dyDescent="0.3">
      <c r="A147" s="747"/>
      <c r="B147" s="1325" t="s">
        <v>1070</v>
      </c>
      <c r="C147" s="1091" t="s">
        <v>636</v>
      </c>
      <c r="D147" s="1325" t="s">
        <v>1055</v>
      </c>
      <c r="E147" s="1325" t="s">
        <v>1056</v>
      </c>
      <c r="F147" s="1325" t="s">
        <v>881</v>
      </c>
      <c r="G147" s="1325"/>
      <c r="H147" s="1325" t="s">
        <v>1057</v>
      </c>
      <c r="I147" s="1091" t="s">
        <v>1058</v>
      </c>
      <c r="J147" s="1071"/>
      <c r="K147" s="1054"/>
      <c r="L147" s="1054"/>
      <c r="M147" s="1054"/>
      <c r="N147" s="1054"/>
      <c r="O147" s="1054"/>
      <c r="P147" s="1326" t="s">
        <v>882</v>
      </c>
      <c r="Q147" s="1327"/>
      <c r="S147" s="1110" t="s">
        <v>672</v>
      </c>
      <c r="T147" s="1112"/>
      <c r="U147" s="802" t="s">
        <v>669</v>
      </c>
      <c r="V147" s="802"/>
      <c r="W147" s="802" t="s">
        <v>667</v>
      </c>
      <c r="X147" s="802" t="s">
        <v>668</v>
      </c>
    </row>
    <row r="148" spans="1:24" ht="30" x14ac:dyDescent="0.25">
      <c r="A148" s="747"/>
      <c r="B148" s="1325"/>
      <c r="C148" s="1091" t="s">
        <v>329</v>
      </c>
      <c r="D148" s="1325"/>
      <c r="E148" s="1325"/>
      <c r="F148" s="1091" t="s">
        <v>1059</v>
      </c>
      <c r="G148" s="1091" t="s">
        <v>1060</v>
      </c>
      <c r="H148" s="1325"/>
      <c r="I148" s="1091" t="s">
        <v>473</v>
      </c>
      <c r="J148" s="1054"/>
      <c r="K148" s="1061" t="s">
        <v>1072</v>
      </c>
      <c r="L148" s="1069"/>
      <c r="M148" s="1061" t="s">
        <v>1061</v>
      </c>
      <c r="N148" s="1060"/>
      <c r="O148" s="1061" t="s">
        <v>1062</v>
      </c>
      <c r="P148" s="1055" t="s">
        <v>883</v>
      </c>
      <c r="Q148" s="1044" t="s">
        <v>884</v>
      </c>
      <c r="S148" s="540" t="s">
        <v>657</v>
      </c>
      <c r="T148" s="540" t="s">
        <v>670</v>
      </c>
      <c r="U148" s="579">
        <v>0.25</v>
      </c>
      <c r="V148" s="802" t="s">
        <v>662</v>
      </c>
      <c r="W148" s="579">
        <f>0.021*1000</f>
        <v>21</v>
      </c>
      <c r="X148" s="579">
        <v>38.299999999999997</v>
      </c>
    </row>
    <row r="149" spans="1:24" ht="28.5" x14ac:dyDescent="0.25">
      <c r="A149" s="747"/>
      <c r="B149" s="1079">
        <v>1</v>
      </c>
      <c r="C149" s="954">
        <f>G63</f>
        <v>0.34407292956147251</v>
      </c>
      <c r="D149" s="1079" t="s">
        <v>1063</v>
      </c>
      <c r="E149" s="806">
        <v>0.3</v>
      </c>
      <c r="F149" s="1080">
        <v>6.3E-3</v>
      </c>
      <c r="G149" s="1080">
        <v>0.26</v>
      </c>
      <c r="H149" s="1056">
        <f>F149/G149*100</f>
        <v>2.4230769230769229</v>
      </c>
      <c r="I149" s="806">
        <v>0.5</v>
      </c>
      <c r="J149" s="1057"/>
      <c r="K149" s="1057"/>
      <c r="L149" s="1062">
        <v>4.9700000000000001E-2</v>
      </c>
      <c r="M149" s="1063">
        <f>L149/G149*100</f>
        <v>19.115384615384613</v>
      </c>
      <c r="N149" s="1062">
        <v>5.9900000000000002E-2</v>
      </c>
      <c r="O149" s="1063">
        <f>N149/G149*100</f>
        <v>23.038461538461537</v>
      </c>
      <c r="P149" s="1058">
        <f>0.1825*1000</f>
        <v>182.5</v>
      </c>
      <c r="Q149" s="1043" t="s">
        <v>885</v>
      </c>
      <c r="S149" s="804">
        <f>0.0435*1000</f>
        <v>43.5</v>
      </c>
      <c r="T149" s="804">
        <v>45.3</v>
      </c>
      <c r="U149" s="579">
        <v>0.3</v>
      </c>
      <c r="V149" s="802" t="s">
        <v>665</v>
      </c>
      <c r="W149" s="579">
        <v>34.200000000000003</v>
      </c>
      <c r="X149" s="579">
        <v>62.4</v>
      </c>
    </row>
    <row r="150" spans="1:24" ht="28.5" x14ac:dyDescent="0.25">
      <c r="A150" s="747"/>
      <c r="B150" s="1079">
        <v>2</v>
      </c>
      <c r="C150" s="954">
        <f>G73</f>
        <v>1.9845053871491061</v>
      </c>
      <c r="D150" s="1079" t="s">
        <v>1063</v>
      </c>
      <c r="E150" s="806">
        <v>0.3</v>
      </c>
      <c r="F150" s="1080">
        <v>1.8700000000000001E-2</v>
      </c>
      <c r="G150" s="1080">
        <v>0.23</v>
      </c>
      <c r="H150" s="1056">
        <f t="shared" ref="H150:H154" si="43">F150/G150*100</f>
        <v>8.1304347826086953</v>
      </c>
      <c r="I150" s="806">
        <v>0.5</v>
      </c>
      <c r="J150" s="1057"/>
      <c r="K150" s="1057"/>
      <c r="L150" s="1062">
        <v>4.8300000000000003E-2</v>
      </c>
      <c r="M150" s="1063">
        <f>L150/G150*100</f>
        <v>21</v>
      </c>
      <c r="N150" s="1062">
        <v>5.8200000000000002E-2</v>
      </c>
      <c r="O150" s="1063">
        <f>N150/G150*100</f>
        <v>25.304347826086953</v>
      </c>
      <c r="P150" s="1058">
        <f>0.1292*1000</f>
        <v>129.20000000000002</v>
      </c>
      <c r="Q150" s="1043" t="s">
        <v>885</v>
      </c>
      <c r="S150" s="803">
        <v>22.3</v>
      </c>
      <c r="T150" s="803">
        <v>38.9</v>
      </c>
      <c r="U150" s="579">
        <v>0.4</v>
      </c>
      <c r="V150" s="802" t="s">
        <v>665</v>
      </c>
      <c r="W150" s="579">
        <v>73.599999999999994</v>
      </c>
      <c r="X150" s="579">
        <v>134.30000000000001</v>
      </c>
    </row>
    <row r="151" spans="1:24" ht="28.5" x14ac:dyDescent="0.25">
      <c r="A151" s="747"/>
      <c r="B151" s="1079">
        <v>3</v>
      </c>
      <c r="C151" s="954">
        <f>G80</f>
        <v>1.5223567303412258</v>
      </c>
      <c r="D151" s="1079" t="s">
        <v>1063</v>
      </c>
      <c r="E151" s="806">
        <v>0.3</v>
      </c>
      <c r="F151" s="1080">
        <v>1.5800000000000002E-2</v>
      </c>
      <c r="G151" s="1080">
        <v>0.22</v>
      </c>
      <c r="H151" s="1056">
        <f t="shared" ref="H151" si="44">F151/G151*100</f>
        <v>7.1818181818181825</v>
      </c>
      <c r="I151" s="806">
        <v>0.5</v>
      </c>
      <c r="J151" s="1057"/>
      <c r="K151" s="1057"/>
      <c r="L151" s="1062">
        <v>6.5000000000000002E-2</v>
      </c>
      <c r="M151" s="1063">
        <f t="shared" ref="M151" si="45">L151/G151*100</f>
        <v>29.545454545454547</v>
      </c>
      <c r="N151" s="1062">
        <v>7.9399999999999998E-2</v>
      </c>
      <c r="O151" s="1063">
        <f t="shared" ref="O151" si="46">N151/G151*100</f>
        <v>36.090909090909093</v>
      </c>
      <c r="P151" s="1058">
        <f>0.1292*1000</f>
        <v>129.20000000000002</v>
      </c>
      <c r="Q151" s="1059" t="s">
        <v>885</v>
      </c>
      <c r="S151" s="803">
        <v>22.3</v>
      </c>
      <c r="T151" s="803">
        <v>38.9</v>
      </c>
      <c r="U151" s="579">
        <v>0.4</v>
      </c>
      <c r="V151" s="802" t="s">
        <v>665</v>
      </c>
      <c r="W151" s="579">
        <v>73.599999999999994</v>
      </c>
      <c r="X151" s="579">
        <v>134.30000000000001</v>
      </c>
    </row>
    <row r="152" spans="1:24" ht="28.5" x14ac:dyDescent="0.25">
      <c r="A152" s="747"/>
      <c r="B152" s="1079">
        <v>4</v>
      </c>
      <c r="C152" s="954">
        <f>G94</f>
        <v>8.068855182425132</v>
      </c>
      <c r="D152" s="1079" t="s">
        <v>1081</v>
      </c>
      <c r="E152" s="806">
        <v>0.3</v>
      </c>
      <c r="F152" s="1080">
        <v>4.5999999999999999E-2</v>
      </c>
      <c r="G152" s="1080">
        <v>0.38</v>
      </c>
      <c r="H152" s="1056">
        <f t="shared" si="43"/>
        <v>12.105263157894736</v>
      </c>
      <c r="I152" s="806">
        <v>0.5</v>
      </c>
      <c r="J152" s="1057">
        <v>8.4000000000000005E-2</v>
      </c>
      <c r="K152" s="1057">
        <f>J152/G152*100</f>
        <v>22.10526315789474</v>
      </c>
      <c r="L152" s="1062">
        <v>0.12820000000000001</v>
      </c>
      <c r="M152" s="1063">
        <f>L152/G152*100</f>
        <v>33.736842105263158</v>
      </c>
      <c r="N152" s="1067">
        <v>0.16270000000000001</v>
      </c>
      <c r="O152" s="1063">
        <f>N152/G152*100</f>
        <v>42.815789473684212</v>
      </c>
      <c r="P152" s="1058">
        <f>0.1031*1000</f>
        <v>103.1</v>
      </c>
      <c r="Q152" s="1043" t="s">
        <v>885</v>
      </c>
      <c r="S152" s="803">
        <v>22.3</v>
      </c>
      <c r="T152" s="803">
        <v>38.9</v>
      </c>
      <c r="U152" s="579"/>
      <c r="V152" s="802"/>
      <c r="W152" s="579"/>
      <c r="X152" s="579"/>
    </row>
    <row r="153" spans="1:24" s="805" customFormat="1" ht="28.5" x14ac:dyDescent="0.25">
      <c r="A153" s="747"/>
      <c r="B153" s="1079">
        <v>5</v>
      </c>
      <c r="C153" s="954">
        <f>G103</f>
        <v>5.1298500905674702</v>
      </c>
      <c r="D153" s="1079" t="s">
        <v>1063</v>
      </c>
      <c r="E153" s="806">
        <v>0.3</v>
      </c>
      <c r="F153" s="1080">
        <v>3.4200000000000001E-2</v>
      </c>
      <c r="G153" s="1080">
        <v>0.32</v>
      </c>
      <c r="H153" s="1056">
        <f>F153/G153*100</f>
        <v>10.6875</v>
      </c>
      <c r="I153" s="806">
        <v>0.5</v>
      </c>
      <c r="J153" s="1057"/>
      <c r="K153" s="1057"/>
      <c r="L153" s="1062">
        <v>2.06E-2</v>
      </c>
      <c r="M153" s="1063">
        <f>L153/G153*100</f>
        <v>6.4375</v>
      </c>
      <c r="N153" s="1064">
        <v>2.41E-2</v>
      </c>
      <c r="O153" s="1063">
        <f>N153/G153*100</f>
        <v>7.53125</v>
      </c>
      <c r="P153" s="1058">
        <f>0.025*1000</f>
        <v>25</v>
      </c>
      <c r="Q153" s="1043" t="s">
        <v>885</v>
      </c>
      <c r="S153" s="806">
        <v>26.8</v>
      </c>
      <c r="T153" s="806">
        <v>45.3</v>
      </c>
      <c r="U153" s="802"/>
      <c r="V153" s="807" t="s">
        <v>683</v>
      </c>
      <c r="W153" s="808">
        <v>7</v>
      </c>
      <c r="X153" s="808">
        <v>12.8</v>
      </c>
    </row>
    <row r="154" spans="1:24" s="805" customFormat="1" ht="29.25" thickBot="1" x14ac:dyDescent="0.3">
      <c r="A154" s="747"/>
      <c r="B154" s="1079">
        <v>6</v>
      </c>
      <c r="C154" s="954">
        <f>G120</f>
        <v>7.5313307306054886</v>
      </c>
      <c r="D154" s="1079" t="s">
        <v>1063</v>
      </c>
      <c r="E154" s="806">
        <v>0.3</v>
      </c>
      <c r="F154" s="1080">
        <v>4.3999999999999997E-2</v>
      </c>
      <c r="G154" s="1080">
        <v>0.25</v>
      </c>
      <c r="H154" s="1056">
        <f t="shared" si="43"/>
        <v>17.599999999999998</v>
      </c>
      <c r="I154" s="806">
        <v>0.5</v>
      </c>
      <c r="J154" s="1057"/>
      <c r="K154" s="1057"/>
      <c r="L154" s="1070">
        <v>2.1299999999999999E-2</v>
      </c>
      <c r="M154" s="1066">
        <f>L154/G154*100</f>
        <v>8.52</v>
      </c>
      <c r="N154" s="1065">
        <v>2.5000000000000001E-2</v>
      </c>
      <c r="O154" s="1066">
        <f>N154/G154*100</f>
        <v>10</v>
      </c>
      <c r="P154" s="1058">
        <f>0.0634*1000</f>
        <v>63.4</v>
      </c>
      <c r="Q154" s="1043" t="s">
        <v>885</v>
      </c>
      <c r="S154" s="806">
        <v>26.8</v>
      </c>
      <c r="T154" s="806">
        <v>45.3</v>
      </c>
      <c r="U154" s="802"/>
      <c r="V154" s="807" t="s">
        <v>683</v>
      </c>
      <c r="W154" s="808">
        <v>7</v>
      </c>
      <c r="X154" s="808">
        <v>12.8</v>
      </c>
    </row>
    <row r="155" spans="1:24" s="805" customFormat="1" ht="29.25" thickBot="1" x14ac:dyDescent="0.3">
      <c r="A155" s="747"/>
      <c r="B155" s="1079">
        <v>7</v>
      </c>
      <c r="C155" s="954">
        <f>G133</f>
        <v>4.6804516825348195</v>
      </c>
      <c r="D155" s="1079" t="s">
        <v>1063</v>
      </c>
      <c r="E155" s="806">
        <v>0.3</v>
      </c>
      <c r="F155" s="1080">
        <v>3.2199999999999999E-2</v>
      </c>
      <c r="G155" s="1080">
        <v>0.32</v>
      </c>
      <c r="H155" s="1056">
        <f t="shared" ref="H155" si="47">F155/G155*100</f>
        <v>10.0625</v>
      </c>
      <c r="I155" s="806">
        <v>0.5</v>
      </c>
      <c r="J155" s="1057"/>
      <c r="K155" s="1057"/>
      <c r="L155" s="1070">
        <v>2.1299999999999999E-2</v>
      </c>
      <c r="M155" s="1066">
        <f>L155/G155*100</f>
        <v>6.65625</v>
      </c>
      <c r="N155" s="1065">
        <v>2.5000000000000001E-2</v>
      </c>
      <c r="O155" s="1066">
        <f>N155/G155*100</f>
        <v>7.8125</v>
      </c>
      <c r="P155" s="1058">
        <f>0.0634*1000</f>
        <v>63.4</v>
      </c>
      <c r="Q155" s="1090" t="s">
        <v>885</v>
      </c>
      <c r="S155" s="806">
        <v>26.8</v>
      </c>
      <c r="T155" s="806">
        <v>45.3</v>
      </c>
      <c r="U155" s="802"/>
      <c r="V155" s="807" t="s">
        <v>683</v>
      </c>
      <c r="W155" s="808">
        <v>7</v>
      </c>
      <c r="X155" s="808">
        <v>12.8</v>
      </c>
    </row>
    <row r="156" spans="1:24" s="805" customFormat="1" ht="29.25" thickBot="1" x14ac:dyDescent="0.3">
      <c r="A156" s="747"/>
      <c r="B156" s="1079">
        <v>8</v>
      </c>
      <c r="C156" s="954">
        <f>G141+C152+C153+C154+C155</f>
        <v>27.053133249964414</v>
      </c>
      <c r="D156" s="1079" t="s">
        <v>1088</v>
      </c>
      <c r="E156" s="806">
        <v>0.4</v>
      </c>
      <c r="F156" s="1080">
        <v>8.2600000000000007E-2</v>
      </c>
      <c r="G156" s="1080">
        <v>0.59</v>
      </c>
      <c r="H156" s="1056">
        <f t="shared" ref="H156" si="48">F156/G156*100</f>
        <v>14.000000000000002</v>
      </c>
      <c r="I156" s="806">
        <v>0.5</v>
      </c>
      <c r="J156" s="1057"/>
      <c r="K156" s="1057"/>
      <c r="L156" s="1070">
        <v>2.1299999999999999E-2</v>
      </c>
      <c r="M156" s="1066">
        <f>L156/G156*100</f>
        <v>3.6101694915254239</v>
      </c>
      <c r="N156" s="1065">
        <v>2.5000000000000001E-2</v>
      </c>
      <c r="O156" s="1066">
        <f>N156/G156*100</f>
        <v>4.2372881355932206</v>
      </c>
      <c r="P156" s="1058">
        <f>0.0634*1000</f>
        <v>63.4</v>
      </c>
      <c r="Q156" s="1090" t="s">
        <v>885</v>
      </c>
      <c r="S156" s="806">
        <v>26.8</v>
      </c>
      <c r="T156" s="806">
        <v>45.3</v>
      </c>
      <c r="U156" s="802"/>
      <c r="V156" s="807" t="s">
        <v>683</v>
      </c>
      <c r="W156" s="808">
        <v>7</v>
      </c>
      <c r="X156" s="808">
        <v>12.8</v>
      </c>
    </row>
    <row r="157" spans="1:24" x14ac:dyDescent="0.25">
      <c r="A157" s="747"/>
      <c r="J157" s="797"/>
      <c r="L157" s="1042"/>
      <c r="M157" s="1042"/>
      <c r="N157" s="1042"/>
      <c r="O157" s="1042"/>
    </row>
    <row r="158" spans="1:24" x14ac:dyDescent="0.25">
      <c r="A158" s="747"/>
      <c r="C158" s="1092">
        <f>C149/1000</f>
        <v>3.4407292956147251E-4</v>
      </c>
      <c r="H158" s="578">
        <f>+G153/N153</f>
        <v>13.278008298755188</v>
      </c>
      <c r="L158" s="1042"/>
      <c r="M158" s="1042"/>
      <c r="N158" s="1042"/>
      <c r="O158" s="1042"/>
    </row>
    <row r="159" spans="1:24" x14ac:dyDescent="0.25">
      <c r="A159" s="747"/>
      <c r="C159" s="1092">
        <f t="shared" ref="C159:C165" si="49">C150/1000</f>
        <v>1.9845053871491059E-3</v>
      </c>
      <c r="L159" s="1042"/>
      <c r="M159" s="1042"/>
      <c r="N159" s="1042"/>
      <c r="O159" s="1042"/>
    </row>
    <row r="160" spans="1:24" x14ac:dyDescent="0.25">
      <c r="A160" s="747"/>
      <c r="C160" s="1092">
        <f t="shared" si="49"/>
        <v>1.5223567303412257E-3</v>
      </c>
      <c r="L160" s="1042"/>
      <c r="M160" s="1042"/>
      <c r="N160" s="1042"/>
      <c r="O160" s="1042"/>
    </row>
    <row r="161" spans="1:15" x14ac:dyDescent="0.25">
      <c r="A161" s="747"/>
      <c r="C161" s="1092">
        <f t="shared" si="49"/>
        <v>8.0688551824251321E-3</v>
      </c>
      <c r="E161" s="578">
        <v>0.13</v>
      </c>
      <c r="F161" s="578">
        <v>0.15</v>
      </c>
      <c r="G161" s="578">
        <v>0.31</v>
      </c>
      <c r="H161" s="578">
        <v>0.51</v>
      </c>
      <c r="L161" s="1042"/>
      <c r="M161" s="1042"/>
      <c r="N161" s="1042"/>
      <c r="O161" s="1042"/>
    </row>
    <row r="162" spans="1:15" x14ac:dyDescent="0.25">
      <c r="A162" s="747"/>
      <c r="C162" s="1092">
        <f t="shared" si="49"/>
        <v>5.1298500905674702E-3</v>
      </c>
      <c r="E162" s="578">
        <v>0.37</v>
      </c>
      <c r="F162" s="578">
        <v>0.31</v>
      </c>
      <c r="G162" s="578">
        <v>0.42</v>
      </c>
      <c r="H162" s="578">
        <v>0.73</v>
      </c>
      <c r="L162" s="1042"/>
      <c r="M162" s="1042"/>
      <c r="N162" s="1042"/>
      <c r="O162" s="1042"/>
    </row>
    <row r="163" spans="1:15" x14ac:dyDescent="0.25">
      <c r="A163" s="747"/>
      <c r="C163" s="1092">
        <f t="shared" si="49"/>
        <v>7.5313307306054886E-3</v>
      </c>
      <c r="E163" s="578">
        <f>+(E161+E162)/2</f>
        <v>0.25</v>
      </c>
      <c r="F163" s="578">
        <f>+(F161+F162)/2</f>
        <v>0.22999999999999998</v>
      </c>
      <c r="G163" s="578">
        <f>+(G161+G162)/2</f>
        <v>0.36499999999999999</v>
      </c>
      <c r="H163" s="578">
        <f>+(H161+H162)/2</f>
        <v>0.62</v>
      </c>
    </row>
    <row r="164" spans="1:15" x14ac:dyDescent="0.25">
      <c r="A164" s="747"/>
      <c r="C164" s="1092">
        <f t="shared" si="49"/>
        <v>4.6804516825348199E-3</v>
      </c>
    </row>
    <row r="165" spans="1:15" x14ac:dyDescent="0.25">
      <c r="C165" s="1052">
        <f t="shared" si="49"/>
        <v>2.7053133249964414E-2</v>
      </c>
    </row>
  </sheetData>
  <mergeCells count="25">
    <mergeCell ref="AD8:AE8"/>
    <mergeCell ref="B123:B124"/>
    <mergeCell ref="F123:F124"/>
    <mergeCell ref="B136:B137"/>
    <mergeCell ref="F136:F137"/>
    <mergeCell ref="B76:B77"/>
    <mergeCell ref="F76:F77"/>
    <mergeCell ref="B106:B107"/>
    <mergeCell ref="F106:F107"/>
    <mergeCell ref="C4:H4"/>
    <mergeCell ref="B83:B84"/>
    <mergeCell ref="F83:F84"/>
    <mergeCell ref="B97:B98"/>
    <mergeCell ref="F97:F98"/>
    <mergeCell ref="B66:B67"/>
    <mergeCell ref="F66:F67"/>
    <mergeCell ref="B60:B61"/>
    <mergeCell ref="F60:F61"/>
    <mergeCell ref="H147:H148"/>
    <mergeCell ref="P147:Q147"/>
    <mergeCell ref="S147:T147"/>
    <mergeCell ref="B147:B148"/>
    <mergeCell ref="D147:D148"/>
    <mergeCell ref="E147:E148"/>
    <mergeCell ref="F147:G147"/>
  </mergeCells>
  <pageMargins left="0.7" right="0.7" top="0.75" bottom="0.75" header="0.3" footer="0.3"/>
  <pageSetup paperSize="9" orientation="portrait" horizontalDpi="0"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F4003"/>
  <sheetViews>
    <sheetView topLeftCell="A986" workbookViewId="0">
      <selection activeCell="G32" sqref="G32"/>
    </sheetView>
  </sheetViews>
  <sheetFormatPr baseColWidth="10" defaultRowHeight="15" x14ac:dyDescent="0.25"/>
  <cols>
    <col min="3" max="3" width="7" customWidth="1"/>
    <col min="4" max="4" width="18.85546875" customWidth="1"/>
    <col min="5" max="5" width="9.5703125" customWidth="1"/>
    <col min="6" max="6" width="18.42578125" customWidth="1"/>
  </cols>
  <sheetData>
    <row r="1" spans="3:6" x14ac:dyDescent="0.25">
      <c r="C1" s="1332" t="s">
        <v>170</v>
      </c>
      <c r="D1" s="1332"/>
      <c r="E1" s="1332"/>
      <c r="F1" s="1332"/>
    </row>
    <row r="2" spans="3:6" x14ac:dyDescent="0.25">
      <c r="C2" s="1333"/>
      <c r="D2" s="1333"/>
      <c r="E2" s="1333"/>
      <c r="F2" s="1333"/>
    </row>
    <row r="3" spans="3:6" x14ac:dyDescent="0.25">
      <c r="C3" s="1330" t="s">
        <v>166</v>
      </c>
      <c r="D3" s="1331"/>
      <c r="E3" s="1330" t="s">
        <v>169</v>
      </c>
      <c r="F3" s="1331"/>
    </row>
    <row r="4" spans="3:6" x14ac:dyDescent="0.25">
      <c r="C4" s="39" t="s">
        <v>167</v>
      </c>
      <c r="D4" s="40" t="s">
        <v>168</v>
      </c>
      <c r="E4" s="39" t="s">
        <v>167</v>
      </c>
      <c r="F4" s="40" t="s">
        <v>168</v>
      </c>
    </row>
    <row r="5" spans="3:6" x14ac:dyDescent="0.25">
      <c r="C5" s="41">
        <v>2</v>
      </c>
      <c r="D5" s="42">
        <f>+D6*C5/$C$8</f>
        <v>0.17472000000000001</v>
      </c>
      <c r="E5" s="41">
        <v>2</v>
      </c>
      <c r="F5" s="42">
        <v>0.08</v>
      </c>
    </row>
    <row r="6" spans="3:6" x14ac:dyDescent="0.25">
      <c r="C6" s="41">
        <v>3</v>
      </c>
      <c r="D6" s="42">
        <f>+D7*C6/$C$8</f>
        <v>0.43680000000000002</v>
      </c>
      <c r="E6" s="41">
        <v>3</v>
      </c>
      <c r="F6" s="42">
        <v>0.12</v>
      </c>
    </row>
    <row r="7" spans="3:6" x14ac:dyDescent="0.25">
      <c r="C7" s="41">
        <f>C6+1</f>
        <v>4</v>
      </c>
      <c r="D7" s="42">
        <f>+D8*C7/$C$8</f>
        <v>0.72799999999999998</v>
      </c>
      <c r="E7" s="41">
        <f>E6+1</f>
        <v>4</v>
      </c>
      <c r="F7" s="42">
        <v>0.18</v>
      </c>
    </row>
    <row r="8" spans="3:6" x14ac:dyDescent="0.25">
      <c r="C8" s="41">
        <f t="shared" ref="C8:E71" si="0">C7+1</f>
        <v>5</v>
      </c>
      <c r="D8" s="42">
        <v>0.91</v>
      </c>
      <c r="E8" s="41">
        <f t="shared" si="0"/>
        <v>5</v>
      </c>
      <c r="F8" s="42">
        <v>0.23</v>
      </c>
    </row>
    <row r="9" spans="3:6" x14ac:dyDescent="0.25">
      <c r="C9" s="41">
        <f t="shared" si="0"/>
        <v>6</v>
      </c>
      <c r="D9" s="42">
        <v>0.94</v>
      </c>
      <c r="E9" s="41">
        <f t="shared" si="0"/>
        <v>6</v>
      </c>
      <c r="F9" s="42">
        <v>0.25</v>
      </c>
    </row>
    <row r="10" spans="3:6" x14ac:dyDescent="0.25">
      <c r="C10" s="41">
        <f t="shared" si="0"/>
        <v>7</v>
      </c>
      <c r="D10" s="42">
        <v>0.97</v>
      </c>
      <c r="E10" s="41">
        <f t="shared" si="0"/>
        <v>7</v>
      </c>
      <c r="F10" s="42">
        <v>0.28000000000000003</v>
      </c>
    </row>
    <row r="11" spans="3:6" x14ac:dyDescent="0.25">
      <c r="C11" s="41">
        <f t="shared" si="0"/>
        <v>8</v>
      </c>
      <c r="D11" s="42">
        <v>1</v>
      </c>
      <c r="E11" s="41">
        <f t="shared" si="0"/>
        <v>8</v>
      </c>
      <c r="F11" s="42">
        <v>0.28999999999999998</v>
      </c>
    </row>
    <row r="12" spans="3:6" x14ac:dyDescent="0.25">
      <c r="C12" s="41">
        <f t="shared" si="0"/>
        <v>9</v>
      </c>
      <c r="D12" s="42">
        <v>1.03</v>
      </c>
      <c r="E12" s="41">
        <f t="shared" si="0"/>
        <v>9</v>
      </c>
      <c r="F12" s="42">
        <v>0.32</v>
      </c>
    </row>
    <row r="13" spans="3:6" x14ac:dyDescent="0.25">
      <c r="C13" s="41">
        <f t="shared" si="0"/>
        <v>10</v>
      </c>
      <c r="D13" s="42">
        <v>1.06</v>
      </c>
      <c r="E13" s="41">
        <f t="shared" si="0"/>
        <v>10</v>
      </c>
      <c r="F13" s="42">
        <v>0.34</v>
      </c>
    </row>
    <row r="14" spans="3:6" x14ac:dyDescent="0.25">
      <c r="C14" s="41">
        <f t="shared" si="0"/>
        <v>11</v>
      </c>
      <c r="D14" s="42">
        <v>1.0900000000000001</v>
      </c>
      <c r="E14" s="41">
        <f t="shared" si="0"/>
        <v>11</v>
      </c>
      <c r="F14" s="42">
        <f>+F13+(F15-F12)/(E15-E13)*(E14-E13)</f>
        <v>0.37</v>
      </c>
    </row>
    <row r="15" spans="3:6" x14ac:dyDescent="0.25">
      <c r="C15" s="41">
        <f t="shared" si="0"/>
        <v>12</v>
      </c>
      <c r="D15" s="42">
        <v>1.1200000000000001</v>
      </c>
      <c r="E15" s="41">
        <f t="shared" si="0"/>
        <v>12</v>
      </c>
      <c r="F15" s="42">
        <v>0.38</v>
      </c>
    </row>
    <row r="16" spans="3:6" x14ac:dyDescent="0.25">
      <c r="C16" s="41">
        <f t="shared" si="0"/>
        <v>13</v>
      </c>
      <c r="D16" s="42">
        <v>1.1399999999999999</v>
      </c>
      <c r="E16" s="41">
        <f t="shared" si="0"/>
        <v>13</v>
      </c>
      <c r="F16" s="42">
        <f>+F15+(F17-F14)/(E17-E15)*(E16-E15)</f>
        <v>0.40500000000000003</v>
      </c>
    </row>
    <row r="17" spans="3:6" x14ac:dyDescent="0.25">
      <c r="C17" s="41">
        <f t="shared" si="0"/>
        <v>14</v>
      </c>
      <c r="D17" s="42">
        <v>1.17</v>
      </c>
      <c r="E17" s="41">
        <f t="shared" si="0"/>
        <v>14</v>
      </c>
      <c r="F17" s="42">
        <v>0.42</v>
      </c>
    </row>
    <row r="18" spans="3:6" x14ac:dyDescent="0.25">
      <c r="C18" s="41">
        <f t="shared" si="0"/>
        <v>15</v>
      </c>
      <c r="D18" s="42">
        <v>1.19</v>
      </c>
      <c r="E18" s="41">
        <f t="shared" si="0"/>
        <v>15</v>
      </c>
      <c r="F18" s="42">
        <f>+F17+(F19-F16)/(E19-E17)*(E18-E17)</f>
        <v>0.44750000000000001</v>
      </c>
    </row>
    <row r="19" spans="3:6" x14ac:dyDescent="0.25">
      <c r="C19" s="41">
        <f t="shared" si="0"/>
        <v>16</v>
      </c>
      <c r="D19" s="42">
        <v>1.22</v>
      </c>
      <c r="E19" s="41">
        <f t="shared" si="0"/>
        <v>16</v>
      </c>
      <c r="F19" s="42">
        <v>0.46</v>
      </c>
    </row>
    <row r="20" spans="3:6" x14ac:dyDescent="0.25">
      <c r="C20" s="41">
        <f t="shared" si="0"/>
        <v>17</v>
      </c>
      <c r="D20" s="42">
        <v>1.25</v>
      </c>
      <c r="E20" s="41">
        <f t="shared" si="0"/>
        <v>17</v>
      </c>
      <c r="F20" s="42">
        <f>+F19+(F21-F18)/(E21-E19)*(E20-E19)</f>
        <v>0.48625000000000002</v>
      </c>
    </row>
    <row r="21" spans="3:6" x14ac:dyDescent="0.25">
      <c r="C21" s="41">
        <f t="shared" si="0"/>
        <v>18</v>
      </c>
      <c r="D21" s="42">
        <v>1.27</v>
      </c>
      <c r="E21" s="41">
        <f t="shared" si="0"/>
        <v>18</v>
      </c>
      <c r="F21" s="42">
        <v>0.5</v>
      </c>
    </row>
    <row r="22" spans="3:6" x14ac:dyDescent="0.25">
      <c r="C22" s="41">
        <f t="shared" si="0"/>
        <v>19</v>
      </c>
      <c r="D22" s="42">
        <v>1.29</v>
      </c>
      <c r="E22" s="41">
        <f t="shared" si="0"/>
        <v>19</v>
      </c>
      <c r="F22" s="42">
        <f>+F21+(F23-F20)/(E23-E21)*(E22-E21)</f>
        <v>0.52687499999999998</v>
      </c>
    </row>
    <row r="23" spans="3:6" x14ac:dyDescent="0.25">
      <c r="C23" s="41">
        <f t="shared" si="0"/>
        <v>20</v>
      </c>
      <c r="D23" s="42">
        <v>1.33</v>
      </c>
      <c r="E23" s="41">
        <f t="shared" si="0"/>
        <v>20</v>
      </c>
      <c r="F23" s="42">
        <v>0.54</v>
      </c>
    </row>
    <row r="24" spans="3:6" x14ac:dyDescent="0.25">
      <c r="C24" s="41">
        <f t="shared" si="0"/>
        <v>21</v>
      </c>
      <c r="D24" s="42">
        <v>1.35</v>
      </c>
      <c r="E24" s="41">
        <f t="shared" si="0"/>
        <v>21</v>
      </c>
      <c r="F24" s="42">
        <f>+F23+(F25-F22)/(E25-E23)*(E24-E23)</f>
        <v>0.56656250000000008</v>
      </c>
    </row>
    <row r="25" spans="3:6" x14ac:dyDescent="0.25">
      <c r="C25" s="41">
        <f t="shared" si="0"/>
        <v>22</v>
      </c>
      <c r="D25" s="42">
        <v>1.37</v>
      </c>
      <c r="E25" s="41">
        <f t="shared" si="0"/>
        <v>22</v>
      </c>
      <c r="F25" s="42">
        <v>0.57999999999999996</v>
      </c>
    </row>
    <row r="26" spans="3:6" x14ac:dyDescent="0.25">
      <c r="C26" s="41">
        <f t="shared" si="0"/>
        <v>23</v>
      </c>
      <c r="D26" s="42">
        <v>1.39</v>
      </c>
      <c r="E26" s="41">
        <f t="shared" si="0"/>
        <v>23</v>
      </c>
      <c r="F26" s="42">
        <f>+F25+(F27-F24)/(E27-E25)*(E26-E25)</f>
        <v>0.60171874999999986</v>
      </c>
    </row>
    <row r="27" spans="3:6" x14ac:dyDescent="0.25">
      <c r="C27" s="41">
        <f t="shared" si="0"/>
        <v>24</v>
      </c>
      <c r="D27" s="42">
        <v>1.42</v>
      </c>
      <c r="E27" s="41">
        <f t="shared" si="0"/>
        <v>24</v>
      </c>
      <c r="F27" s="42">
        <v>0.61</v>
      </c>
    </row>
    <row r="28" spans="3:6" x14ac:dyDescent="0.25">
      <c r="C28" s="41">
        <f t="shared" si="0"/>
        <v>25</v>
      </c>
      <c r="D28" s="42">
        <v>1.44</v>
      </c>
      <c r="E28" s="41">
        <f t="shared" si="0"/>
        <v>25</v>
      </c>
      <c r="F28" s="42">
        <f>+F27+(F29-F26)/(E29-E27)*(E28-E27)</f>
        <v>0.64414062500000013</v>
      </c>
    </row>
    <row r="29" spans="3:6" x14ac:dyDescent="0.25">
      <c r="C29" s="41">
        <f t="shared" si="0"/>
        <v>26</v>
      </c>
      <c r="D29" s="42">
        <v>1.45</v>
      </c>
      <c r="E29" s="41">
        <f t="shared" si="0"/>
        <v>26</v>
      </c>
      <c r="F29" s="42">
        <v>0.67</v>
      </c>
    </row>
    <row r="30" spans="3:6" x14ac:dyDescent="0.25">
      <c r="C30" s="41">
        <f t="shared" si="0"/>
        <v>27</v>
      </c>
      <c r="D30" s="42">
        <v>1.48</v>
      </c>
      <c r="E30" s="41">
        <f t="shared" si="0"/>
        <v>27</v>
      </c>
      <c r="F30" s="42">
        <f>+F29+(F31-F28)/(E31-E29)*(E30-E29)</f>
        <v>0.70292968749999996</v>
      </c>
    </row>
    <row r="31" spans="3:6" x14ac:dyDescent="0.25">
      <c r="C31" s="41">
        <f t="shared" si="0"/>
        <v>28</v>
      </c>
      <c r="D31" s="42">
        <v>1.51</v>
      </c>
      <c r="E31" s="41">
        <f t="shared" si="0"/>
        <v>28</v>
      </c>
      <c r="F31" s="42">
        <v>0.71</v>
      </c>
    </row>
    <row r="32" spans="3:6" x14ac:dyDescent="0.25">
      <c r="C32" s="41">
        <f t="shared" si="0"/>
        <v>29</v>
      </c>
      <c r="D32" s="42">
        <v>1.53</v>
      </c>
      <c r="E32" s="41">
        <f t="shared" si="0"/>
        <v>29</v>
      </c>
      <c r="F32" s="42">
        <f>+F31+(F33-F30)/(E33-E31)*(E32-E31)</f>
        <v>0.73353515624999999</v>
      </c>
    </row>
    <row r="33" spans="3:6" x14ac:dyDescent="0.25">
      <c r="C33" s="41">
        <f t="shared" si="0"/>
        <v>30</v>
      </c>
      <c r="D33" s="42">
        <v>1.55</v>
      </c>
      <c r="E33" s="41">
        <f t="shared" si="0"/>
        <v>30</v>
      </c>
      <c r="F33" s="42">
        <v>0.75</v>
      </c>
    </row>
    <row r="34" spans="3:6" x14ac:dyDescent="0.25">
      <c r="C34" s="41">
        <f t="shared" si="0"/>
        <v>31</v>
      </c>
      <c r="D34" s="42">
        <v>1.57</v>
      </c>
      <c r="E34" s="41">
        <f t="shared" si="0"/>
        <v>31</v>
      </c>
      <c r="F34" s="42">
        <f>+F33+(F35-F32)/(E35-E33)*(E34-E33)</f>
        <v>0.77823242187500008</v>
      </c>
    </row>
    <row r="35" spans="3:6" x14ac:dyDescent="0.25">
      <c r="C35" s="41">
        <f t="shared" si="0"/>
        <v>32</v>
      </c>
      <c r="D35" s="42">
        <v>1.59</v>
      </c>
      <c r="E35" s="41">
        <f t="shared" si="0"/>
        <v>32</v>
      </c>
      <c r="F35" s="42">
        <v>0.79</v>
      </c>
    </row>
    <row r="36" spans="3:6" x14ac:dyDescent="0.25">
      <c r="C36" s="41">
        <f t="shared" si="0"/>
        <v>33</v>
      </c>
      <c r="D36" s="42">
        <v>1.61</v>
      </c>
      <c r="E36" s="41">
        <f t="shared" si="0"/>
        <v>33</v>
      </c>
      <c r="F36" s="42">
        <f>+F35+(F37-F34)/(E37-E35)*(E36-E35)</f>
        <v>0.81088378906250003</v>
      </c>
    </row>
    <row r="37" spans="3:6" x14ac:dyDescent="0.25">
      <c r="C37" s="41">
        <f t="shared" si="0"/>
        <v>34</v>
      </c>
      <c r="D37" s="42">
        <v>1.63</v>
      </c>
      <c r="E37" s="41">
        <f t="shared" si="0"/>
        <v>34</v>
      </c>
      <c r="F37" s="42">
        <v>0.82</v>
      </c>
    </row>
    <row r="38" spans="3:6" x14ac:dyDescent="0.25">
      <c r="C38" s="41">
        <f t="shared" si="0"/>
        <v>35</v>
      </c>
      <c r="D38" s="42">
        <v>1.65</v>
      </c>
      <c r="E38" s="41">
        <f t="shared" si="0"/>
        <v>35</v>
      </c>
      <c r="F38" s="42">
        <f>+F37+(F39-F36)/(E39-E37)*(E38-E37)</f>
        <v>0.83955810546874998</v>
      </c>
    </row>
    <row r="39" spans="3:6" x14ac:dyDescent="0.25">
      <c r="C39" s="41">
        <f t="shared" si="0"/>
        <v>36</v>
      </c>
      <c r="D39" s="42">
        <v>1.67</v>
      </c>
      <c r="E39" s="41">
        <f t="shared" si="0"/>
        <v>36</v>
      </c>
      <c r="F39" s="42">
        <v>0.85</v>
      </c>
    </row>
    <row r="40" spans="3:6" x14ac:dyDescent="0.25">
      <c r="C40" s="41">
        <f t="shared" si="0"/>
        <v>37</v>
      </c>
      <c r="D40" s="42">
        <v>1.69</v>
      </c>
      <c r="E40" s="41">
        <f t="shared" si="0"/>
        <v>37</v>
      </c>
      <c r="F40" s="42">
        <f>+F39+(F41-F38)/(E41-E39)*(E40-E39)</f>
        <v>0.87022094726562504</v>
      </c>
    </row>
    <row r="41" spans="3:6" x14ac:dyDescent="0.25">
      <c r="C41" s="41">
        <f t="shared" si="0"/>
        <v>38</v>
      </c>
      <c r="D41" s="42">
        <v>1.7</v>
      </c>
      <c r="E41" s="41">
        <f t="shared" si="0"/>
        <v>38</v>
      </c>
      <c r="F41" s="42">
        <v>0.88</v>
      </c>
    </row>
    <row r="42" spans="3:6" x14ac:dyDescent="0.25">
      <c r="C42" s="41">
        <f t="shared" si="0"/>
        <v>39</v>
      </c>
      <c r="D42" s="42">
        <v>1.73</v>
      </c>
      <c r="E42" s="41">
        <f t="shared" si="0"/>
        <v>39</v>
      </c>
      <c r="F42" s="42">
        <f>+F41+(F43-F40)/(E43-E41)*(E42-E41)</f>
        <v>0.89988952636718755</v>
      </c>
    </row>
    <row r="43" spans="3:6" s="18" customFormat="1" ht="15" customHeight="1" x14ac:dyDescent="0.25">
      <c r="C43" s="41">
        <f t="shared" si="0"/>
        <v>40</v>
      </c>
      <c r="D43" s="42">
        <v>1.74</v>
      </c>
      <c r="E43" s="41">
        <f t="shared" si="0"/>
        <v>40</v>
      </c>
      <c r="F43" s="42">
        <v>0.91</v>
      </c>
    </row>
    <row r="44" spans="3:6" x14ac:dyDescent="0.25">
      <c r="C44" s="41">
        <f t="shared" si="0"/>
        <v>41</v>
      </c>
      <c r="D44" s="42">
        <v>1.76</v>
      </c>
      <c r="E44" s="41">
        <f t="shared" si="0"/>
        <v>41</v>
      </c>
      <c r="F44" s="42">
        <f>+F43+(F45-F42)/(E45-E43)*(E44-E43)</f>
        <v>0.93505523681640623</v>
      </c>
    </row>
    <row r="45" spans="3:6" x14ac:dyDescent="0.25">
      <c r="C45" s="41">
        <f t="shared" si="0"/>
        <v>42</v>
      </c>
      <c r="D45" s="42">
        <v>1.78</v>
      </c>
      <c r="E45" s="41">
        <f t="shared" si="0"/>
        <v>42</v>
      </c>
      <c r="F45" s="42">
        <v>0.95</v>
      </c>
    </row>
    <row r="46" spans="3:6" x14ac:dyDescent="0.25">
      <c r="C46" s="41">
        <f t="shared" si="0"/>
        <v>43</v>
      </c>
      <c r="D46" s="42">
        <v>1.8</v>
      </c>
      <c r="E46" s="41">
        <f t="shared" si="0"/>
        <v>43</v>
      </c>
      <c r="F46" s="42">
        <f>+F45+(F47-F44)/(E47-E45)*(E46-E45)</f>
        <v>0.98247238159179684</v>
      </c>
    </row>
    <row r="47" spans="3:6" x14ac:dyDescent="0.25">
      <c r="C47" s="41">
        <f t="shared" si="0"/>
        <v>44</v>
      </c>
      <c r="D47" s="42">
        <v>1.82</v>
      </c>
      <c r="E47" s="41">
        <f t="shared" si="0"/>
        <v>44</v>
      </c>
      <c r="F47" s="42">
        <v>1</v>
      </c>
    </row>
    <row r="48" spans="3:6" x14ac:dyDescent="0.25">
      <c r="C48" s="41">
        <f t="shared" si="0"/>
        <v>45</v>
      </c>
      <c r="D48" s="42">
        <v>1.83</v>
      </c>
      <c r="E48" s="41">
        <f t="shared" si="0"/>
        <v>45</v>
      </c>
      <c r="F48" s="42">
        <f>+F47+(F49-F46)/(E49-E47)*(E48-E47)</f>
        <v>1.0237638092041017</v>
      </c>
    </row>
    <row r="49" spans="3:6" x14ac:dyDescent="0.25">
      <c r="C49" s="41">
        <f t="shared" si="0"/>
        <v>46</v>
      </c>
      <c r="D49" s="42">
        <v>1.84</v>
      </c>
      <c r="E49" s="41">
        <f t="shared" si="0"/>
        <v>46</v>
      </c>
      <c r="F49" s="42">
        <v>1.03</v>
      </c>
    </row>
    <row r="50" spans="3:6" x14ac:dyDescent="0.25">
      <c r="C50" s="41">
        <f t="shared" si="0"/>
        <v>47</v>
      </c>
      <c r="D50" s="42">
        <v>1.88</v>
      </c>
      <c r="E50" s="41">
        <f t="shared" si="0"/>
        <v>47</v>
      </c>
      <c r="F50" s="42">
        <f>+F49+(F51-F48)/(E51-E49)*(E50-E49)</f>
        <v>1.0631180953979493</v>
      </c>
    </row>
    <row r="51" spans="3:6" x14ac:dyDescent="0.25">
      <c r="C51" s="41">
        <f t="shared" si="0"/>
        <v>48</v>
      </c>
      <c r="D51" s="42">
        <v>1.92</v>
      </c>
      <c r="E51" s="41">
        <f t="shared" si="0"/>
        <v>48</v>
      </c>
      <c r="F51" s="42">
        <v>1.0900000000000001</v>
      </c>
    </row>
    <row r="52" spans="3:6" x14ac:dyDescent="0.25">
      <c r="C52" s="41">
        <f t="shared" si="0"/>
        <v>49</v>
      </c>
      <c r="D52" s="42">
        <v>1.95</v>
      </c>
      <c r="E52" s="41">
        <f t="shared" si="0"/>
        <v>49</v>
      </c>
      <c r="F52" s="42">
        <f>+F51+(F53-F50)/(E53-E51)*(E52-E51)</f>
        <v>1.1234409523010254</v>
      </c>
    </row>
    <row r="53" spans="3:6" x14ac:dyDescent="0.25">
      <c r="C53" s="41">
        <f t="shared" si="0"/>
        <v>50</v>
      </c>
      <c r="D53" s="42">
        <v>1.97</v>
      </c>
      <c r="E53" s="41">
        <f t="shared" si="0"/>
        <v>50</v>
      </c>
      <c r="F53" s="42">
        <v>1.1299999999999999</v>
      </c>
    </row>
    <row r="54" spans="3:6" x14ac:dyDescent="0.25">
      <c r="C54" s="41">
        <f t="shared" si="0"/>
        <v>51</v>
      </c>
      <c r="D54" s="42">
        <f>0.014*C54+1.27</f>
        <v>1.984</v>
      </c>
      <c r="E54" s="41">
        <f t="shared" si="0"/>
        <v>51</v>
      </c>
      <c r="F54" s="42">
        <f>+F53+(F58-F53)/(E58-E53)*(E54-E53)</f>
        <v>1.1419999999999999</v>
      </c>
    </row>
    <row r="55" spans="3:6" x14ac:dyDescent="0.25">
      <c r="C55" s="41">
        <f t="shared" si="0"/>
        <v>52</v>
      </c>
      <c r="D55" s="42">
        <f>0.014*C55+1.27</f>
        <v>1.998</v>
      </c>
      <c r="E55" s="41">
        <f t="shared" si="0"/>
        <v>52</v>
      </c>
      <c r="F55" s="42">
        <f>+F54-F53+F54</f>
        <v>1.1539999999999999</v>
      </c>
    </row>
    <row r="56" spans="3:6" x14ac:dyDescent="0.25">
      <c r="C56" s="41">
        <f t="shared" si="0"/>
        <v>53</v>
      </c>
      <c r="D56" s="42">
        <f>0.014*C56+1.27</f>
        <v>2.012</v>
      </c>
      <c r="E56" s="41">
        <f t="shared" si="0"/>
        <v>53</v>
      </c>
      <c r="F56" s="42">
        <f>+F55-F54+F55</f>
        <v>1.1659999999999999</v>
      </c>
    </row>
    <row r="57" spans="3:6" x14ac:dyDescent="0.25">
      <c r="C57" s="41">
        <f t="shared" si="0"/>
        <v>54</v>
      </c>
      <c r="D57" s="42">
        <f>0.014*C57+1.27</f>
        <v>2.0259999999999998</v>
      </c>
      <c r="E57" s="41">
        <f t="shared" si="0"/>
        <v>54</v>
      </c>
      <c r="F57" s="42">
        <f>+F56-F55+F56</f>
        <v>1.1779999999999999</v>
      </c>
    </row>
    <row r="58" spans="3:6" x14ac:dyDescent="0.25">
      <c r="C58" s="41">
        <f t="shared" si="0"/>
        <v>55</v>
      </c>
      <c r="D58" s="42">
        <v>2.04</v>
      </c>
      <c r="E58" s="41">
        <f t="shared" si="0"/>
        <v>55</v>
      </c>
      <c r="F58" s="42">
        <v>1.19</v>
      </c>
    </row>
    <row r="59" spans="3:6" x14ac:dyDescent="0.25">
      <c r="C59" s="41">
        <f t="shared" si="0"/>
        <v>56</v>
      </c>
      <c r="D59" s="42">
        <f>0.014*C59+1.27</f>
        <v>2.0540000000000003</v>
      </c>
      <c r="E59" s="41">
        <f t="shared" si="0"/>
        <v>56</v>
      </c>
      <c r="F59" s="42">
        <f>+F58+(F63-F58)/(E63-E58)*(E59-E58)</f>
        <v>1.202</v>
      </c>
    </row>
    <row r="60" spans="3:6" x14ac:dyDescent="0.25">
      <c r="C60" s="41">
        <f t="shared" si="0"/>
        <v>57</v>
      </c>
      <c r="D60" s="42">
        <f>0.014*C60+1.27</f>
        <v>2.0680000000000001</v>
      </c>
      <c r="E60" s="41">
        <f t="shared" si="0"/>
        <v>57</v>
      </c>
      <c r="F60" s="42">
        <f>+F59-F58+F59</f>
        <v>1.214</v>
      </c>
    </row>
    <row r="61" spans="3:6" x14ac:dyDescent="0.25">
      <c r="C61" s="41">
        <f t="shared" si="0"/>
        <v>58</v>
      </c>
      <c r="D61" s="42">
        <f>0.014*C61+1.27</f>
        <v>2.0819999999999999</v>
      </c>
      <c r="E61" s="41">
        <f t="shared" si="0"/>
        <v>58</v>
      </c>
      <c r="F61" s="42">
        <f>+F60-F59+F60</f>
        <v>1.226</v>
      </c>
    </row>
    <row r="62" spans="3:6" x14ac:dyDescent="0.25">
      <c r="C62" s="41">
        <f t="shared" si="0"/>
        <v>59</v>
      </c>
      <c r="D62" s="42">
        <f>0.014*C62+1.27</f>
        <v>2.0960000000000001</v>
      </c>
      <c r="E62" s="41">
        <f t="shared" si="0"/>
        <v>59</v>
      </c>
      <c r="F62" s="42">
        <f>+F61-F60+F61</f>
        <v>1.238</v>
      </c>
    </row>
    <row r="63" spans="3:6" x14ac:dyDescent="0.25">
      <c r="C63" s="41">
        <f t="shared" si="0"/>
        <v>60</v>
      </c>
      <c r="D63" s="42">
        <v>2.11</v>
      </c>
      <c r="E63" s="41">
        <f t="shared" si="0"/>
        <v>60</v>
      </c>
      <c r="F63" s="42">
        <v>1.25</v>
      </c>
    </row>
    <row r="64" spans="3:6" x14ac:dyDescent="0.25">
      <c r="C64" s="41">
        <f t="shared" si="0"/>
        <v>61</v>
      </c>
      <c r="D64" s="42">
        <f>0.012*C64+1.39</f>
        <v>2.1219999999999999</v>
      </c>
      <c r="E64" s="41">
        <f t="shared" si="0"/>
        <v>61</v>
      </c>
      <c r="F64" s="42">
        <f>+F63+(F68-F63)/(E68-E63)*(E64-E63)</f>
        <v>1.262</v>
      </c>
    </row>
    <row r="65" spans="3:6" x14ac:dyDescent="0.25">
      <c r="C65" s="41">
        <f t="shared" si="0"/>
        <v>62</v>
      </c>
      <c r="D65" s="42">
        <f>0.012*C65+1.39</f>
        <v>2.1339999999999999</v>
      </c>
      <c r="E65" s="41">
        <f t="shared" si="0"/>
        <v>62</v>
      </c>
      <c r="F65" s="42">
        <f>+F64-F63+F64</f>
        <v>1.274</v>
      </c>
    </row>
    <row r="66" spans="3:6" x14ac:dyDescent="0.25">
      <c r="C66" s="41">
        <f t="shared" si="0"/>
        <v>63</v>
      </c>
      <c r="D66" s="42">
        <f>0.012*C66+1.39</f>
        <v>2.1459999999999999</v>
      </c>
      <c r="E66" s="41">
        <f t="shared" si="0"/>
        <v>63</v>
      </c>
      <c r="F66" s="42">
        <f>+F65-F64+F65</f>
        <v>1.286</v>
      </c>
    </row>
    <row r="67" spans="3:6" x14ac:dyDescent="0.25">
      <c r="C67" s="41">
        <f t="shared" si="0"/>
        <v>64</v>
      </c>
      <c r="D67" s="42">
        <f>0.012*C67+1.39</f>
        <v>2.1579999999999999</v>
      </c>
      <c r="E67" s="41">
        <f t="shared" si="0"/>
        <v>64</v>
      </c>
      <c r="F67" s="42">
        <f>+F66-F65+F66</f>
        <v>1.298</v>
      </c>
    </row>
    <row r="68" spans="3:6" x14ac:dyDescent="0.25">
      <c r="C68" s="41">
        <f t="shared" si="0"/>
        <v>65</v>
      </c>
      <c r="D68" s="42">
        <v>2.17</v>
      </c>
      <c r="E68" s="41">
        <f t="shared" si="0"/>
        <v>65</v>
      </c>
      <c r="F68" s="42">
        <v>1.31</v>
      </c>
    </row>
    <row r="69" spans="3:6" x14ac:dyDescent="0.25">
      <c r="C69" s="41">
        <f t="shared" si="0"/>
        <v>66</v>
      </c>
      <c r="D69" s="42">
        <f>0.012*C69+1.39</f>
        <v>2.1819999999999999</v>
      </c>
      <c r="E69" s="41">
        <f t="shared" si="0"/>
        <v>66</v>
      </c>
      <c r="F69" s="42">
        <f>+F68+(F73-F68)/(E73-E68)*(E69-E68)</f>
        <v>1.32</v>
      </c>
    </row>
    <row r="70" spans="3:6" x14ac:dyDescent="0.25">
      <c r="C70" s="41">
        <f t="shared" si="0"/>
        <v>67</v>
      </c>
      <c r="D70" s="42">
        <f>0.012*C70+1.39</f>
        <v>2.194</v>
      </c>
      <c r="E70" s="41">
        <f t="shared" si="0"/>
        <v>67</v>
      </c>
      <c r="F70" s="42">
        <f>+F69-F68+F69</f>
        <v>1.33</v>
      </c>
    </row>
    <row r="71" spans="3:6" x14ac:dyDescent="0.25">
      <c r="C71" s="41">
        <f t="shared" si="0"/>
        <v>68</v>
      </c>
      <c r="D71" s="42">
        <f>0.012*C71+1.39</f>
        <v>2.206</v>
      </c>
      <c r="E71" s="41">
        <f t="shared" si="0"/>
        <v>68</v>
      </c>
      <c r="F71" s="42">
        <f>+F70-F69+F70</f>
        <v>1.34</v>
      </c>
    </row>
    <row r="72" spans="3:6" x14ac:dyDescent="0.25">
      <c r="C72" s="41">
        <f t="shared" ref="C72:E135" si="1">C71+1</f>
        <v>69</v>
      </c>
      <c r="D72" s="42">
        <f>0.012*C72+1.39</f>
        <v>2.218</v>
      </c>
      <c r="E72" s="41">
        <f t="shared" si="1"/>
        <v>69</v>
      </c>
      <c r="F72" s="42">
        <f>+F71-F70+F71</f>
        <v>1.35</v>
      </c>
    </row>
    <row r="73" spans="3:6" x14ac:dyDescent="0.25">
      <c r="C73" s="41">
        <f t="shared" si="1"/>
        <v>70</v>
      </c>
      <c r="D73" s="42">
        <v>2.23</v>
      </c>
      <c r="E73" s="41">
        <f t="shared" si="1"/>
        <v>70</v>
      </c>
      <c r="F73" s="42">
        <v>1.36</v>
      </c>
    </row>
    <row r="74" spans="3:6" x14ac:dyDescent="0.25">
      <c r="C74" s="41">
        <f t="shared" si="1"/>
        <v>71</v>
      </c>
      <c r="D74" s="42">
        <f>0.012*C74+1.39</f>
        <v>2.242</v>
      </c>
      <c r="E74" s="41">
        <f t="shared" si="1"/>
        <v>71</v>
      </c>
      <c r="F74" s="42">
        <f>+F73+(F78-F73)/(E78-E73)*(E74-E73)</f>
        <v>1.37</v>
      </c>
    </row>
    <row r="75" spans="3:6" x14ac:dyDescent="0.25">
      <c r="C75" s="41">
        <f t="shared" si="1"/>
        <v>72</v>
      </c>
      <c r="D75" s="42">
        <f>0.012*C75+1.39</f>
        <v>2.254</v>
      </c>
      <c r="E75" s="41">
        <f t="shared" si="1"/>
        <v>72</v>
      </c>
      <c r="F75" s="42">
        <f>+F74-F73+F74</f>
        <v>1.3800000000000001</v>
      </c>
    </row>
    <row r="76" spans="3:6" x14ac:dyDescent="0.25">
      <c r="C76" s="41">
        <f t="shared" si="1"/>
        <v>73</v>
      </c>
      <c r="D76" s="42">
        <f>0.012*C76+1.39</f>
        <v>2.266</v>
      </c>
      <c r="E76" s="41">
        <f t="shared" si="1"/>
        <v>73</v>
      </c>
      <c r="F76" s="42">
        <f>+F75-F74+F75</f>
        <v>1.3900000000000001</v>
      </c>
    </row>
    <row r="77" spans="3:6" x14ac:dyDescent="0.25">
      <c r="C77" s="41">
        <f t="shared" si="1"/>
        <v>74</v>
      </c>
      <c r="D77" s="42">
        <f>0.012*C77+1.39</f>
        <v>2.278</v>
      </c>
      <c r="E77" s="41">
        <f t="shared" si="1"/>
        <v>74</v>
      </c>
      <c r="F77" s="42">
        <f>+F76-F75+F76</f>
        <v>1.4000000000000001</v>
      </c>
    </row>
    <row r="78" spans="3:6" x14ac:dyDescent="0.25">
      <c r="C78" s="41">
        <f t="shared" si="1"/>
        <v>75</v>
      </c>
      <c r="D78" s="42">
        <v>2.29</v>
      </c>
      <c r="E78" s="41">
        <f t="shared" si="1"/>
        <v>75</v>
      </c>
      <c r="F78" s="42">
        <v>1.41</v>
      </c>
    </row>
    <row r="79" spans="3:6" x14ac:dyDescent="0.25">
      <c r="C79" s="41">
        <f t="shared" si="1"/>
        <v>76</v>
      </c>
      <c r="D79" s="42">
        <f>0.012*C79+1.39</f>
        <v>2.302</v>
      </c>
      <c r="E79" s="41">
        <f t="shared" si="1"/>
        <v>76</v>
      </c>
      <c r="F79" s="42">
        <f>+F78+(F83-F78)/(E83-E78)*(E79-E78)</f>
        <v>1.4179999999999999</v>
      </c>
    </row>
    <row r="80" spans="3:6" x14ac:dyDescent="0.25">
      <c r="C80" s="41">
        <f t="shared" si="1"/>
        <v>77</v>
      </c>
      <c r="D80" s="42">
        <f>0.012*C80+1.39</f>
        <v>2.3140000000000001</v>
      </c>
      <c r="E80" s="41">
        <f t="shared" si="1"/>
        <v>77</v>
      </c>
      <c r="F80" s="42">
        <f>+F79-F78+F79</f>
        <v>1.4259999999999999</v>
      </c>
    </row>
    <row r="81" spans="3:6" x14ac:dyDescent="0.25">
      <c r="C81" s="41">
        <f t="shared" si="1"/>
        <v>78</v>
      </c>
      <c r="D81" s="42">
        <f>0.012*C81+1.39</f>
        <v>2.3260000000000001</v>
      </c>
      <c r="E81" s="41">
        <f t="shared" si="1"/>
        <v>78</v>
      </c>
      <c r="F81" s="42">
        <f>+F80-F79+F80</f>
        <v>1.4339999999999999</v>
      </c>
    </row>
    <row r="82" spans="3:6" x14ac:dyDescent="0.25">
      <c r="C82" s="41">
        <f t="shared" si="1"/>
        <v>79</v>
      </c>
      <c r="D82" s="42">
        <f>0.012*C82+1.39</f>
        <v>2.3380000000000001</v>
      </c>
      <c r="E82" s="41">
        <f t="shared" si="1"/>
        <v>79</v>
      </c>
      <c r="F82" s="42">
        <f>+F81-F80+F81</f>
        <v>1.4419999999999999</v>
      </c>
    </row>
    <row r="83" spans="3:6" x14ac:dyDescent="0.25">
      <c r="C83" s="41">
        <f t="shared" si="1"/>
        <v>80</v>
      </c>
      <c r="D83" s="42">
        <v>2.35</v>
      </c>
      <c r="E83" s="41">
        <f t="shared" si="1"/>
        <v>80</v>
      </c>
      <c r="F83" s="42">
        <v>1.45</v>
      </c>
    </row>
    <row r="84" spans="3:6" x14ac:dyDescent="0.25">
      <c r="C84" s="41">
        <f t="shared" si="1"/>
        <v>81</v>
      </c>
      <c r="D84" s="42">
        <f>0.012*C84+1.39</f>
        <v>2.3620000000000001</v>
      </c>
      <c r="E84" s="41">
        <f t="shared" si="1"/>
        <v>81</v>
      </c>
      <c r="F84" s="42">
        <f>+F83+(F88-F83)/(E88-E83)*(E84-E83)</f>
        <v>1.46</v>
      </c>
    </row>
    <row r="85" spans="3:6" x14ac:dyDescent="0.25">
      <c r="C85" s="41">
        <f t="shared" si="1"/>
        <v>82</v>
      </c>
      <c r="D85" s="42">
        <f>0.012*C85+1.39</f>
        <v>2.3739999999999997</v>
      </c>
      <c r="E85" s="41">
        <f t="shared" si="1"/>
        <v>82</v>
      </c>
      <c r="F85" s="42">
        <f>+F84-F83+F84</f>
        <v>1.47</v>
      </c>
    </row>
    <row r="86" spans="3:6" x14ac:dyDescent="0.25">
      <c r="C86" s="41">
        <f t="shared" si="1"/>
        <v>83</v>
      </c>
      <c r="D86" s="42">
        <v>2.38</v>
      </c>
      <c r="E86" s="41">
        <f t="shared" si="1"/>
        <v>83</v>
      </c>
      <c r="F86" s="42">
        <f>+F85-F84+F85</f>
        <v>1.48</v>
      </c>
    </row>
    <row r="87" spans="3:6" x14ac:dyDescent="0.25">
      <c r="C87" s="41">
        <f t="shared" si="1"/>
        <v>84</v>
      </c>
      <c r="D87" s="42">
        <v>2.39</v>
      </c>
      <c r="E87" s="41">
        <f t="shared" si="1"/>
        <v>84</v>
      </c>
      <c r="F87" s="42">
        <f>+F86-F85+F86</f>
        <v>1.49</v>
      </c>
    </row>
    <row r="88" spans="3:6" x14ac:dyDescent="0.25">
      <c r="C88" s="41">
        <f t="shared" si="1"/>
        <v>85</v>
      </c>
      <c r="D88" s="42">
        <v>2.4</v>
      </c>
      <c r="E88" s="41">
        <f t="shared" si="1"/>
        <v>85</v>
      </c>
      <c r="F88" s="42">
        <v>1.5</v>
      </c>
    </row>
    <row r="89" spans="3:6" x14ac:dyDescent="0.25">
      <c r="C89" s="41">
        <f t="shared" si="1"/>
        <v>86</v>
      </c>
      <c r="D89" s="42">
        <f>0.01*C89+1.55</f>
        <v>2.41</v>
      </c>
      <c r="E89" s="41">
        <f t="shared" si="1"/>
        <v>86</v>
      </c>
      <c r="F89" s="42">
        <f>+F88+(F93-F88)/(E93-E88)*(E89-E88)</f>
        <v>1.512</v>
      </c>
    </row>
    <row r="90" spans="3:6" x14ac:dyDescent="0.25">
      <c r="C90" s="41">
        <f t="shared" si="1"/>
        <v>87</v>
      </c>
      <c r="D90" s="42">
        <f t="shared" ref="D90:D102" si="2">0.01*C90+1.55</f>
        <v>2.42</v>
      </c>
      <c r="E90" s="41">
        <f t="shared" si="1"/>
        <v>87</v>
      </c>
      <c r="F90" s="42">
        <f>+F89-F88+F89</f>
        <v>1.524</v>
      </c>
    </row>
    <row r="91" spans="3:6" x14ac:dyDescent="0.25">
      <c r="C91" s="41">
        <f t="shared" si="1"/>
        <v>88</v>
      </c>
      <c r="D91" s="42">
        <f t="shared" si="2"/>
        <v>2.4300000000000002</v>
      </c>
      <c r="E91" s="41">
        <f t="shared" si="1"/>
        <v>88</v>
      </c>
      <c r="F91" s="42">
        <f>+F90-F89+F90</f>
        <v>1.536</v>
      </c>
    </row>
    <row r="92" spans="3:6" x14ac:dyDescent="0.25">
      <c r="C92" s="41">
        <f t="shared" si="1"/>
        <v>89</v>
      </c>
      <c r="D92" s="42">
        <f t="shared" si="2"/>
        <v>2.44</v>
      </c>
      <c r="E92" s="41">
        <f t="shared" si="1"/>
        <v>89</v>
      </c>
      <c r="F92" s="42">
        <f>+F91-F90+F91</f>
        <v>1.548</v>
      </c>
    </row>
    <row r="93" spans="3:6" x14ac:dyDescent="0.25">
      <c r="C93" s="41">
        <f t="shared" si="1"/>
        <v>90</v>
      </c>
      <c r="D93" s="42">
        <f t="shared" si="2"/>
        <v>2.4500000000000002</v>
      </c>
      <c r="E93" s="41">
        <f t="shared" si="1"/>
        <v>90</v>
      </c>
      <c r="F93" s="42">
        <v>1.56</v>
      </c>
    </row>
    <row r="94" spans="3:6" x14ac:dyDescent="0.25">
      <c r="C94" s="41">
        <f t="shared" si="1"/>
        <v>91</v>
      </c>
      <c r="D94" s="42">
        <f t="shared" si="2"/>
        <v>2.46</v>
      </c>
      <c r="E94" s="41">
        <f t="shared" si="1"/>
        <v>91</v>
      </c>
      <c r="F94" s="42">
        <f>+F93+(F98-F93)/(E98-E93)*(E94-E93)</f>
        <v>1.5720000000000001</v>
      </c>
    </row>
    <row r="95" spans="3:6" x14ac:dyDescent="0.25">
      <c r="C95" s="41">
        <f t="shared" si="1"/>
        <v>92</v>
      </c>
      <c r="D95" s="42">
        <f t="shared" si="2"/>
        <v>2.4700000000000002</v>
      </c>
      <c r="E95" s="41">
        <f t="shared" si="1"/>
        <v>92</v>
      </c>
      <c r="F95" s="42">
        <f>+F94-F93+F94</f>
        <v>1.5840000000000001</v>
      </c>
    </row>
    <row r="96" spans="3:6" x14ac:dyDescent="0.25">
      <c r="C96" s="41">
        <f t="shared" si="1"/>
        <v>93</v>
      </c>
      <c r="D96" s="42">
        <f t="shared" si="2"/>
        <v>2.48</v>
      </c>
      <c r="E96" s="41">
        <f t="shared" si="1"/>
        <v>93</v>
      </c>
      <c r="F96" s="42">
        <f>+F95-F94+F95</f>
        <v>1.5960000000000001</v>
      </c>
    </row>
    <row r="97" spans="3:6" x14ac:dyDescent="0.25">
      <c r="C97" s="41">
        <f t="shared" si="1"/>
        <v>94</v>
      </c>
      <c r="D97" s="42">
        <f t="shared" si="2"/>
        <v>2.4900000000000002</v>
      </c>
      <c r="E97" s="41">
        <f t="shared" si="1"/>
        <v>94</v>
      </c>
      <c r="F97" s="42">
        <f>+F96-F95+F96</f>
        <v>1.6080000000000001</v>
      </c>
    </row>
    <row r="98" spans="3:6" x14ac:dyDescent="0.25">
      <c r="C98" s="41">
        <f t="shared" si="1"/>
        <v>95</v>
      </c>
      <c r="D98" s="42">
        <f t="shared" si="2"/>
        <v>2.5</v>
      </c>
      <c r="E98" s="41">
        <f t="shared" si="1"/>
        <v>95</v>
      </c>
      <c r="F98" s="42">
        <v>1.62</v>
      </c>
    </row>
    <row r="99" spans="3:6" x14ac:dyDescent="0.25">
      <c r="C99" s="41">
        <f t="shared" si="1"/>
        <v>96</v>
      </c>
      <c r="D99" s="42">
        <f t="shared" si="2"/>
        <v>2.5099999999999998</v>
      </c>
      <c r="E99" s="41">
        <f t="shared" si="1"/>
        <v>96</v>
      </c>
      <c r="F99" s="42">
        <f>+F98+(F103-F98)/(E103-E98)*(E99-E98)</f>
        <v>1.6300000000000001</v>
      </c>
    </row>
    <row r="100" spans="3:6" x14ac:dyDescent="0.25">
      <c r="C100" s="41">
        <f t="shared" si="1"/>
        <v>97</v>
      </c>
      <c r="D100" s="42">
        <f t="shared" si="2"/>
        <v>2.52</v>
      </c>
      <c r="E100" s="41">
        <f t="shared" si="1"/>
        <v>97</v>
      </c>
      <c r="F100" s="42">
        <f t="shared" ref="F100:F122" si="3">+F99-F98+F99</f>
        <v>1.6400000000000001</v>
      </c>
    </row>
    <row r="101" spans="3:6" x14ac:dyDescent="0.25">
      <c r="C101" s="41">
        <f t="shared" si="1"/>
        <v>98</v>
      </c>
      <c r="D101" s="42">
        <f t="shared" si="2"/>
        <v>2.5300000000000002</v>
      </c>
      <c r="E101" s="41">
        <f t="shared" si="1"/>
        <v>98</v>
      </c>
      <c r="F101" s="42">
        <f t="shared" si="3"/>
        <v>1.6500000000000001</v>
      </c>
    </row>
    <row r="102" spans="3:6" x14ac:dyDescent="0.25">
      <c r="C102" s="41">
        <f t="shared" si="1"/>
        <v>99</v>
      </c>
      <c r="D102" s="42">
        <f t="shared" si="2"/>
        <v>2.54</v>
      </c>
      <c r="E102" s="41">
        <f t="shared" si="1"/>
        <v>99</v>
      </c>
      <c r="F102" s="42">
        <f t="shared" si="3"/>
        <v>1.6600000000000001</v>
      </c>
    </row>
    <row r="103" spans="3:6" x14ac:dyDescent="0.25">
      <c r="C103" s="41">
        <f t="shared" si="1"/>
        <v>100</v>
      </c>
      <c r="D103" s="42">
        <v>2.5499999999999998</v>
      </c>
      <c r="E103" s="41">
        <f t="shared" si="1"/>
        <v>100</v>
      </c>
      <c r="F103" s="42">
        <v>1.67</v>
      </c>
    </row>
    <row r="104" spans="3:6" x14ac:dyDescent="0.25">
      <c r="C104" s="41">
        <f t="shared" si="1"/>
        <v>101</v>
      </c>
      <c r="D104" s="42">
        <f>0.005*C104+2.05</f>
        <v>2.5549999999999997</v>
      </c>
      <c r="E104" s="41">
        <f t="shared" si="1"/>
        <v>101</v>
      </c>
      <c r="F104" s="42">
        <f t="shared" si="3"/>
        <v>1.6799999999999997</v>
      </c>
    </row>
    <row r="105" spans="3:6" x14ac:dyDescent="0.25">
      <c r="C105" s="41">
        <f t="shared" si="1"/>
        <v>102</v>
      </c>
      <c r="D105" s="42">
        <f t="shared" ref="D105:D112" si="4">0.005*C105+2.05</f>
        <v>2.5599999999999996</v>
      </c>
      <c r="E105" s="41">
        <f t="shared" si="1"/>
        <v>102</v>
      </c>
      <c r="F105" s="42">
        <f t="shared" si="3"/>
        <v>1.6899999999999995</v>
      </c>
    </row>
    <row r="106" spans="3:6" x14ac:dyDescent="0.25">
      <c r="C106" s="41">
        <f t="shared" si="1"/>
        <v>103</v>
      </c>
      <c r="D106" s="42">
        <f t="shared" si="4"/>
        <v>2.5649999999999999</v>
      </c>
      <c r="E106" s="41">
        <f t="shared" si="1"/>
        <v>103</v>
      </c>
      <c r="F106" s="42">
        <f t="shared" si="3"/>
        <v>1.6999999999999993</v>
      </c>
    </row>
    <row r="107" spans="3:6" x14ac:dyDescent="0.25">
      <c r="C107" s="41">
        <f t="shared" si="1"/>
        <v>104</v>
      </c>
      <c r="D107" s="42">
        <f t="shared" si="4"/>
        <v>2.57</v>
      </c>
      <c r="E107" s="41">
        <f t="shared" si="1"/>
        <v>104</v>
      </c>
      <c r="F107" s="42">
        <f t="shared" si="3"/>
        <v>1.7099999999999991</v>
      </c>
    </row>
    <row r="108" spans="3:6" x14ac:dyDescent="0.25">
      <c r="C108" s="41">
        <f t="shared" si="1"/>
        <v>105</v>
      </c>
      <c r="D108" s="42">
        <f t="shared" si="4"/>
        <v>2.5749999999999997</v>
      </c>
      <c r="E108" s="41">
        <f t="shared" si="1"/>
        <v>105</v>
      </c>
      <c r="F108" s="42">
        <f t="shared" si="3"/>
        <v>1.7199999999999989</v>
      </c>
    </row>
    <row r="109" spans="3:6" x14ac:dyDescent="0.25">
      <c r="C109" s="41">
        <f t="shared" si="1"/>
        <v>106</v>
      </c>
      <c r="D109" s="42">
        <f t="shared" si="4"/>
        <v>2.58</v>
      </c>
      <c r="E109" s="41">
        <f t="shared" si="1"/>
        <v>106</v>
      </c>
      <c r="F109" s="42">
        <f t="shared" si="3"/>
        <v>1.7299999999999986</v>
      </c>
    </row>
    <row r="110" spans="3:6" x14ac:dyDescent="0.25">
      <c r="C110" s="41">
        <f t="shared" si="1"/>
        <v>107</v>
      </c>
      <c r="D110" s="42">
        <f t="shared" si="4"/>
        <v>2.585</v>
      </c>
      <c r="E110" s="41">
        <f t="shared" si="1"/>
        <v>107</v>
      </c>
      <c r="F110" s="42">
        <f t="shared" si="3"/>
        <v>1.7399999999999984</v>
      </c>
    </row>
    <row r="111" spans="3:6" x14ac:dyDescent="0.25">
      <c r="C111" s="41">
        <f t="shared" si="1"/>
        <v>108</v>
      </c>
      <c r="D111" s="42">
        <f t="shared" si="4"/>
        <v>2.59</v>
      </c>
      <c r="E111" s="41">
        <f t="shared" si="1"/>
        <v>108</v>
      </c>
      <c r="F111" s="42">
        <f t="shared" si="3"/>
        <v>1.7499999999999982</v>
      </c>
    </row>
    <row r="112" spans="3:6" x14ac:dyDescent="0.25">
      <c r="C112" s="41">
        <f t="shared" si="1"/>
        <v>109</v>
      </c>
      <c r="D112" s="42">
        <f t="shared" si="4"/>
        <v>2.5949999999999998</v>
      </c>
      <c r="E112" s="41">
        <f t="shared" si="1"/>
        <v>109</v>
      </c>
      <c r="F112" s="42">
        <f t="shared" si="3"/>
        <v>1.759999999999998</v>
      </c>
    </row>
    <row r="113" spans="3:6" x14ac:dyDescent="0.25">
      <c r="C113" s="41">
        <f t="shared" si="1"/>
        <v>110</v>
      </c>
      <c r="D113" s="42">
        <v>2.6</v>
      </c>
      <c r="E113" s="41">
        <f t="shared" si="1"/>
        <v>110</v>
      </c>
      <c r="F113" s="42">
        <v>1.75</v>
      </c>
    </row>
    <row r="114" spans="3:6" x14ac:dyDescent="0.25">
      <c r="C114" s="41">
        <f t="shared" si="1"/>
        <v>111</v>
      </c>
      <c r="D114" s="42">
        <f>0.012*C114+1.28</f>
        <v>2.6120000000000001</v>
      </c>
      <c r="E114" s="41">
        <f t="shared" si="1"/>
        <v>111</v>
      </c>
      <c r="F114" s="42">
        <f>+F113+(F123-F113)/(E123-E113)*(E114-E113)</f>
        <v>1.758</v>
      </c>
    </row>
    <row r="115" spans="3:6" x14ac:dyDescent="0.25">
      <c r="C115" s="41">
        <f t="shared" si="1"/>
        <v>112</v>
      </c>
      <c r="D115" s="42">
        <f t="shared" ref="D115:D122" si="5">0.012*C115+1.28</f>
        <v>2.6240000000000001</v>
      </c>
      <c r="E115" s="41">
        <f t="shared" si="1"/>
        <v>112</v>
      </c>
      <c r="F115" s="42">
        <f t="shared" si="3"/>
        <v>1.766</v>
      </c>
    </row>
    <row r="116" spans="3:6" x14ac:dyDescent="0.25">
      <c r="C116" s="41">
        <f t="shared" si="1"/>
        <v>113</v>
      </c>
      <c r="D116" s="42">
        <f t="shared" si="5"/>
        <v>2.6360000000000001</v>
      </c>
      <c r="E116" s="41">
        <f t="shared" si="1"/>
        <v>113</v>
      </c>
      <c r="F116" s="42">
        <f t="shared" si="3"/>
        <v>1.774</v>
      </c>
    </row>
    <row r="117" spans="3:6" x14ac:dyDescent="0.25">
      <c r="C117" s="41">
        <f t="shared" si="1"/>
        <v>114</v>
      </c>
      <c r="D117" s="42">
        <f t="shared" si="5"/>
        <v>2.6480000000000001</v>
      </c>
      <c r="E117" s="41">
        <f t="shared" si="1"/>
        <v>114</v>
      </c>
      <c r="F117" s="42">
        <f t="shared" si="3"/>
        <v>1.782</v>
      </c>
    </row>
    <row r="118" spans="3:6" x14ac:dyDescent="0.25">
      <c r="C118" s="41">
        <f t="shared" si="1"/>
        <v>115</v>
      </c>
      <c r="D118" s="42">
        <f t="shared" si="5"/>
        <v>2.66</v>
      </c>
      <c r="E118" s="41">
        <f t="shared" si="1"/>
        <v>115</v>
      </c>
      <c r="F118" s="42">
        <f t="shared" si="3"/>
        <v>1.79</v>
      </c>
    </row>
    <row r="119" spans="3:6" x14ac:dyDescent="0.25">
      <c r="C119" s="41">
        <f t="shared" si="1"/>
        <v>116</v>
      </c>
      <c r="D119" s="42">
        <f t="shared" si="5"/>
        <v>2.6720000000000002</v>
      </c>
      <c r="E119" s="41">
        <f t="shared" si="1"/>
        <v>116</v>
      </c>
      <c r="F119" s="42">
        <f t="shared" si="3"/>
        <v>1.798</v>
      </c>
    </row>
    <row r="120" spans="3:6" x14ac:dyDescent="0.25">
      <c r="C120" s="41">
        <f t="shared" si="1"/>
        <v>117</v>
      </c>
      <c r="D120" s="42">
        <f t="shared" si="5"/>
        <v>2.6840000000000002</v>
      </c>
      <c r="E120" s="41">
        <f t="shared" si="1"/>
        <v>117</v>
      </c>
      <c r="F120" s="42">
        <f t="shared" si="3"/>
        <v>1.806</v>
      </c>
    </row>
    <row r="121" spans="3:6" x14ac:dyDescent="0.25">
      <c r="C121" s="41">
        <f t="shared" si="1"/>
        <v>118</v>
      </c>
      <c r="D121" s="42">
        <f t="shared" si="5"/>
        <v>2.6959999999999997</v>
      </c>
      <c r="E121" s="41">
        <f t="shared" si="1"/>
        <v>118</v>
      </c>
      <c r="F121" s="42">
        <f t="shared" si="3"/>
        <v>1.8140000000000001</v>
      </c>
    </row>
    <row r="122" spans="3:6" x14ac:dyDescent="0.25">
      <c r="C122" s="41">
        <f t="shared" si="1"/>
        <v>119</v>
      </c>
      <c r="D122" s="42">
        <f t="shared" si="5"/>
        <v>2.7080000000000002</v>
      </c>
      <c r="E122" s="41">
        <f t="shared" si="1"/>
        <v>119</v>
      </c>
      <c r="F122" s="42">
        <f t="shared" si="3"/>
        <v>1.8220000000000001</v>
      </c>
    </row>
    <row r="123" spans="3:6" x14ac:dyDescent="0.25">
      <c r="C123" s="41">
        <f t="shared" si="1"/>
        <v>120</v>
      </c>
      <c r="D123" s="42">
        <v>2.72</v>
      </c>
      <c r="E123" s="41">
        <f t="shared" si="1"/>
        <v>120</v>
      </c>
      <c r="F123" s="42">
        <v>1.83</v>
      </c>
    </row>
    <row r="124" spans="3:6" x14ac:dyDescent="0.25">
      <c r="C124" s="41">
        <f t="shared" si="1"/>
        <v>121</v>
      </c>
      <c r="D124" s="42">
        <f>0.008*C124+1.76</f>
        <v>2.7279999999999998</v>
      </c>
      <c r="E124" s="41">
        <f t="shared" si="1"/>
        <v>121</v>
      </c>
      <c r="F124" s="42">
        <f>+F123+(F133-F123)/(E133-E123)*(E124-E123)</f>
        <v>1.8380000000000001</v>
      </c>
    </row>
    <row r="125" spans="3:6" x14ac:dyDescent="0.25">
      <c r="C125" s="41">
        <f t="shared" si="1"/>
        <v>122</v>
      </c>
      <c r="D125" s="42">
        <f t="shared" ref="D125:D132" si="6">0.008*C125+1.76</f>
        <v>2.7359999999999998</v>
      </c>
      <c r="E125" s="41">
        <f t="shared" si="1"/>
        <v>122</v>
      </c>
      <c r="F125" s="42">
        <f t="shared" ref="F125:F132" si="7">+F124-F123+F124</f>
        <v>1.8460000000000001</v>
      </c>
    </row>
    <row r="126" spans="3:6" x14ac:dyDescent="0.25">
      <c r="C126" s="41">
        <f t="shared" si="1"/>
        <v>123</v>
      </c>
      <c r="D126" s="42">
        <f t="shared" si="6"/>
        <v>2.7439999999999998</v>
      </c>
      <c r="E126" s="41">
        <f t="shared" si="1"/>
        <v>123</v>
      </c>
      <c r="F126" s="42">
        <f t="shared" si="7"/>
        <v>1.8540000000000001</v>
      </c>
    </row>
    <row r="127" spans="3:6" x14ac:dyDescent="0.25">
      <c r="C127" s="41">
        <f t="shared" si="1"/>
        <v>124</v>
      </c>
      <c r="D127" s="42">
        <f t="shared" si="6"/>
        <v>2.7519999999999998</v>
      </c>
      <c r="E127" s="41">
        <f t="shared" si="1"/>
        <v>124</v>
      </c>
      <c r="F127" s="42">
        <f t="shared" si="7"/>
        <v>1.8620000000000001</v>
      </c>
    </row>
    <row r="128" spans="3:6" x14ac:dyDescent="0.25">
      <c r="C128" s="41">
        <f t="shared" si="1"/>
        <v>125</v>
      </c>
      <c r="D128" s="42">
        <f t="shared" si="6"/>
        <v>2.76</v>
      </c>
      <c r="E128" s="41">
        <f t="shared" si="1"/>
        <v>125</v>
      </c>
      <c r="F128" s="42">
        <f t="shared" si="7"/>
        <v>1.87</v>
      </c>
    </row>
    <row r="129" spans="3:6" x14ac:dyDescent="0.25">
      <c r="C129" s="41">
        <f t="shared" si="1"/>
        <v>126</v>
      </c>
      <c r="D129" s="42">
        <f t="shared" si="6"/>
        <v>2.7679999999999998</v>
      </c>
      <c r="E129" s="41">
        <f t="shared" si="1"/>
        <v>126</v>
      </c>
      <c r="F129" s="42">
        <f t="shared" si="7"/>
        <v>1.8780000000000001</v>
      </c>
    </row>
    <row r="130" spans="3:6" x14ac:dyDescent="0.25">
      <c r="C130" s="41">
        <f t="shared" si="1"/>
        <v>127</v>
      </c>
      <c r="D130" s="42">
        <f t="shared" si="6"/>
        <v>2.7759999999999998</v>
      </c>
      <c r="E130" s="41">
        <f t="shared" si="1"/>
        <v>127</v>
      </c>
      <c r="F130" s="42">
        <f t="shared" si="7"/>
        <v>1.8860000000000001</v>
      </c>
    </row>
    <row r="131" spans="3:6" x14ac:dyDescent="0.25">
      <c r="C131" s="41">
        <f t="shared" si="1"/>
        <v>128</v>
      </c>
      <c r="D131" s="42">
        <f t="shared" si="6"/>
        <v>2.7839999999999998</v>
      </c>
      <c r="E131" s="41">
        <f t="shared" si="1"/>
        <v>128</v>
      </c>
      <c r="F131" s="42">
        <f t="shared" si="7"/>
        <v>1.8940000000000001</v>
      </c>
    </row>
    <row r="132" spans="3:6" x14ac:dyDescent="0.25">
      <c r="C132" s="41">
        <f t="shared" si="1"/>
        <v>129</v>
      </c>
      <c r="D132" s="42">
        <f t="shared" si="6"/>
        <v>2.7919999999999998</v>
      </c>
      <c r="E132" s="41">
        <f t="shared" si="1"/>
        <v>129</v>
      </c>
      <c r="F132" s="42">
        <f t="shared" si="7"/>
        <v>1.9020000000000001</v>
      </c>
    </row>
    <row r="133" spans="3:6" x14ac:dyDescent="0.25">
      <c r="C133" s="41">
        <f t="shared" si="1"/>
        <v>130</v>
      </c>
      <c r="D133" s="42">
        <v>2.8</v>
      </c>
      <c r="E133" s="41">
        <f t="shared" si="1"/>
        <v>130</v>
      </c>
      <c r="F133" s="42">
        <v>1.91</v>
      </c>
    </row>
    <row r="134" spans="3:6" x14ac:dyDescent="0.25">
      <c r="C134" s="41">
        <f t="shared" si="1"/>
        <v>131</v>
      </c>
      <c r="D134" s="42">
        <f>0.005*C134+2.15</f>
        <v>2.8049999999999997</v>
      </c>
      <c r="E134" s="41">
        <f t="shared" si="1"/>
        <v>131</v>
      </c>
      <c r="F134" s="42">
        <f>+F133+(F143-F133)/(E143-E133)*(E134-E133)</f>
        <v>1.9169999999999998</v>
      </c>
    </row>
    <row r="135" spans="3:6" x14ac:dyDescent="0.25">
      <c r="C135" s="41">
        <f t="shared" si="1"/>
        <v>132</v>
      </c>
      <c r="D135" s="42">
        <f t="shared" ref="D135:D142" si="8">0.005*C135+2.15</f>
        <v>2.81</v>
      </c>
      <c r="E135" s="41">
        <f t="shared" si="1"/>
        <v>132</v>
      </c>
      <c r="F135" s="42">
        <f t="shared" ref="F135:F142" si="9">+F134-F133+F134</f>
        <v>1.9239999999999997</v>
      </c>
    </row>
    <row r="136" spans="3:6" x14ac:dyDescent="0.25">
      <c r="C136" s="41">
        <f t="shared" ref="C136:E199" si="10">C135+1</f>
        <v>133</v>
      </c>
      <c r="D136" s="42">
        <f t="shared" si="8"/>
        <v>2.8149999999999999</v>
      </c>
      <c r="E136" s="41">
        <f t="shared" si="10"/>
        <v>133</v>
      </c>
      <c r="F136" s="42">
        <f t="shared" si="9"/>
        <v>1.9309999999999996</v>
      </c>
    </row>
    <row r="137" spans="3:6" x14ac:dyDescent="0.25">
      <c r="C137" s="41">
        <f t="shared" si="10"/>
        <v>134</v>
      </c>
      <c r="D137" s="42">
        <f t="shared" si="8"/>
        <v>2.82</v>
      </c>
      <c r="E137" s="41">
        <f t="shared" si="10"/>
        <v>134</v>
      </c>
      <c r="F137" s="42">
        <f t="shared" si="9"/>
        <v>1.9379999999999995</v>
      </c>
    </row>
    <row r="138" spans="3:6" x14ac:dyDescent="0.25">
      <c r="C138" s="41">
        <f t="shared" si="10"/>
        <v>135</v>
      </c>
      <c r="D138" s="42">
        <f t="shared" si="8"/>
        <v>2.8250000000000002</v>
      </c>
      <c r="E138" s="41">
        <f t="shared" si="10"/>
        <v>135</v>
      </c>
      <c r="F138" s="42">
        <f t="shared" si="9"/>
        <v>1.9449999999999994</v>
      </c>
    </row>
    <row r="139" spans="3:6" x14ac:dyDescent="0.25">
      <c r="C139" s="41">
        <f t="shared" si="10"/>
        <v>136</v>
      </c>
      <c r="D139" s="42">
        <f t="shared" si="8"/>
        <v>2.83</v>
      </c>
      <c r="E139" s="41">
        <f t="shared" si="10"/>
        <v>136</v>
      </c>
      <c r="F139" s="42">
        <f t="shared" si="9"/>
        <v>1.9519999999999993</v>
      </c>
    </row>
    <row r="140" spans="3:6" x14ac:dyDescent="0.25">
      <c r="C140" s="41">
        <f t="shared" si="10"/>
        <v>137</v>
      </c>
      <c r="D140" s="42">
        <f t="shared" si="8"/>
        <v>2.835</v>
      </c>
      <c r="E140" s="41">
        <f t="shared" si="10"/>
        <v>137</v>
      </c>
      <c r="F140" s="42">
        <f t="shared" si="9"/>
        <v>1.9589999999999992</v>
      </c>
    </row>
    <row r="141" spans="3:6" x14ac:dyDescent="0.25">
      <c r="C141" s="41">
        <f t="shared" si="10"/>
        <v>138</v>
      </c>
      <c r="D141" s="42">
        <f t="shared" si="8"/>
        <v>2.84</v>
      </c>
      <c r="E141" s="41">
        <f t="shared" si="10"/>
        <v>138</v>
      </c>
      <c r="F141" s="42">
        <f t="shared" si="9"/>
        <v>1.9659999999999991</v>
      </c>
    </row>
    <row r="142" spans="3:6" x14ac:dyDescent="0.25">
      <c r="C142" s="41">
        <f t="shared" si="10"/>
        <v>139</v>
      </c>
      <c r="D142" s="42">
        <f t="shared" si="8"/>
        <v>2.8449999999999998</v>
      </c>
      <c r="E142" s="41">
        <f t="shared" si="10"/>
        <v>139</v>
      </c>
      <c r="F142" s="42">
        <f t="shared" si="9"/>
        <v>1.972999999999999</v>
      </c>
    </row>
    <row r="143" spans="3:6" x14ac:dyDescent="0.25">
      <c r="C143" s="41">
        <f t="shared" si="10"/>
        <v>140</v>
      </c>
      <c r="D143" s="42">
        <v>2.85</v>
      </c>
      <c r="E143" s="41">
        <f t="shared" si="10"/>
        <v>140</v>
      </c>
      <c r="F143" s="42">
        <v>1.98</v>
      </c>
    </row>
    <row r="144" spans="3:6" x14ac:dyDescent="0.25">
      <c r="C144" s="41">
        <f t="shared" si="10"/>
        <v>141</v>
      </c>
      <c r="D144" s="42">
        <f>0.01*C144+1.45</f>
        <v>2.86</v>
      </c>
      <c r="E144" s="41">
        <f t="shared" si="10"/>
        <v>141</v>
      </c>
      <c r="F144" s="42">
        <f>+F143+(F153-F143)/(E153-E143)*(E144-E143)</f>
        <v>1.988</v>
      </c>
    </row>
    <row r="145" spans="3:6" x14ac:dyDescent="0.25">
      <c r="C145" s="41">
        <f t="shared" si="10"/>
        <v>142</v>
      </c>
      <c r="D145" s="42">
        <f t="shared" ref="D145:D152" si="11">0.01*C145+1.45</f>
        <v>2.87</v>
      </c>
      <c r="E145" s="41">
        <f t="shared" si="10"/>
        <v>142</v>
      </c>
      <c r="F145" s="42">
        <f t="shared" ref="F145:F152" si="12">+F144-F143+F144</f>
        <v>1.996</v>
      </c>
    </row>
    <row r="146" spans="3:6" x14ac:dyDescent="0.25">
      <c r="C146" s="41">
        <f t="shared" si="10"/>
        <v>143</v>
      </c>
      <c r="D146" s="42">
        <f t="shared" si="11"/>
        <v>2.88</v>
      </c>
      <c r="E146" s="41">
        <f t="shared" si="10"/>
        <v>143</v>
      </c>
      <c r="F146" s="42">
        <f t="shared" si="12"/>
        <v>2.004</v>
      </c>
    </row>
    <row r="147" spans="3:6" x14ac:dyDescent="0.25">
      <c r="C147" s="41">
        <f t="shared" si="10"/>
        <v>144</v>
      </c>
      <c r="D147" s="42">
        <f t="shared" si="11"/>
        <v>2.8899999999999997</v>
      </c>
      <c r="E147" s="41">
        <f t="shared" si="10"/>
        <v>144</v>
      </c>
      <c r="F147" s="42">
        <f t="shared" si="12"/>
        <v>2.012</v>
      </c>
    </row>
    <row r="148" spans="3:6" x14ac:dyDescent="0.25">
      <c r="C148" s="41">
        <f t="shared" si="10"/>
        <v>145</v>
      </c>
      <c r="D148" s="42">
        <f t="shared" si="11"/>
        <v>2.9</v>
      </c>
      <c r="E148" s="41">
        <f t="shared" si="10"/>
        <v>145</v>
      </c>
      <c r="F148" s="42">
        <f t="shared" si="12"/>
        <v>2.02</v>
      </c>
    </row>
    <row r="149" spans="3:6" x14ac:dyDescent="0.25">
      <c r="C149" s="41">
        <f t="shared" si="10"/>
        <v>146</v>
      </c>
      <c r="D149" s="42">
        <f t="shared" si="11"/>
        <v>2.91</v>
      </c>
      <c r="E149" s="41">
        <f t="shared" si="10"/>
        <v>146</v>
      </c>
      <c r="F149" s="42">
        <f t="shared" si="12"/>
        <v>2.028</v>
      </c>
    </row>
    <row r="150" spans="3:6" x14ac:dyDescent="0.25">
      <c r="C150" s="41">
        <f t="shared" si="10"/>
        <v>147</v>
      </c>
      <c r="D150" s="42">
        <f t="shared" si="11"/>
        <v>2.92</v>
      </c>
      <c r="E150" s="41">
        <f t="shared" si="10"/>
        <v>147</v>
      </c>
      <c r="F150" s="42">
        <f t="shared" si="12"/>
        <v>2.036</v>
      </c>
    </row>
    <row r="151" spans="3:6" x14ac:dyDescent="0.25">
      <c r="C151" s="41">
        <f t="shared" si="10"/>
        <v>148</v>
      </c>
      <c r="D151" s="42">
        <f t="shared" si="11"/>
        <v>2.9299999999999997</v>
      </c>
      <c r="E151" s="41">
        <f t="shared" si="10"/>
        <v>148</v>
      </c>
      <c r="F151" s="42">
        <f t="shared" si="12"/>
        <v>2.044</v>
      </c>
    </row>
    <row r="152" spans="3:6" x14ac:dyDescent="0.25">
      <c r="C152" s="41">
        <f t="shared" si="10"/>
        <v>149</v>
      </c>
      <c r="D152" s="42">
        <f t="shared" si="11"/>
        <v>2.94</v>
      </c>
      <c r="E152" s="41">
        <f t="shared" si="10"/>
        <v>149</v>
      </c>
      <c r="F152" s="42">
        <f t="shared" si="12"/>
        <v>2.052</v>
      </c>
    </row>
    <row r="153" spans="3:6" x14ac:dyDescent="0.25">
      <c r="C153" s="41">
        <f t="shared" si="10"/>
        <v>150</v>
      </c>
      <c r="D153" s="42">
        <v>2.95</v>
      </c>
      <c r="E153" s="41">
        <f t="shared" si="10"/>
        <v>150</v>
      </c>
      <c r="F153" s="42">
        <v>2.06</v>
      </c>
    </row>
    <row r="154" spans="3:6" x14ac:dyDescent="0.25">
      <c r="C154" s="41">
        <f t="shared" si="10"/>
        <v>151</v>
      </c>
      <c r="D154" s="42">
        <f>0.009*C154+1.6</f>
        <v>2.9590000000000001</v>
      </c>
      <c r="E154" s="41">
        <f t="shared" si="10"/>
        <v>151</v>
      </c>
      <c r="F154" s="42">
        <f>+F153+(F163-F153)/(E163-E153)*(E154-E153)</f>
        <v>2.0680000000000001</v>
      </c>
    </row>
    <row r="155" spans="3:6" x14ac:dyDescent="0.25">
      <c r="C155" s="41">
        <f t="shared" si="10"/>
        <v>152</v>
      </c>
      <c r="D155" s="42">
        <f t="shared" ref="D155:D162" si="13">0.009*C155+1.6</f>
        <v>2.968</v>
      </c>
      <c r="E155" s="41">
        <f t="shared" si="10"/>
        <v>152</v>
      </c>
      <c r="F155" s="42">
        <f t="shared" ref="F155:F162" si="14">+F154-F153+F154</f>
        <v>2.0760000000000001</v>
      </c>
    </row>
    <row r="156" spans="3:6" x14ac:dyDescent="0.25">
      <c r="C156" s="41">
        <f t="shared" si="10"/>
        <v>153</v>
      </c>
      <c r="D156" s="42">
        <f t="shared" si="13"/>
        <v>2.9770000000000003</v>
      </c>
      <c r="E156" s="41">
        <f t="shared" si="10"/>
        <v>153</v>
      </c>
      <c r="F156" s="42">
        <f t="shared" si="14"/>
        <v>2.0840000000000001</v>
      </c>
    </row>
    <row r="157" spans="3:6" x14ac:dyDescent="0.25">
      <c r="C157" s="41">
        <f t="shared" si="10"/>
        <v>154</v>
      </c>
      <c r="D157" s="42">
        <f t="shared" si="13"/>
        <v>2.9859999999999998</v>
      </c>
      <c r="E157" s="41">
        <f t="shared" si="10"/>
        <v>154</v>
      </c>
      <c r="F157" s="42">
        <f t="shared" si="14"/>
        <v>2.0920000000000001</v>
      </c>
    </row>
    <row r="158" spans="3:6" x14ac:dyDescent="0.25">
      <c r="C158" s="41">
        <f t="shared" si="10"/>
        <v>155</v>
      </c>
      <c r="D158" s="42">
        <f t="shared" si="13"/>
        <v>2.9950000000000001</v>
      </c>
      <c r="E158" s="41">
        <f t="shared" si="10"/>
        <v>155</v>
      </c>
      <c r="F158" s="42">
        <f t="shared" si="14"/>
        <v>2.1</v>
      </c>
    </row>
    <row r="159" spans="3:6" x14ac:dyDescent="0.25">
      <c r="C159" s="41">
        <f t="shared" si="10"/>
        <v>156</v>
      </c>
      <c r="D159" s="42">
        <f t="shared" si="13"/>
        <v>3.004</v>
      </c>
      <c r="E159" s="41">
        <f t="shared" si="10"/>
        <v>156</v>
      </c>
      <c r="F159" s="42">
        <f t="shared" si="14"/>
        <v>2.1080000000000001</v>
      </c>
    </row>
    <row r="160" spans="3:6" x14ac:dyDescent="0.25">
      <c r="C160" s="41">
        <f t="shared" si="10"/>
        <v>157</v>
      </c>
      <c r="D160" s="42">
        <f t="shared" si="13"/>
        <v>3.0129999999999999</v>
      </c>
      <c r="E160" s="41">
        <f t="shared" si="10"/>
        <v>157</v>
      </c>
      <c r="F160" s="42">
        <f t="shared" si="14"/>
        <v>2.1160000000000001</v>
      </c>
    </row>
    <row r="161" spans="3:6" x14ac:dyDescent="0.25">
      <c r="C161" s="41">
        <f t="shared" si="10"/>
        <v>158</v>
      </c>
      <c r="D161" s="42">
        <f t="shared" si="13"/>
        <v>3.0220000000000002</v>
      </c>
      <c r="E161" s="41">
        <f t="shared" si="10"/>
        <v>158</v>
      </c>
      <c r="F161" s="42">
        <f t="shared" si="14"/>
        <v>2.1240000000000001</v>
      </c>
    </row>
    <row r="162" spans="3:6" x14ac:dyDescent="0.25">
      <c r="C162" s="41">
        <f t="shared" si="10"/>
        <v>159</v>
      </c>
      <c r="D162" s="42">
        <f t="shared" si="13"/>
        <v>3.0309999999999997</v>
      </c>
      <c r="E162" s="41">
        <f t="shared" si="10"/>
        <v>159</v>
      </c>
      <c r="F162" s="42">
        <f t="shared" si="14"/>
        <v>2.1320000000000001</v>
      </c>
    </row>
    <row r="163" spans="3:6" x14ac:dyDescent="0.25">
      <c r="C163" s="41">
        <f t="shared" si="10"/>
        <v>160</v>
      </c>
      <c r="D163" s="42">
        <v>3.04</v>
      </c>
      <c r="E163" s="41">
        <f t="shared" si="10"/>
        <v>160</v>
      </c>
      <c r="F163" s="42">
        <v>2.14</v>
      </c>
    </row>
    <row r="164" spans="3:6" x14ac:dyDescent="0.25">
      <c r="C164" s="41">
        <f t="shared" si="10"/>
        <v>161</v>
      </c>
      <c r="D164" s="42">
        <f>0.008*C164+1.76</f>
        <v>3.048</v>
      </c>
      <c r="E164" s="41">
        <f t="shared" si="10"/>
        <v>161</v>
      </c>
      <c r="F164" s="42">
        <f>+F163+(F173-F163)/(E173-E163)*(E164-E163)</f>
        <v>2.1480000000000001</v>
      </c>
    </row>
    <row r="165" spans="3:6" x14ac:dyDescent="0.25">
      <c r="C165" s="41">
        <f t="shared" si="10"/>
        <v>162</v>
      </c>
      <c r="D165" s="42">
        <f t="shared" ref="D165:D172" si="15">0.008*C165+1.76</f>
        <v>3.056</v>
      </c>
      <c r="E165" s="41">
        <f t="shared" si="10"/>
        <v>162</v>
      </c>
      <c r="F165" s="42">
        <f t="shared" ref="F165:F172" si="16">+F164-F163+F164</f>
        <v>2.1560000000000001</v>
      </c>
    </row>
    <row r="166" spans="3:6" x14ac:dyDescent="0.25">
      <c r="C166" s="41">
        <f t="shared" si="10"/>
        <v>163</v>
      </c>
      <c r="D166" s="42">
        <f t="shared" si="15"/>
        <v>3.0640000000000001</v>
      </c>
      <c r="E166" s="41">
        <f t="shared" si="10"/>
        <v>163</v>
      </c>
      <c r="F166" s="42">
        <f t="shared" si="16"/>
        <v>2.1640000000000001</v>
      </c>
    </row>
    <row r="167" spans="3:6" x14ac:dyDescent="0.25">
      <c r="C167" s="41">
        <f t="shared" si="10"/>
        <v>164</v>
      </c>
      <c r="D167" s="42">
        <f t="shared" si="15"/>
        <v>3.0720000000000001</v>
      </c>
      <c r="E167" s="41">
        <f t="shared" si="10"/>
        <v>164</v>
      </c>
      <c r="F167" s="42">
        <f t="shared" si="16"/>
        <v>2.1720000000000002</v>
      </c>
    </row>
    <row r="168" spans="3:6" x14ac:dyDescent="0.25">
      <c r="C168" s="41">
        <f t="shared" si="10"/>
        <v>165</v>
      </c>
      <c r="D168" s="42">
        <f t="shared" si="15"/>
        <v>3.08</v>
      </c>
      <c r="E168" s="41">
        <f t="shared" si="10"/>
        <v>165</v>
      </c>
      <c r="F168" s="42">
        <f t="shared" si="16"/>
        <v>2.1800000000000002</v>
      </c>
    </row>
    <row r="169" spans="3:6" x14ac:dyDescent="0.25">
      <c r="C169" s="41">
        <f t="shared" si="10"/>
        <v>166</v>
      </c>
      <c r="D169" s="42">
        <f t="shared" si="15"/>
        <v>3.0880000000000001</v>
      </c>
      <c r="E169" s="41">
        <f t="shared" si="10"/>
        <v>166</v>
      </c>
      <c r="F169" s="42">
        <f t="shared" si="16"/>
        <v>2.1880000000000002</v>
      </c>
    </row>
    <row r="170" spans="3:6" x14ac:dyDescent="0.25">
      <c r="C170" s="41">
        <f t="shared" si="10"/>
        <v>167</v>
      </c>
      <c r="D170" s="42">
        <f t="shared" si="15"/>
        <v>3.0960000000000001</v>
      </c>
      <c r="E170" s="41">
        <f t="shared" si="10"/>
        <v>167</v>
      </c>
      <c r="F170" s="42">
        <f t="shared" si="16"/>
        <v>2.1960000000000002</v>
      </c>
    </row>
    <row r="171" spans="3:6" x14ac:dyDescent="0.25">
      <c r="C171" s="41">
        <f t="shared" si="10"/>
        <v>168</v>
      </c>
      <c r="D171" s="42">
        <f t="shared" si="15"/>
        <v>3.1040000000000001</v>
      </c>
      <c r="E171" s="41">
        <f t="shared" si="10"/>
        <v>168</v>
      </c>
      <c r="F171" s="42">
        <f t="shared" si="16"/>
        <v>2.2040000000000002</v>
      </c>
    </row>
    <row r="172" spans="3:6" x14ac:dyDescent="0.25">
      <c r="C172" s="41">
        <f t="shared" si="10"/>
        <v>169</v>
      </c>
      <c r="D172" s="42">
        <f t="shared" si="15"/>
        <v>3.1120000000000001</v>
      </c>
      <c r="E172" s="41">
        <f t="shared" si="10"/>
        <v>169</v>
      </c>
      <c r="F172" s="42">
        <f t="shared" si="16"/>
        <v>2.2120000000000002</v>
      </c>
    </row>
    <row r="173" spans="3:6" x14ac:dyDescent="0.25">
      <c r="C173" s="41">
        <f t="shared" si="10"/>
        <v>170</v>
      </c>
      <c r="D173" s="42">
        <v>3.12</v>
      </c>
      <c r="E173" s="41">
        <f t="shared" si="10"/>
        <v>170</v>
      </c>
      <c r="F173" s="42">
        <v>2.2200000000000002</v>
      </c>
    </row>
    <row r="174" spans="3:6" x14ac:dyDescent="0.25">
      <c r="C174" s="41">
        <f t="shared" si="10"/>
        <v>171</v>
      </c>
      <c r="D174" s="42">
        <f>0.008*C174+1.76</f>
        <v>3.1280000000000001</v>
      </c>
      <c r="E174" s="41">
        <f t="shared" si="10"/>
        <v>171</v>
      </c>
      <c r="F174" s="42">
        <f>+F173+(F183-F173)/(E183-E173)*(E174-E173)</f>
        <v>2.2270000000000003</v>
      </c>
    </row>
    <row r="175" spans="3:6" x14ac:dyDescent="0.25">
      <c r="C175" s="41">
        <f t="shared" si="10"/>
        <v>172</v>
      </c>
      <c r="D175" s="42">
        <f t="shared" ref="D175:D182" si="17">0.008*C175+1.76</f>
        <v>3.1360000000000001</v>
      </c>
      <c r="E175" s="41">
        <f t="shared" si="10"/>
        <v>172</v>
      </c>
      <c r="F175" s="42">
        <f t="shared" ref="F175:F182" si="18">+F174-F173+F174</f>
        <v>2.2340000000000004</v>
      </c>
    </row>
    <row r="176" spans="3:6" x14ac:dyDescent="0.25">
      <c r="C176" s="41">
        <f t="shared" si="10"/>
        <v>173</v>
      </c>
      <c r="D176" s="42">
        <f t="shared" si="17"/>
        <v>3.1440000000000001</v>
      </c>
      <c r="E176" s="41">
        <f t="shared" si="10"/>
        <v>173</v>
      </c>
      <c r="F176" s="42">
        <f t="shared" si="18"/>
        <v>2.2410000000000005</v>
      </c>
    </row>
    <row r="177" spans="3:6" x14ac:dyDescent="0.25">
      <c r="C177" s="41">
        <f t="shared" si="10"/>
        <v>174</v>
      </c>
      <c r="D177" s="42">
        <f t="shared" si="17"/>
        <v>3.1520000000000001</v>
      </c>
      <c r="E177" s="41">
        <f t="shared" si="10"/>
        <v>174</v>
      </c>
      <c r="F177" s="42">
        <f t="shared" si="18"/>
        <v>2.2480000000000007</v>
      </c>
    </row>
    <row r="178" spans="3:6" x14ac:dyDescent="0.25">
      <c r="C178" s="41">
        <f t="shared" si="10"/>
        <v>175</v>
      </c>
      <c r="D178" s="42">
        <f t="shared" si="17"/>
        <v>3.16</v>
      </c>
      <c r="E178" s="41">
        <f t="shared" si="10"/>
        <v>175</v>
      </c>
      <c r="F178" s="42">
        <f t="shared" si="18"/>
        <v>2.2550000000000008</v>
      </c>
    </row>
    <row r="179" spans="3:6" x14ac:dyDescent="0.25">
      <c r="C179" s="41">
        <f t="shared" si="10"/>
        <v>176</v>
      </c>
      <c r="D179" s="42">
        <f t="shared" si="17"/>
        <v>3.1680000000000001</v>
      </c>
      <c r="E179" s="41">
        <f t="shared" si="10"/>
        <v>176</v>
      </c>
      <c r="F179" s="42">
        <f t="shared" si="18"/>
        <v>2.2620000000000009</v>
      </c>
    </row>
    <row r="180" spans="3:6" x14ac:dyDescent="0.25">
      <c r="C180" s="41">
        <f t="shared" si="10"/>
        <v>177</v>
      </c>
      <c r="D180" s="42">
        <f t="shared" si="17"/>
        <v>3.1760000000000002</v>
      </c>
      <c r="E180" s="41">
        <f t="shared" si="10"/>
        <v>177</v>
      </c>
      <c r="F180" s="42">
        <f t="shared" si="18"/>
        <v>2.269000000000001</v>
      </c>
    </row>
    <row r="181" spans="3:6" x14ac:dyDescent="0.25">
      <c r="C181" s="41">
        <f t="shared" si="10"/>
        <v>178</v>
      </c>
      <c r="D181" s="42">
        <f t="shared" si="17"/>
        <v>3.1840000000000002</v>
      </c>
      <c r="E181" s="41">
        <f t="shared" si="10"/>
        <v>178</v>
      </c>
      <c r="F181" s="42">
        <f t="shared" si="18"/>
        <v>2.2760000000000011</v>
      </c>
    </row>
    <row r="182" spans="3:6" x14ac:dyDescent="0.25">
      <c r="C182" s="41">
        <f t="shared" si="10"/>
        <v>179</v>
      </c>
      <c r="D182" s="42">
        <f t="shared" si="17"/>
        <v>3.1920000000000002</v>
      </c>
      <c r="E182" s="41">
        <f t="shared" si="10"/>
        <v>179</v>
      </c>
      <c r="F182" s="42">
        <f t="shared" si="18"/>
        <v>2.2830000000000013</v>
      </c>
    </row>
    <row r="183" spans="3:6" x14ac:dyDescent="0.25">
      <c r="C183" s="41">
        <f t="shared" si="10"/>
        <v>180</v>
      </c>
      <c r="D183" s="42">
        <v>3.2</v>
      </c>
      <c r="E183" s="41">
        <f t="shared" si="10"/>
        <v>180</v>
      </c>
      <c r="F183" s="42">
        <v>2.29</v>
      </c>
    </row>
    <row r="184" spans="3:6" x14ac:dyDescent="0.25">
      <c r="C184" s="41">
        <f t="shared" si="10"/>
        <v>181</v>
      </c>
      <c r="D184" s="42">
        <f>0.005*C184+2.3</f>
        <v>3.2050000000000001</v>
      </c>
      <c r="E184" s="41">
        <f t="shared" si="10"/>
        <v>181</v>
      </c>
      <c r="F184" s="42">
        <f>+F183+(F193-F183)/(E193-E183)*(E184-E183)</f>
        <v>2.298</v>
      </c>
    </row>
    <row r="185" spans="3:6" x14ac:dyDescent="0.25">
      <c r="C185" s="41">
        <f t="shared" si="10"/>
        <v>182</v>
      </c>
      <c r="D185" s="42">
        <f t="shared" ref="D185:D192" si="19">0.005*C185+2.3</f>
        <v>3.21</v>
      </c>
      <c r="E185" s="41">
        <f t="shared" si="10"/>
        <v>182</v>
      </c>
      <c r="F185" s="42">
        <f t="shared" ref="F185:F192" si="20">+F184-F183+F184</f>
        <v>2.306</v>
      </c>
    </row>
    <row r="186" spans="3:6" x14ac:dyDescent="0.25">
      <c r="C186" s="41">
        <f t="shared" si="10"/>
        <v>183</v>
      </c>
      <c r="D186" s="42">
        <f t="shared" si="19"/>
        <v>3.2149999999999999</v>
      </c>
      <c r="E186" s="41">
        <f t="shared" si="10"/>
        <v>183</v>
      </c>
      <c r="F186" s="42">
        <f t="shared" si="20"/>
        <v>2.3140000000000001</v>
      </c>
    </row>
    <row r="187" spans="3:6" x14ac:dyDescent="0.25">
      <c r="C187" s="41">
        <f t="shared" si="10"/>
        <v>184</v>
      </c>
      <c r="D187" s="42">
        <f t="shared" si="19"/>
        <v>3.2199999999999998</v>
      </c>
      <c r="E187" s="41">
        <f t="shared" si="10"/>
        <v>184</v>
      </c>
      <c r="F187" s="42">
        <f t="shared" si="20"/>
        <v>2.3220000000000001</v>
      </c>
    </row>
    <row r="188" spans="3:6" x14ac:dyDescent="0.25">
      <c r="C188" s="41">
        <f t="shared" si="10"/>
        <v>185</v>
      </c>
      <c r="D188" s="42">
        <f t="shared" si="19"/>
        <v>3.2249999999999996</v>
      </c>
      <c r="E188" s="41">
        <f t="shared" si="10"/>
        <v>185</v>
      </c>
      <c r="F188" s="42">
        <f t="shared" si="20"/>
        <v>2.33</v>
      </c>
    </row>
    <row r="189" spans="3:6" x14ac:dyDescent="0.25">
      <c r="C189" s="41">
        <f t="shared" si="10"/>
        <v>186</v>
      </c>
      <c r="D189" s="42">
        <f t="shared" si="19"/>
        <v>3.23</v>
      </c>
      <c r="E189" s="41">
        <f t="shared" si="10"/>
        <v>186</v>
      </c>
      <c r="F189" s="42">
        <f t="shared" si="20"/>
        <v>2.3380000000000001</v>
      </c>
    </row>
    <row r="190" spans="3:6" x14ac:dyDescent="0.25">
      <c r="C190" s="41">
        <f t="shared" si="10"/>
        <v>187</v>
      </c>
      <c r="D190" s="42">
        <f t="shared" si="19"/>
        <v>3.2349999999999999</v>
      </c>
      <c r="E190" s="41">
        <f t="shared" si="10"/>
        <v>187</v>
      </c>
      <c r="F190" s="42">
        <f t="shared" si="20"/>
        <v>2.3460000000000001</v>
      </c>
    </row>
    <row r="191" spans="3:6" x14ac:dyDescent="0.25">
      <c r="C191" s="41">
        <f t="shared" si="10"/>
        <v>188</v>
      </c>
      <c r="D191" s="42">
        <f t="shared" si="19"/>
        <v>3.2399999999999998</v>
      </c>
      <c r="E191" s="41">
        <f t="shared" si="10"/>
        <v>188</v>
      </c>
      <c r="F191" s="42">
        <f t="shared" si="20"/>
        <v>2.3540000000000001</v>
      </c>
    </row>
    <row r="192" spans="3:6" x14ac:dyDescent="0.25">
      <c r="C192" s="41">
        <f t="shared" si="10"/>
        <v>189</v>
      </c>
      <c r="D192" s="42">
        <f t="shared" si="19"/>
        <v>3.2450000000000001</v>
      </c>
      <c r="E192" s="41">
        <f t="shared" si="10"/>
        <v>189</v>
      </c>
      <c r="F192" s="42">
        <f t="shared" si="20"/>
        <v>2.3620000000000001</v>
      </c>
    </row>
    <row r="193" spans="3:6" x14ac:dyDescent="0.25">
      <c r="C193" s="41">
        <f t="shared" si="10"/>
        <v>190</v>
      </c>
      <c r="D193" s="42">
        <v>3.25</v>
      </c>
      <c r="E193" s="41">
        <f t="shared" si="10"/>
        <v>190</v>
      </c>
      <c r="F193" s="42">
        <v>2.37</v>
      </c>
    </row>
    <row r="194" spans="3:6" x14ac:dyDescent="0.25">
      <c r="C194" s="41">
        <f t="shared" si="10"/>
        <v>191</v>
      </c>
      <c r="D194" s="42">
        <f>0.011*C194+1.16</f>
        <v>3.2610000000000001</v>
      </c>
      <c r="E194" s="41">
        <f t="shared" si="10"/>
        <v>191</v>
      </c>
      <c r="F194" s="42">
        <f>+F193+(F203-F193)/(E203-E193)*(E194-E193)</f>
        <v>2.3780000000000001</v>
      </c>
    </row>
    <row r="195" spans="3:6" x14ac:dyDescent="0.25">
      <c r="C195" s="41">
        <f t="shared" si="10"/>
        <v>192</v>
      </c>
      <c r="D195" s="42">
        <f t="shared" ref="D195:D202" si="21">0.011*C195+1.16</f>
        <v>3.2720000000000002</v>
      </c>
      <c r="E195" s="41">
        <f t="shared" si="10"/>
        <v>192</v>
      </c>
      <c r="F195" s="42">
        <f t="shared" ref="F195:F202" si="22">+F194-F193+F194</f>
        <v>2.3860000000000001</v>
      </c>
    </row>
    <row r="196" spans="3:6" x14ac:dyDescent="0.25">
      <c r="C196" s="41">
        <f t="shared" si="10"/>
        <v>193</v>
      </c>
      <c r="D196" s="42">
        <f t="shared" si="21"/>
        <v>3.2829999999999995</v>
      </c>
      <c r="E196" s="41">
        <f t="shared" si="10"/>
        <v>193</v>
      </c>
      <c r="F196" s="42">
        <f t="shared" si="22"/>
        <v>2.3940000000000001</v>
      </c>
    </row>
    <row r="197" spans="3:6" x14ac:dyDescent="0.25">
      <c r="C197" s="41">
        <f t="shared" si="10"/>
        <v>194</v>
      </c>
      <c r="D197" s="42">
        <f t="shared" si="21"/>
        <v>3.2939999999999996</v>
      </c>
      <c r="E197" s="41">
        <f t="shared" si="10"/>
        <v>194</v>
      </c>
      <c r="F197" s="42">
        <f t="shared" si="22"/>
        <v>2.4020000000000001</v>
      </c>
    </row>
    <row r="198" spans="3:6" x14ac:dyDescent="0.25">
      <c r="C198" s="41">
        <f t="shared" si="10"/>
        <v>195</v>
      </c>
      <c r="D198" s="42">
        <f t="shared" si="21"/>
        <v>3.3049999999999997</v>
      </c>
      <c r="E198" s="41">
        <f t="shared" si="10"/>
        <v>195</v>
      </c>
      <c r="F198" s="42">
        <f t="shared" si="22"/>
        <v>2.41</v>
      </c>
    </row>
    <row r="199" spans="3:6" x14ac:dyDescent="0.25">
      <c r="C199" s="41">
        <f t="shared" si="10"/>
        <v>196</v>
      </c>
      <c r="D199" s="42">
        <f t="shared" si="21"/>
        <v>3.3159999999999998</v>
      </c>
      <c r="E199" s="41">
        <f t="shared" si="10"/>
        <v>196</v>
      </c>
      <c r="F199" s="42">
        <f t="shared" si="22"/>
        <v>2.4180000000000001</v>
      </c>
    </row>
    <row r="200" spans="3:6" x14ac:dyDescent="0.25">
      <c r="C200" s="41">
        <f t="shared" ref="C200:E263" si="23">C199+1</f>
        <v>197</v>
      </c>
      <c r="D200" s="42">
        <f t="shared" si="21"/>
        <v>3.327</v>
      </c>
      <c r="E200" s="41">
        <f t="shared" si="23"/>
        <v>197</v>
      </c>
      <c r="F200" s="42">
        <f t="shared" si="22"/>
        <v>2.4260000000000002</v>
      </c>
    </row>
    <row r="201" spans="3:6" x14ac:dyDescent="0.25">
      <c r="C201" s="41">
        <f t="shared" si="23"/>
        <v>198</v>
      </c>
      <c r="D201" s="42">
        <f t="shared" si="21"/>
        <v>3.3380000000000001</v>
      </c>
      <c r="E201" s="41">
        <f t="shared" si="23"/>
        <v>198</v>
      </c>
      <c r="F201" s="42">
        <f t="shared" si="22"/>
        <v>2.4340000000000002</v>
      </c>
    </row>
    <row r="202" spans="3:6" x14ac:dyDescent="0.25">
      <c r="C202" s="41">
        <f t="shared" si="23"/>
        <v>199</v>
      </c>
      <c r="D202" s="42">
        <f t="shared" si="21"/>
        <v>3.3490000000000002</v>
      </c>
      <c r="E202" s="41">
        <f t="shared" si="23"/>
        <v>199</v>
      </c>
      <c r="F202" s="42">
        <f t="shared" si="22"/>
        <v>2.4420000000000002</v>
      </c>
    </row>
    <row r="203" spans="3:6" x14ac:dyDescent="0.25">
      <c r="C203" s="41">
        <f t="shared" si="23"/>
        <v>200</v>
      </c>
      <c r="D203" s="42">
        <v>3.36</v>
      </c>
      <c r="E203" s="41">
        <f t="shared" si="23"/>
        <v>200</v>
      </c>
      <c r="F203" s="42">
        <v>2.4500000000000002</v>
      </c>
    </row>
    <row r="204" spans="3:6" x14ac:dyDescent="0.25">
      <c r="C204" s="41">
        <f t="shared" si="23"/>
        <v>201</v>
      </c>
      <c r="D204" s="42">
        <f>0.008*C204+1.76</f>
        <v>3.3680000000000003</v>
      </c>
      <c r="E204" s="41">
        <f t="shared" si="23"/>
        <v>201</v>
      </c>
      <c r="F204" s="42">
        <f>+F203+(F213-F203)/(E213-E203)*(E204-E203)</f>
        <v>2.4580000000000002</v>
      </c>
    </row>
    <row r="205" spans="3:6" x14ac:dyDescent="0.25">
      <c r="C205" s="41">
        <f t="shared" si="23"/>
        <v>202</v>
      </c>
      <c r="D205" s="42">
        <f t="shared" ref="D205:D212" si="24">0.008*C205+1.76</f>
        <v>3.3760000000000003</v>
      </c>
      <c r="E205" s="41">
        <f t="shared" si="23"/>
        <v>202</v>
      </c>
      <c r="F205" s="42">
        <f t="shared" ref="F205:F211" si="25">+F204-F203+F204</f>
        <v>2.4660000000000002</v>
      </c>
    </row>
    <row r="206" spans="3:6" x14ac:dyDescent="0.25">
      <c r="C206" s="41">
        <f t="shared" si="23"/>
        <v>203</v>
      </c>
      <c r="D206" s="42">
        <f t="shared" si="24"/>
        <v>3.3840000000000003</v>
      </c>
      <c r="E206" s="41">
        <f t="shared" si="23"/>
        <v>203</v>
      </c>
      <c r="F206" s="42">
        <f t="shared" si="25"/>
        <v>2.4740000000000002</v>
      </c>
    </row>
    <row r="207" spans="3:6" x14ac:dyDescent="0.25">
      <c r="C207" s="41">
        <f t="shared" si="23"/>
        <v>204</v>
      </c>
      <c r="D207" s="42">
        <f t="shared" si="24"/>
        <v>3.3920000000000003</v>
      </c>
      <c r="E207" s="41">
        <f t="shared" si="23"/>
        <v>204</v>
      </c>
      <c r="F207" s="42">
        <f t="shared" si="25"/>
        <v>2.4820000000000002</v>
      </c>
    </row>
    <row r="208" spans="3:6" x14ac:dyDescent="0.25">
      <c r="C208" s="41">
        <f t="shared" si="23"/>
        <v>205</v>
      </c>
      <c r="D208" s="42">
        <f t="shared" si="24"/>
        <v>3.4000000000000004</v>
      </c>
      <c r="E208" s="41">
        <f t="shared" si="23"/>
        <v>205</v>
      </c>
      <c r="F208" s="42">
        <f t="shared" si="25"/>
        <v>2.4900000000000002</v>
      </c>
    </row>
    <row r="209" spans="3:6" x14ac:dyDescent="0.25">
      <c r="C209" s="41">
        <f t="shared" si="23"/>
        <v>206</v>
      </c>
      <c r="D209" s="42">
        <f t="shared" si="24"/>
        <v>3.4080000000000004</v>
      </c>
      <c r="E209" s="41">
        <f t="shared" si="23"/>
        <v>206</v>
      </c>
      <c r="F209" s="42">
        <f t="shared" si="25"/>
        <v>2.4980000000000002</v>
      </c>
    </row>
    <row r="210" spans="3:6" x14ac:dyDescent="0.25">
      <c r="C210" s="41">
        <f t="shared" si="23"/>
        <v>207</v>
      </c>
      <c r="D210" s="42">
        <f t="shared" si="24"/>
        <v>3.4160000000000004</v>
      </c>
      <c r="E210" s="41">
        <f t="shared" si="23"/>
        <v>207</v>
      </c>
      <c r="F210" s="42">
        <f t="shared" si="25"/>
        <v>2.5060000000000002</v>
      </c>
    </row>
    <row r="211" spans="3:6" x14ac:dyDescent="0.25">
      <c r="C211" s="41">
        <f t="shared" si="23"/>
        <v>208</v>
      </c>
      <c r="D211" s="42">
        <f t="shared" si="24"/>
        <v>3.4240000000000004</v>
      </c>
      <c r="E211" s="41">
        <f t="shared" si="23"/>
        <v>208</v>
      </c>
      <c r="F211" s="42">
        <f t="shared" si="25"/>
        <v>2.5140000000000002</v>
      </c>
    </row>
    <row r="212" spans="3:6" x14ac:dyDescent="0.25">
      <c r="C212" s="41">
        <f t="shared" si="23"/>
        <v>209</v>
      </c>
      <c r="D212" s="42">
        <f t="shared" si="24"/>
        <v>3.4319999999999999</v>
      </c>
      <c r="E212" s="41">
        <f t="shared" si="23"/>
        <v>209</v>
      </c>
      <c r="F212" s="42">
        <f>+F211-F210+F211</f>
        <v>2.5220000000000002</v>
      </c>
    </row>
    <row r="213" spans="3:6" x14ac:dyDescent="0.25">
      <c r="C213" s="41">
        <f t="shared" si="23"/>
        <v>210</v>
      </c>
      <c r="D213" s="42">
        <v>3.44</v>
      </c>
      <c r="E213" s="41">
        <f t="shared" si="23"/>
        <v>210</v>
      </c>
      <c r="F213" s="42">
        <v>2.5299999999999998</v>
      </c>
    </row>
    <row r="214" spans="3:6" x14ac:dyDescent="0.25">
      <c r="C214" s="41">
        <f t="shared" si="23"/>
        <v>211</v>
      </c>
      <c r="D214" s="42">
        <f>0.007*C214+1.97</f>
        <v>3.4470000000000001</v>
      </c>
      <c r="E214" s="41">
        <f t="shared" si="23"/>
        <v>211</v>
      </c>
      <c r="F214" s="42">
        <f>+F213+(F223-F213)/(E223-E213)*(E214-E213)</f>
        <v>2.5369999999999999</v>
      </c>
    </row>
    <row r="215" spans="3:6" x14ac:dyDescent="0.25">
      <c r="C215" s="41">
        <f t="shared" si="23"/>
        <v>212</v>
      </c>
      <c r="D215" s="42">
        <f t="shared" ref="D215:D222" si="26">0.007*C215+1.97</f>
        <v>3.4539999999999997</v>
      </c>
      <c r="E215" s="41">
        <f t="shared" si="23"/>
        <v>212</v>
      </c>
      <c r="F215" s="42">
        <f t="shared" ref="F215:F222" si="27">+F214-F213+F214</f>
        <v>2.544</v>
      </c>
    </row>
    <row r="216" spans="3:6" x14ac:dyDescent="0.25">
      <c r="C216" s="41">
        <f t="shared" si="23"/>
        <v>213</v>
      </c>
      <c r="D216" s="42">
        <f t="shared" si="26"/>
        <v>3.4610000000000003</v>
      </c>
      <c r="E216" s="41">
        <f t="shared" si="23"/>
        <v>213</v>
      </c>
      <c r="F216" s="42">
        <f t="shared" si="27"/>
        <v>2.5510000000000002</v>
      </c>
    </row>
    <row r="217" spans="3:6" x14ac:dyDescent="0.25">
      <c r="C217" s="41">
        <f t="shared" si="23"/>
        <v>214</v>
      </c>
      <c r="D217" s="42">
        <f t="shared" si="26"/>
        <v>3.468</v>
      </c>
      <c r="E217" s="41">
        <f t="shared" si="23"/>
        <v>214</v>
      </c>
      <c r="F217" s="42">
        <f t="shared" si="27"/>
        <v>2.5580000000000003</v>
      </c>
    </row>
    <row r="218" spans="3:6" x14ac:dyDescent="0.25">
      <c r="C218" s="41">
        <f t="shared" si="23"/>
        <v>215</v>
      </c>
      <c r="D218" s="42">
        <f t="shared" si="26"/>
        <v>3.4750000000000001</v>
      </c>
      <c r="E218" s="41">
        <f t="shared" si="23"/>
        <v>215</v>
      </c>
      <c r="F218" s="42">
        <f t="shared" si="27"/>
        <v>2.5650000000000004</v>
      </c>
    </row>
    <row r="219" spans="3:6" x14ac:dyDescent="0.25">
      <c r="C219" s="41">
        <f t="shared" si="23"/>
        <v>216</v>
      </c>
      <c r="D219" s="42">
        <f t="shared" si="26"/>
        <v>3.4820000000000002</v>
      </c>
      <c r="E219" s="41">
        <f t="shared" si="23"/>
        <v>216</v>
      </c>
      <c r="F219" s="42">
        <f t="shared" si="27"/>
        <v>2.5720000000000005</v>
      </c>
    </row>
    <row r="220" spans="3:6" x14ac:dyDescent="0.25">
      <c r="C220" s="41">
        <f t="shared" si="23"/>
        <v>217</v>
      </c>
      <c r="D220" s="42">
        <f t="shared" si="26"/>
        <v>3.4889999999999999</v>
      </c>
      <c r="E220" s="41">
        <f t="shared" si="23"/>
        <v>217</v>
      </c>
      <c r="F220" s="42">
        <f t="shared" si="27"/>
        <v>2.5790000000000006</v>
      </c>
    </row>
    <row r="221" spans="3:6" x14ac:dyDescent="0.25">
      <c r="C221" s="41">
        <f t="shared" si="23"/>
        <v>218</v>
      </c>
      <c r="D221" s="42">
        <f t="shared" si="26"/>
        <v>3.496</v>
      </c>
      <c r="E221" s="41">
        <f t="shared" si="23"/>
        <v>218</v>
      </c>
      <c r="F221" s="42">
        <f t="shared" si="27"/>
        <v>2.5860000000000007</v>
      </c>
    </row>
    <row r="222" spans="3:6" x14ac:dyDescent="0.25">
      <c r="C222" s="41">
        <f t="shared" si="23"/>
        <v>219</v>
      </c>
      <c r="D222" s="42">
        <f t="shared" si="26"/>
        <v>3.5030000000000001</v>
      </c>
      <c r="E222" s="41">
        <f t="shared" si="23"/>
        <v>219</v>
      </c>
      <c r="F222" s="42">
        <f t="shared" si="27"/>
        <v>2.5930000000000009</v>
      </c>
    </row>
    <row r="223" spans="3:6" x14ac:dyDescent="0.25">
      <c r="C223" s="41">
        <f t="shared" si="23"/>
        <v>220</v>
      </c>
      <c r="D223" s="42">
        <v>3.51</v>
      </c>
      <c r="E223" s="41">
        <f t="shared" si="23"/>
        <v>220</v>
      </c>
      <c r="F223" s="42">
        <v>2.6</v>
      </c>
    </row>
    <row r="224" spans="3:6" x14ac:dyDescent="0.25">
      <c r="C224" s="41">
        <f t="shared" si="23"/>
        <v>221</v>
      </c>
      <c r="D224" s="42">
        <f>0.002*C224+3.07</f>
        <v>3.512</v>
      </c>
      <c r="E224" s="41">
        <f t="shared" si="23"/>
        <v>221</v>
      </c>
      <c r="F224" s="42">
        <f>+F223+(F233-F223)/(E233-E223)*(E224-E223)</f>
        <v>2.605</v>
      </c>
    </row>
    <row r="225" spans="3:6" x14ac:dyDescent="0.25">
      <c r="C225" s="41">
        <f t="shared" si="23"/>
        <v>222</v>
      </c>
      <c r="D225" s="42">
        <f t="shared" ref="D225:D232" si="28">0.002*C225+3.07</f>
        <v>3.5139999999999998</v>
      </c>
      <c r="E225" s="41">
        <f t="shared" si="23"/>
        <v>222</v>
      </c>
      <c r="F225" s="42">
        <f t="shared" ref="F225:F232" si="29">+F224-F223+F224</f>
        <v>2.61</v>
      </c>
    </row>
    <row r="226" spans="3:6" x14ac:dyDescent="0.25">
      <c r="C226" s="41">
        <f t="shared" si="23"/>
        <v>223</v>
      </c>
      <c r="D226" s="42">
        <f t="shared" si="28"/>
        <v>3.516</v>
      </c>
      <c r="E226" s="41">
        <f t="shared" si="23"/>
        <v>223</v>
      </c>
      <c r="F226" s="42">
        <f t="shared" si="29"/>
        <v>2.6149999999999998</v>
      </c>
    </row>
    <row r="227" spans="3:6" x14ac:dyDescent="0.25">
      <c r="C227" s="41">
        <f t="shared" si="23"/>
        <v>224</v>
      </c>
      <c r="D227" s="42">
        <f t="shared" si="28"/>
        <v>3.5179999999999998</v>
      </c>
      <c r="E227" s="41">
        <f t="shared" si="23"/>
        <v>224</v>
      </c>
      <c r="F227" s="42">
        <f t="shared" si="29"/>
        <v>2.6199999999999997</v>
      </c>
    </row>
    <row r="228" spans="3:6" x14ac:dyDescent="0.25">
      <c r="C228" s="41">
        <f t="shared" si="23"/>
        <v>225</v>
      </c>
      <c r="D228" s="42">
        <f t="shared" si="28"/>
        <v>3.52</v>
      </c>
      <c r="E228" s="41">
        <f t="shared" si="23"/>
        <v>225</v>
      </c>
      <c r="F228" s="42">
        <f t="shared" si="29"/>
        <v>2.6249999999999996</v>
      </c>
    </row>
    <row r="229" spans="3:6" x14ac:dyDescent="0.25">
      <c r="C229" s="41">
        <f t="shared" si="23"/>
        <v>226</v>
      </c>
      <c r="D229" s="42">
        <f t="shared" si="28"/>
        <v>3.5219999999999998</v>
      </c>
      <c r="E229" s="41">
        <f t="shared" si="23"/>
        <v>226</v>
      </c>
      <c r="F229" s="42">
        <f t="shared" si="29"/>
        <v>2.6299999999999994</v>
      </c>
    </row>
    <row r="230" spans="3:6" x14ac:dyDescent="0.25">
      <c r="C230" s="41">
        <f t="shared" si="23"/>
        <v>227</v>
      </c>
      <c r="D230" s="42">
        <f t="shared" si="28"/>
        <v>3.524</v>
      </c>
      <c r="E230" s="41">
        <f t="shared" si="23"/>
        <v>227</v>
      </c>
      <c r="F230" s="42">
        <f t="shared" si="29"/>
        <v>2.6349999999999993</v>
      </c>
    </row>
    <row r="231" spans="3:6" x14ac:dyDescent="0.25">
      <c r="C231" s="41">
        <f t="shared" si="23"/>
        <v>228</v>
      </c>
      <c r="D231" s="42">
        <f t="shared" si="28"/>
        <v>3.5259999999999998</v>
      </c>
      <c r="E231" s="41">
        <f t="shared" si="23"/>
        <v>228</v>
      </c>
      <c r="F231" s="42">
        <f t="shared" si="29"/>
        <v>2.6399999999999992</v>
      </c>
    </row>
    <row r="232" spans="3:6" x14ac:dyDescent="0.25">
      <c r="C232" s="41">
        <f t="shared" si="23"/>
        <v>229</v>
      </c>
      <c r="D232" s="42">
        <f t="shared" si="28"/>
        <v>3.528</v>
      </c>
      <c r="E232" s="41">
        <f t="shared" si="23"/>
        <v>229</v>
      </c>
      <c r="F232" s="42">
        <f t="shared" si="29"/>
        <v>2.6449999999999991</v>
      </c>
    </row>
    <row r="233" spans="3:6" x14ac:dyDescent="0.25">
      <c r="C233" s="41">
        <f t="shared" si="23"/>
        <v>230</v>
      </c>
      <c r="D233" s="42">
        <v>3.53</v>
      </c>
      <c r="E233" s="41">
        <f t="shared" si="23"/>
        <v>230</v>
      </c>
      <c r="F233" s="42">
        <v>2.65</v>
      </c>
    </row>
    <row r="234" spans="3:6" x14ac:dyDescent="0.25">
      <c r="C234" s="41">
        <f t="shared" si="23"/>
        <v>231</v>
      </c>
      <c r="D234" s="42">
        <f>0.012*C234+0.77</f>
        <v>3.5420000000000003</v>
      </c>
      <c r="E234" s="41">
        <f t="shared" si="23"/>
        <v>231</v>
      </c>
      <c r="F234" s="42">
        <f>+F233+(F243-F233)/(E243-E233)*(E234-E233)</f>
        <v>2.66</v>
      </c>
    </row>
    <row r="235" spans="3:6" x14ac:dyDescent="0.25">
      <c r="C235" s="41">
        <f t="shared" si="23"/>
        <v>232</v>
      </c>
      <c r="D235" s="42">
        <f t="shared" ref="D235:D242" si="30">0.012*C235+0.77</f>
        <v>3.5540000000000003</v>
      </c>
      <c r="E235" s="41">
        <f t="shared" si="23"/>
        <v>232</v>
      </c>
      <c r="F235" s="42">
        <f t="shared" ref="F235:F240" si="31">+F234-F233+F234</f>
        <v>2.6700000000000004</v>
      </c>
    </row>
    <row r="236" spans="3:6" x14ac:dyDescent="0.25">
      <c r="C236" s="41">
        <f t="shared" si="23"/>
        <v>233</v>
      </c>
      <c r="D236" s="42">
        <f t="shared" si="30"/>
        <v>3.5660000000000003</v>
      </c>
      <c r="E236" s="41">
        <f t="shared" si="23"/>
        <v>233</v>
      </c>
      <c r="F236" s="42">
        <f t="shared" si="31"/>
        <v>2.6800000000000006</v>
      </c>
    </row>
    <row r="237" spans="3:6" x14ac:dyDescent="0.25">
      <c r="C237" s="41">
        <f t="shared" si="23"/>
        <v>234</v>
      </c>
      <c r="D237" s="42">
        <f t="shared" si="30"/>
        <v>3.5780000000000003</v>
      </c>
      <c r="E237" s="41">
        <f t="shared" si="23"/>
        <v>234</v>
      </c>
      <c r="F237" s="42">
        <f t="shared" si="31"/>
        <v>2.6900000000000008</v>
      </c>
    </row>
    <row r="238" spans="3:6" x14ac:dyDescent="0.25">
      <c r="C238" s="41">
        <f t="shared" si="23"/>
        <v>235</v>
      </c>
      <c r="D238" s="42">
        <f t="shared" si="30"/>
        <v>3.59</v>
      </c>
      <c r="E238" s="41">
        <f t="shared" si="23"/>
        <v>235</v>
      </c>
      <c r="F238" s="42">
        <f t="shared" si="31"/>
        <v>2.7000000000000011</v>
      </c>
    </row>
    <row r="239" spans="3:6" x14ac:dyDescent="0.25">
      <c r="C239" s="41">
        <f t="shared" si="23"/>
        <v>236</v>
      </c>
      <c r="D239" s="42">
        <f t="shared" si="30"/>
        <v>3.6019999999999999</v>
      </c>
      <c r="E239" s="41">
        <f t="shared" si="23"/>
        <v>236</v>
      </c>
      <c r="F239" s="42">
        <f t="shared" si="31"/>
        <v>2.7100000000000013</v>
      </c>
    </row>
    <row r="240" spans="3:6" x14ac:dyDescent="0.25">
      <c r="C240" s="41">
        <f t="shared" si="23"/>
        <v>237</v>
      </c>
      <c r="D240" s="42">
        <f t="shared" si="30"/>
        <v>3.6139999999999999</v>
      </c>
      <c r="E240" s="41">
        <f t="shared" si="23"/>
        <v>237</v>
      </c>
      <c r="F240" s="42">
        <f t="shared" si="31"/>
        <v>2.7200000000000015</v>
      </c>
    </row>
    <row r="241" spans="3:6" x14ac:dyDescent="0.25">
      <c r="C241" s="41">
        <f t="shared" si="23"/>
        <v>238</v>
      </c>
      <c r="D241" s="42">
        <f t="shared" si="30"/>
        <v>3.6259999999999999</v>
      </c>
      <c r="E241" s="41">
        <f t="shared" si="23"/>
        <v>238</v>
      </c>
      <c r="F241" s="42">
        <f>+F240-F239+F240</f>
        <v>2.7300000000000018</v>
      </c>
    </row>
    <row r="242" spans="3:6" x14ac:dyDescent="0.25">
      <c r="C242" s="41">
        <f t="shared" si="23"/>
        <v>239</v>
      </c>
      <c r="D242" s="42">
        <f t="shared" si="30"/>
        <v>3.6379999999999999</v>
      </c>
      <c r="E242" s="41">
        <f t="shared" si="23"/>
        <v>239</v>
      </c>
      <c r="F242" s="42">
        <f>+F241-F240+F241</f>
        <v>2.740000000000002</v>
      </c>
    </row>
    <row r="243" spans="3:6" x14ac:dyDescent="0.25">
      <c r="C243" s="41">
        <f t="shared" si="23"/>
        <v>240</v>
      </c>
      <c r="D243" s="42">
        <v>3.65</v>
      </c>
      <c r="E243" s="41">
        <f t="shared" si="23"/>
        <v>240</v>
      </c>
      <c r="F243" s="42">
        <v>2.75</v>
      </c>
    </row>
    <row r="244" spans="3:6" x14ac:dyDescent="0.25">
      <c r="C244" s="41">
        <f t="shared" si="23"/>
        <v>241</v>
      </c>
      <c r="D244" s="42">
        <f>0.006*C244+2.21</f>
        <v>3.6559999999999997</v>
      </c>
      <c r="E244" s="41">
        <f t="shared" si="23"/>
        <v>241</v>
      </c>
      <c r="F244" s="42">
        <f>+F243+(F253-F243)/(E253-E243)*(E244-E243)</f>
        <v>2.7589999999999999</v>
      </c>
    </row>
    <row r="245" spans="3:6" x14ac:dyDescent="0.25">
      <c r="C245" s="41">
        <f t="shared" si="23"/>
        <v>242</v>
      </c>
      <c r="D245" s="42">
        <f t="shared" ref="D245:D252" si="32">0.006*C245+2.21</f>
        <v>3.6619999999999999</v>
      </c>
      <c r="E245" s="41">
        <f t="shared" si="23"/>
        <v>242</v>
      </c>
      <c r="F245" s="42">
        <f t="shared" ref="F245:F252" si="33">+F244-F243+F244</f>
        <v>2.7679999999999998</v>
      </c>
    </row>
    <row r="246" spans="3:6" x14ac:dyDescent="0.25">
      <c r="C246" s="41">
        <f t="shared" si="23"/>
        <v>243</v>
      </c>
      <c r="D246" s="42">
        <f t="shared" si="32"/>
        <v>3.6680000000000001</v>
      </c>
      <c r="E246" s="41">
        <f t="shared" si="23"/>
        <v>243</v>
      </c>
      <c r="F246" s="42">
        <f t="shared" si="33"/>
        <v>2.7769999999999997</v>
      </c>
    </row>
    <row r="247" spans="3:6" x14ac:dyDescent="0.25">
      <c r="C247" s="41">
        <f t="shared" si="23"/>
        <v>244</v>
      </c>
      <c r="D247" s="42">
        <f t="shared" si="32"/>
        <v>3.6739999999999999</v>
      </c>
      <c r="E247" s="41">
        <f t="shared" si="23"/>
        <v>244</v>
      </c>
      <c r="F247" s="42">
        <f t="shared" si="33"/>
        <v>2.7859999999999996</v>
      </c>
    </row>
    <row r="248" spans="3:6" x14ac:dyDescent="0.25">
      <c r="C248" s="41">
        <f t="shared" si="23"/>
        <v>245</v>
      </c>
      <c r="D248" s="42">
        <f t="shared" si="32"/>
        <v>3.6799999999999997</v>
      </c>
      <c r="E248" s="41">
        <f t="shared" si="23"/>
        <v>245</v>
      </c>
      <c r="F248" s="42">
        <f t="shared" si="33"/>
        <v>2.7949999999999995</v>
      </c>
    </row>
    <row r="249" spans="3:6" x14ac:dyDescent="0.25">
      <c r="C249" s="41">
        <f t="shared" si="23"/>
        <v>246</v>
      </c>
      <c r="D249" s="42">
        <f t="shared" si="32"/>
        <v>3.6859999999999999</v>
      </c>
      <c r="E249" s="41">
        <f t="shared" si="23"/>
        <v>246</v>
      </c>
      <c r="F249" s="42">
        <f t="shared" si="33"/>
        <v>2.8039999999999994</v>
      </c>
    </row>
    <row r="250" spans="3:6" x14ac:dyDescent="0.25">
      <c r="C250" s="41">
        <f t="shared" si="23"/>
        <v>247</v>
      </c>
      <c r="D250" s="42">
        <f t="shared" si="32"/>
        <v>3.6920000000000002</v>
      </c>
      <c r="E250" s="41">
        <f t="shared" si="23"/>
        <v>247</v>
      </c>
      <c r="F250" s="42">
        <f t="shared" si="33"/>
        <v>2.8129999999999993</v>
      </c>
    </row>
    <row r="251" spans="3:6" x14ac:dyDescent="0.25">
      <c r="C251" s="41">
        <f t="shared" si="23"/>
        <v>248</v>
      </c>
      <c r="D251" s="42">
        <f t="shared" si="32"/>
        <v>3.698</v>
      </c>
      <c r="E251" s="41">
        <f t="shared" si="23"/>
        <v>248</v>
      </c>
      <c r="F251" s="42">
        <f t="shared" si="33"/>
        <v>2.8219999999999992</v>
      </c>
    </row>
    <row r="252" spans="3:6" x14ac:dyDescent="0.25">
      <c r="C252" s="41">
        <f t="shared" si="23"/>
        <v>249</v>
      </c>
      <c r="D252" s="42">
        <f t="shared" si="32"/>
        <v>3.7039999999999997</v>
      </c>
      <c r="E252" s="41">
        <f t="shared" si="23"/>
        <v>249</v>
      </c>
      <c r="F252" s="42">
        <f t="shared" si="33"/>
        <v>2.8309999999999991</v>
      </c>
    </row>
    <row r="253" spans="3:6" x14ac:dyDescent="0.25">
      <c r="C253" s="41">
        <f t="shared" si="23"/>
        <v>250</v>
      </c>
      <c r="D253" s="42">
        <v>3.71</v>
      </c>
      <c r="E253" s="41">
        <f t="shared" si="23"/>
        <v>250</v>
      </c>
      <c r="F253" s="42">
        <v>2.84</v>
      </c>
    </row>
    <row r="254" spans="3:6" x14ac:dyDescent="0.25">
      <c r="C254" s="41">
        <f t="shared" si="23"/>
        <v>251</v>
      </c>
      <c r="D254" s="42">
        <f>0.008*C254+1.71</f>
        <v>3.718</v>
      </c>
      <c r="E254" s="41">
        <f t="shared" si="23"/>
        <v>251</v>
      </c>
      <c r="F254" s="42">
        <f>+F253+(F263-F253)/(E263-E253)*(E254-E253)</f>
        <v>2.847</v>
      </c>
    </row>
    <row r="255" spans="3:6" x14ac:dyDescent="0.25">
      <c r="C255" s="41">
        <f t="shared" si="23"/>
        <v>252</v>
      </c>
      <c r="D255" s="42">
        <f t="shared" ref="D255:D262" si="34">0.008*C255+1.71</f>
        <v>3.726</v>
      </c>
      <c r="E255" s="41">
        <f t="shared" si="23"/>
        <v>252</v>
      </c>
      <c r="F255" s="42">
        <f>+F254-F253+F254</f>
        <v>2.8540000000000001</v>
      </c>
    </row>
    <row r="256" spans="3:6" x14ac:dyDescent="0.25">
      <c r="C256" s="41">
        <f t="shared" si="23"/>
        <v>253</v>
      </c>
      <c r="D256" s="42">
        <f t="shared" si="34"/>
        <v>3.734</v>
      </c>
      <c r="E256" s="41">
        <f t="shared" si="23"/>
        <v>253</v>
      </c>
      <c r="F256" s="42">
        <f t="shared" ref="F256:F262" si="35">+F255-F254+F255</f>
        <v>2.8610000000000002</v>
      </c>
    </row>
    <row r="257" spans="3:6" x14ac:dyDescent="0.25">
      <c r="C257" s="41">
        <f t="shared" si="23"/>
        <v>254</v>
      </c>
      <c r="D257" s="42">
        <f t="shared" si="34"/>
        <v>3.742</v>
      </c>
      <c r="E257" s="41">
        <f t="shared" si="23"/>
        <v>254</v>
      </c>
      <c r="F257" s="42">
        <f t="shared" si="35"/>
        <v>2.8680000000000003</v>
      </c>
    </row>
    <row r="258" spans="3:6" x14ac:dyDescent="0.25">
      <c r="C258" s="41">
        <f t="shared" si="23"/>
        <v>255</v>
      </c>
      <c r="D258" s="42">
        <f t="shared" si="34"/>
        <v>3.75</v>
      </c>
      <c r="E258" s="41">
        <f t="shared" si="23"/>
        <v>255</v>
      </c>
      <c r="F258" s="42">
        <f t="shared" si="35"/>
        <v>2.8750000000000004</v>
      </c>
    </row>
    <row r="259" spans="3:6" x14ac:dyDescent="0.25">
      <c r="C259" s="41">
        <f t="shared" si="23"/>
        <v>256</v>
      </c>
      <c r="D259" s="42">
        <f t="shared" si="34"/>
        <v>3.758</v>
      </c>
      <c r="E259" s="41">
        <f t="shared" si="23"/>
        <v>256</v>
      </c>
      <c r="F259" s="42">
        <f t="shared" si="35"/>
        <v>2.8820000000000006</v>
      </c>
    </row>
    <row r="260" spans="3:6" x14ac:dyDescent="0.25">
      <c r="C260" s="41">
        <f t="shared" si="23"/>
        <v>257</v>
      </c>
      <c r="D260" s="42">
        <f t="shared" si="34"/>
        <v>3.766</v>
      </c>
      <c r="E260" s="41">
        <f t="shared" si="23"/>
        <v>257</v>
      </c>
      <c r="F260" s="42">
        <f t="shared" si="35"/>
        <v>2.8890000000000007</v>
      </c>
    </row>
    <row r="261" spans="3:6" x14ac:dyDescent="0.25">
      <c r="C261" s="41">
        <f t="shared" si="23"/>
        <v>258</v>
      </c>
      <c r="D261" s="42">
        <f t="shared" si="34"/>
        <v>3.774</v>
      </c>
      <c r="E261" s="41">
        <f t="shared" si="23"/>
        <v>258</v>
      </c>
      <c r="F261" s="42">
        <f t="shared" si="35"/>
        <v>2.8960000000000008</v>
      </c>
    </row>
    <row r="262" spans="3:6" x14ac:dyDescent="0.25">
      <c r="C262" s="41">
        <f t="shared" si="23"/>
        <v>259</v>
      </c>
      <c r="D262" s="42">
        <f t="shared" si="34"/>
        <v>3.782</v>
      </c>
      <c r="E262" s="41">
        <f t="shared" si="23"/>
        <v>259</v>
      </c>
      <c r="F262" s="42">
        <f t="shared" si="35"/>
        <v>2.9030000000000009</v>
      </c>
    </row>
    <row r="263" spans="3:6" x14ac:dyDescent="0.25">
      <c r="C263" s="41">
        <f t="shared" si="23"/>
        <v>260</v>
      </c>
      <c r="D263" s="42">
        <v>3.79</v>
      </c>
      <c r="E263" s="41">
        <f t="shared" si="23"/>
        <v>260</v>
      </c>
      <c r="F263" s="42">
        <v>2.91</v>
      </c>
    </row>
    <row r="264" spans="3:6" x14ac:dyDescent="0.25">
      <c r="C264" s="41">
        <f t="shared" ref="C264:E327" si="36">C263+1</f>
        <v>261</v>
      </c>
      <c r="D264" s="42">
        <f>0.008*C264+1.71</f>
        <v>3.798</v>
      </c>
      <c r="E264" s="41">
        <f t="shared" si="36"/>
        <v>261</v>
      </c>
      <c r="F264" s="42">
        <f>+F263+(F273-F263)/(E273-E263)*(E264-E263)</f>
        <v>2.9180000000000001</v>
      </c>
    </row>
    <row r="265" spans="3:6" x14ac:dyDescent="0.25">
      <c r="C265" s="41">
        <f t="shared" si="36"/>
        <v>262</v>
      </c>
      <c r="D265" s="42">
        <f t="shared" ref="D265:D272" si="37">0.008*C265+1.71</f>
        <v>3.806</v>
      </c>
      <c r="E265" s="41">
        <f t="shared" si="36"/>
        <v>262</v>
      </c>
      <c r="F265" s="42">
        <f t="shared" ref="F265:F272" si="38">+F264-F263+F264</f>
        <v>2.9260000000000002</v>
      </c>
    </row>
    <row r="266" spans="3:6" x14ac:dyDescent="0.25">
      <c r="C266" s="41">
        <f t="shared" si="36"/>
        <v>263</v>
      </c>
      <c r="D266" s="42">
        <f t="shared" si="37"/>
        <v>3.8140000000000001</v>
      </c>
      <c r="E266" s="41">
        <f t="shared" si="36"/>
        <v>263</v>
      </c>
      <c r="F266" s="42">
        <f t="shared" si="38"/>
        <v>2.9340000000000002</v>
      </c>
    </row>
    <row r="267" spans="3:6" x14ac:dyDescent="0.25">
      <c r="C267" s="41">
        <f t="shared" si="36"/>
        <v>264</v>
      </c>
      <c r="D267" s="42">
        <f t="shared" si="37"/>
        <v>3.8220000000000001</v>
      </c>
      <c r="E267" s="41">
        <f t="shared" si="36"/>
        <v>264</v>
      </c>
      <c r="F267" s="42">
        <f t="shared" si="38"/>
        <v>2.9420000000000002</v>
      </c>
    </row>
    <row r="268" spans="3:6" x14ac:dyDescent="0.25">
      <c r="C268" s="41">
        <f t="shared" si="36"/>
        <v>265</v>
      </c>
      <c r="D268" s="42">
        <f t="shared" si="37"/>
        <v>3.83</v>
      </c>
      <c r="E268" s="41">
        <f t="shared" si="36"/>
        <v>265</v>
      </c>
      <c r="F268" s="42">
        <f t="shared" si="38"/>
        <v>2.95</v>
      </c>
    </row>
    <row r="269" spans="3:6" x14ac:dyDescent="0.25">
      <c r="C269" s="41">
        <f t="shared" si="36"/>
        <v>266</v>
      </c>
      <c r="D269" s="42">
        <f t="shared" si="37"/>
        <v>3.8380000000000001</v>
      </c>
      <c r="E269" s="41">
        <f t="shared" si="36"/>
        <v>266</v>
      </c>
      <c r="F269" s="42">
        <f t="shared" si="38"/>
        <v>2.9580000000000002</v>
      </c>
    </row>
    <row r="270" spans="3:6" x14ac:dyDescent="0.25">
      <c r="C270" s="41">
        <f t="shared" si="36"/>
        <v>267</v>
      </c>
      <c r="D270" s="42">
        <f t="shared" si="37"/>
        <v>3.8460000000000001</v>
      </c>
      <c r="E270" s="41">
        <f t="shared" si="36"/>
        <v>267</v>
      </c>
      <c r="F270" s="42">
        <f t="shared" si="38"/>
        <v>2.9660000000000002</v>
      </c>
    </row>
    <row r="271" spans="3:6" x14ac:dyDescent="0.25">
      <c r="C271" s="41">
        <f t="shared" si="36"/>
        <v>268</v>
      </c>
      <c r="D271" s="42">
        <f t="shared" si="37"/>
        <v>3.8540000000000001</v>
      </c>
      <c r="E271" s="41">
        <f t="shared" si="36"/>
        <v>268</v>
      </c>
      <c r="F271" s="42">
        <f t="shared" si="38"/>
        <v>2.9740000000000002</v>
      </c>
    </row>
    <row r="272" spans="3:6" x14ac:dyDescent="0.25">
      <c r="C272" s="41">
        <f t="shared" si="36"/>
        <v>269</v>
      </c>
      <c r="D272" s="42">
        <f t="shared" si="37"/>
        <v>3.8620000000000001</v>
      </c>
      <c r="E272" s="41">
        <f t="shared" si="36"/>
        <v>269</v>
      </c>
      <c r="F272" s="42">
        <f t="shared" si="38"/>
        <v>2.9820000000000002</v>
      </c>
    </row>
    <row r="273" spans="3:6" x14ac:dyDescent="0.25">
      <c r="C273" s="41">
        <f t="shared" si="36"/>
        <v>270</v>
      </c>
      <c r="D273" s="42">
        <v>3.87</v>
      </c>
      <c r="E273" s="41">
        <f t="shared" si="36"/>
        <v>270</v>
      </c>
      <c r="F273" s="42">
        <v>2.99</v>
      </c>
    </row>
    <row r="274" spans="3:6" x14ac:dyDescent="0.25">
      <c r="C274" s="41">
        <f t="shared" si="36"/>
        <v>271</v>
      </c>
      <c r="D274" s="42">
        <f>0.007*C274+1.98</f>
        <v>3.8769999999999998</v>
      </c>
      <c r="E274" s="41">
        <f t="shared" si="36"/>
        <v>271</v>
      </c>
      <c r="F274" s="42">
        <f>+F273+(F283-F273)/(E283-E273)*(E274-E273)</f>
        <v>2.9980000000000002</v>
      </c>
    </row>
    <row r="275" spans="3:6" x14ac:dyDescent="0.25">
      <c r="C275" s="41">
        <f t="shared" si="36"/>
        <v>272</v>
      </c>
      <c r="D275" s="42">
        <f t="shared" ref="D275:D282" si="39">0.007*C275+1.98</f>
        <v>3.8840000000000003</v>
      </c>
      <c r="E275" s="41">
        <f t="shared" si="36"/>
        <v>272</v>
      </c>
      <c r="F275" s="42">
        <f t="shared" ref="F275:F282" si="40">+F274-F273+F274</f>
        <v>3.0060000000000002</v>
      </c>
    </row>
    <row r="276" spans="3:6" x14ac:dyDescent="0.25">
      <c r="C276" s="41">
        <f t="shared" si="36"/>
        <v>273</v>
      </c>
      <c r="D276" s="42">
        <f t="shared" si="39"/>
        <v>3.891</v>
      </c>
      <c r="E276" s="41">
        <f t="shared" si="36"/>
        <v>273</v>
      </c>
      <c r="F276" s="42">
        <f t="shared" si="40"/>
        <v>3.0140000000000002</v>
      </c>
    </row>
    <row r="277" spans="3:6" x14ac:dyDescent="0.25">
      <c r="C277" s="41">
        <f t="shared" si="36"/>
        <v>274</v>
      </c>
      <c r="D277" s="42">
        <f t="shared" si="39"/>
        <v>3.8980000000000001</v>
      </c>
      <c r="E277" s="41">
        <f t="shared" si="36"/>
        <v>274</v>
      </c>
      <c r="F277" s="42">
        <f t="shared" si="40"/>
        <v>3.0220000000000002</v>
      </c>
    </row>
    <row r="278" spans="3:6" x14ac:dyDescent="0.25">
      <c r="C278" s="41">
        <f t="shared" si="36"/>
        <v>275</v>
      </c>
      <c r="D278" s="42">
        <f t="shared" si="39"/>
        <v>3.9050000000000002</v>
      </c>
      <c r="E278" s="41">
        <f t="shared" si="36"/>
        <v>275</v>
      </c>
      <c r="F278" s="42">
        <f t="shared" si="40"/>
        <v>3.0300000000000002</v>
      </c>
    </row>
    <row r="279" spans="3:6" x14ac:dyDescent="0.25">
      <c r="C279" s="41">
        <f t="shared" si="36"/>
        <v>276</v>
      </c>
      <c r="D279" s="42">
        <f t="shared" si="39"/>
        <v>3.9119999999999999</v>
      </c>
      <c r="E279" s="41">
        <f t="shared" si="36"/>
        <v>276</v>
      </c>
      <c r="F279" s="42">
        <f t="shared" si="40"/>
        <v>3.0380000000000003</v>
      </c>
    </row>
    <row r="280" spans="3:6" x14ac:dyDescent="0.25">
      <c r="C280" s="41">
        <f t="shared" si="36"/>
        <v>277</v>
      </c>
      <c r="D280" s="42">
        <f t="shared" si="39"/>
        <v>3.919</v>
      </c>
      <c r="E280" s="41">
        <f t="shared" si="36"/>
        <v>277</v>
      </c>
      <c r="F280" s="42">
        <f t="shared" si="40"/>
        <v>3.0460000000000003</v>
      </c>
    </row>
    <row r="281" spans="3:6" x14ac:dyDescent="0.25">
      <c r="C281" s="41">
        <f t="shared" si="36"/>
        <v>278</v>
      </c>
      <c r="D281" s="42">
        <f t="shared" si="39"/>
        <v>3.9260000000000002</v>
      </c>
      <c r="E281" s="41">
        <f t="shared" si="36"/>
        <v>278</v>
      </c>
      <c r="F281" s="42">
        <f t="shared" si="40"/>
        <v>3.0540000000000003</v>
      </c>
    </row>
    <row r="282" spans="3:6" x14ac:dyDescent="0.25">
      <c r="C282" s="41">
        <f t="shared" si="36"/>
        <v>279</v>
      </c>
      <c r="D282" s="42">
        <f t="shared" si="39"/>
        <v>3.9329999999999998</v>
      </c>
      <c r="E282" s="41">
        <f t="shared" si="36"/>
        <v>279</v>
      </c>
      <c r="F282" s="42">
        <f t="shared" si="40"/>
        <v>3.0620000000000003</v>
      </c>
    </row>
    <row r="283" spans="3:6" x14ac:dyDescent="0.25">
      <c r="C283" s="41">
        <f t="shared" si="36"/>
        <v>280</v>
      </c>
      <c r="D283" s="42">
        <v>3.94</v>
      </c>
      <c r="E283" s="41">
        <f t="shared" si="36"/>
        <v>280</v>
      </c>
      <c r="F283" s="42">
        <v>3.07</v>
      </c>
    </row>
    <row r="284" spans="3:6" x14ac:dyDescent="0.25">
      <c r="C284" s="41">
        <f t="shared" si="36"/>
        <v>281</v>
      </c>
      <c r="D284" s="42">
        <f>0.01*C284+1.14</f>
        <v>3.95</v>
      </c>
      <c r="E284" s="41">
        <f t="shared" si="36"/>
        <v>281</v>
      </c>
      <c r="F284" s="42">
        <f>+F283+(F293-F283)/(E293-E283)*(E284-E283)</f>
        <v>3.0779999999999998</v>
      </c>
    </row>
    <row r="285" spans="3:6" x14ac:dyDescent="0.25">
      <c r="C285" s="41">
        <f t="shared" si="36"/>
        <v>282</v>
      </c>
      <c r="D285" s="42">
        <f t="shared" ref="D285:D292" si="41">0.01*C285+1.14</f>
        <v>3.96</v>
      </c>
      <c r="E285" s="41">
        <f t="shared" si="36"/>
        <v>282</v>
      </c>
      <c r="F285" s="42">
        <f t="shared" ref="F285:F292" si="42">+F284-F283+F284</f>
        <v>3.0859999999999999</v>
      </c>
    </row>
    <row r="286" spans="3:6" x14ac:dyDescent="0.25">
      <c r="C286" s="41">
        <f t="shared" si="36"/>
        <v>283</v>
      </c>
      <c r="D286" s="42">
        <f t="shared" si="41"/>
        <v>3.9699999999999998</v>
      </c>
      <c r="E286" s="41">
        <f t="shared" si="36"/>
        <v>283</v>
      </c>
      <c r="F286" s="42">
        <f t="shared" si="42"/>
        <v>3.0939999999999999</v>
      </c>
    </row>
    <row r="287" spans="3:6" x14ac:dyDescent="0.25">
      <c r="C287" s="41">
        <f t="shared" si="36"/>
        <v>284</v>
      </c>
      <c r="D287" s="42">
        <f t="shared" si="41"/>
        <v>3.9799999999999995</v>
      </c>
      <c r="E287" s="41">
        <f t="shared" si="36"/>
        <v>284</v>
      </c>
      <c r="F287" s="42">
        <f t="shared" si="42"/>
        <v>3.1019999999999999</v>
      </c>
    </row>
    <row r="288" spans="3:6" x14ac:dyDescent="0.25">
      <c r="C288" s="41">
        <f t="shared" si="36"/>
        <v>285</v>
      </c>
      <c r="D288" s="42">
        <f t="shared" si="41"/>
        <v>3.99</v>
      </c>
      <c r="E288" s="41">
        <f t="shared" si="36"/>
        <v>285</v>
      </c>
      <c r="F288" s="42">
        <f t="shared" si="42"/>
        <v>3.11</v>
      </c>
    </row>
    <row r="289" spans="3:6" x14ac:dyDescent="0.25">
      <c r="C289" s="41">
        <f t="shared" si="36"/>
        <v>286</v>
      </c>
      <c r="D289" s="42">
        <f t="shared" si="41"/>
        <v>4</v>
      </c>
      <c r="E289" s="41">
        <f t="shared" si="36"/>
        <v>286</v>
      </c>
      <c r="F289" s="42">
        <f t="shared" si="42"/>
        <v>3.1179999999999999</v>
      </c>
    </row>
    <row r="290" spans="3:6" x14ac:dyDescent="0.25">
      <c r="C290" s="41">
        <f t="shared" si="36"/>
        <v>287</v>
      </c>
      <c r="D290" s="42">
        <f t="shared" si="41"/>
        <v>4.01</v>
      </c>
      <c r="E290" s="41">
        <f t="shared" si="36"/>
        <v>287</v>
      </c>
      <c r="F290" s="42">
        <f t="shared" si="42"/>
        <v>3.1259999999999999</v>
      </c>
    </row>
    <row r="291" spans="3:6" x14ac:dyDescent="0.25">
      <c r="C291" s="41">
        <f t="shared" si="36"/>
        <v>288</v>
      </c>
      <c r="D291" s="42">
        <f t="shared" si="41"/>
        <v>4.0199999999999996</v>
      </c>
      <c r="E291" s="41">
        <f t="shared" si="36"/>
        <v>288</v>
      </c>
      <c r="F291" s="42">
        <f t="shared" si="42"/>
        <v>3.1339999999999999</v>
      </c>
    </row>
    <row r="292" spans="3:6" x14ac:dyDescent="0.25">
      <c r="C292" s="41">
        <f t="shared" si="36"/>
        <v>289</v>
      </c>
      <c r="D292" s="42">
        <f t="shared" si="41"/>
        <v>4.03</v>
      </c>
      <c r="E292" s="41">
        <f t="shared" si="36"/>
        <v>289</v>
      </c>
      <c r="F292" s="42">
        <f t="shared" si="42"/>
        <v>3.1419999999999999</v>
      </c>
    </row>
    <row r="293" spans="3:6" x14ac:dyDescent="0.25">
      <c r="C293" s="41">
        <f t="shared" si="36"/>
        <v>290</v>
      </c>
      <c r="D293" s="42">
        <v>4.04</v>
      </c>
      <c r="E293" s="41">
        <f t="shared" si="36"/>
        <v>290</v>
      </c>
      <c r="F293" s="42">
        <v>3.15</v>
      </c>
    </row>
    <row r="294" spans="3:6" x14ac:dyDescent="0.25">
      <c r="C294" s="41">
        <f t="shared" si="36"/>
        <v>291</v>
      </c>
      <c r="D294" s="42">
        <f>0.008*C294+1.72</f>
        <v>4.048</v>
      </c>
      <c r="E294" s="41">
        <f t="shared" si="36"/>
        <v>291</v>
      </c>
      <c r="F294" s="42">
        <f>+F293+(F303-F293)/(E303-E293)*(E294-E293)</f>
        <v>3.1669999999999998</v>
      </c>
    </row>
    <row r="295" spans="3:6" x14ac:dyDescent="0.25">
      <c r="C295" s="41">
        <f t="shared" si="36"/>
        <v>292</v>
      </c>
      <c r="D295" s="42">
        <f t="shared" ref="D295:D302" si="43">0.008*C295+1.72</f>
        <v>4.056</v>
      </c>
      <c r="E295" s="41">
        <f t="shared" si="36"/>
        <v>292</v>
      </c>
      <c r="F295" s="42">
        <f t="shared" ref="F295:F302" si="44">+F294-F293+F294</f>
        <v>3.1839999999999997</v>
      </c>
    </row>
    <row r="296" spans="3:6" x14ac:dyDescent="0.25">
      <c r="C296" s="41">
        <f t="shared" si="36"/>
        <v>293</v>
      </c>
      <c r="D296" s="42">
        <f t="shared" si="43"/>
        <v>4.0640000000000001</v>
      </c>
      <c r="E296" s="41">
        <f t="shared" si="36"/>
        <v>293</v>
      </c>
      <c r="F296" s="42">
        <f t="shared" si="44"/>
        <v>3.2009999999999996</v>
      </c>
    </row>
    <row r="297" spans="3:6" x14ac:dyDescent="0.25">
      <c r="C297" s="41">
        <f t="shared" si="36"/>
        <v>294</v>
      </c>
      <c r="D297" s="42">
        <f t="shared" si="43"/>
        <v>4.0720000000000001</v>
      </c>
      <c r="E297" s="41">
        <f t="shared" si="36"/>
        <v>294</v>
      </c>
      <c r="F297" s="42">
        <f t="shared" si="44"/>
        <v>3.2179999999999995</v>
      </c>
    </row>
    <row r="298" spans="3:6" x14ac:dyDescent="0.25">
      <c r="C298" s="41">
        <f t="shared" si="36"/>
        <v>295</v>
      </c>
      <c r="D298" s="42">
        <f t="shared" si="43"/>
        <v>4.08</v>
      </c>
      <c r="E298" s="41">
        <f t="shared" si="36"/>
        <v>295</v>
      </c>
      <c r="F298" s="42">
        <f t="shared" si="44"/>
        <v>3.2349999999999994</v>
      </c>
    </row>
    <row r="299" spans="3:6" x14ac:dyDescent="0.25">
      <c r="C299" s="41">
        <f t="shared" si="36"/>
        <v>296</v>
      </c>
      <c r="D299" s="42">
        <f t="shared" si="43"/>
        <v>4.0880000000000001</v>
      </c>
      <c r="E299" s="41">
        <f t="shared" si="36"/>
        <v>296</v>
      </c>
      <c r="F299" s="42">
        <f t="shared" si="44"/>
        <v>3.2519999999999993</v>
      </c>
    </row>
    <row r="300" spans="3:6" x14ac:dyDescent="0.25">
      <c r="C300" s="41">
        <f t="shared" si="36"/>
        <v>297</v>
      </c>
      <c r="D300" s="42">
        <f t="shared" si="43"/>
        <v>4.0960000000000001</v>
      </c>
      <c r="E300" s="41">
        <f t="shared" si="36"/>
        <v>297</v>
      </c>
      <c r="F300" s="42">
        <f t="shared" si="44"/>
        <v>3.2689999999999992</v>
      </c>
    </row>
    <row r="301" spans="3:6" x14ac:dyDescent="0.25">
      <c r="C301" s="41">
        <f t="shared" si="36"/>
        <v>298</v>
      </c>
      <c r="D301" s="42">
        <f t="shared" si="43"/>
        <v>4.1040000000000001</v>
      </c>
      <c r="E301" s="41">
        <f t="shared" si="36"/>
        <v>298</v>
      </c>
      <c r="F301" s="42">
        <f t="shared" si="44"/>
        <v>3.2859999999999991</v>
      </c>
    </row>
    <row r="302" spans="3:6" x14ac:dyDescent="0.25">
      <c r="C302" s="41">
        <f t="shared" si="36"/>
        <v>299</v>
      </c>
      <c r="D302" s="42">
        <f t="shared" si="43"/>
        <v>4.1120000000000001</v>
      </c>
      <c r="E302" s="41">
        <f t="shared" si="36"/>
        <v>299</v>
      </c>
      <c r="F302" s="42">
        <f t="shared" si="44"/>
        <v>3.302999999999999</v>
      </c>
    </row>
    <row r="303" spans="3:6" x14ac:dyDescent="0.25">
      <c r="C303" s="41">
        <f t="shared" si="36"/>
        <v>300</v>
      </c>
      <c r="D303" s="42">
        <v>4.12</v>
      </c>
      <c r="E303" s="41">
        <f t="shared" si="36"/>
        <v>300</v>
      </c>
      <c r="F303" s="42">
        <v>3.32</v>
      </c>
    </row>
    <row r="304" spans="3:6" x14ac:dyDescent="0.25">
      <c r="C304" s="41">
        <f t="shared" si="36"/>
        <v>301</v>
      </c>
      <c r="D304" s="42">
        <f>0.006*C304+2.32</f>
        <v>4.1259999999999994</v>
      </c>
      <c r="E304" s="41">
        <f t="shared" si="36"/>
        <v>301</v>
      </c>
      <c r="F304" s="42">
        <f>+F303+(F323-F303)/(E323-E303)*(E304-E303)</f>
        <v>3.3224999999999998</v>
      </c>
    </row>
    <row r="305" spans="3:6" x14ac:dyDescent="0.25">
      <c r="C305" s="41">
        <f t="shared" si="36"/>
        <v>302</v>
      </c>
      <c r="D305" s="42">
        <f t="shared" ref="D305:D322" si="45">0.006*C305+2.32</f>
        <v>4.1319999999999997</v>
      </c>
      <c r="E305" s="41">
        <f t="shared" si="36"/>
        <v>302</v>
      </c>
      <c r="F305" s="42">
        <f t="shared" ref="F305:F322" si="46">+F304-F303+F304</f>
        <v>3.3249999999999997</v>
      </c>
    </row>
    <row r="306" spans="3:6" x14ac:dyDescent="0.25">
      <c r="C306" s="41">
        <f t="shared" si="36"/>
        <v>303</v>
      </c>
      <c r="D306" s="42">
        <f t="shared" si="45"/>
        <v>4.1379999999999999</v>
      </c>
      <c r="E306" s="41">
        <f t="shared" si="36"/>
        <v>303</v>
      </c>
      <c r="F306" s="42">
        <f t="shared" si="46"/>
        <v>3.3274999999999997</v>
      </c>
    </row>
    <row r="307" spans="3:6" x14ac:dyDescent="0.25">
      <c r="C307" s="41">
        <f t="shared" si="36"/>
        <v>304</v>
      </c>
      <c r="D307" s="42">
        <f t="shared" si="45"/>
        <v>4.1440000000000001</v>
      </c>
      <c r="E307" s="41">
        <f t="shared" si="36"/>
        <v>304</v>
      </c>
      <c r="F307" s="42">
        <f t="shared" si="46"/>
        <v>3.3299999999999996</v>
      </c>
    </row>
    <row r="308" spans="3:6" x14ac:dyDescent="0.25">
      <c r="C308" s="41">
        <f t="shared" si="36"/>
        <v>305</v>
      </c>
      <c r="D308" s="42">
        <f t="shared" si="45"/>
        <v>4.1500000000000004</v>
      </c>
      <c r="E308" s="41">
        <f t="shared" si="36"/>
        <v>305</v>
      </c>
      <c r="F308" s="42">
        <f t="shared" si="46"/>
        <v>3.3324999999999996</v>
      </c>
    </row>
    <row r="309" spans="3:6" x14ac:dyDescent="0.25">
      <c r="C309" s="41">
        <f t="shared" si="36"/>
        <v>306</v>
      </c>
      <c r="D309" s="42">
        <f t="shared" si="45"/>
        <v>4.1559999999999997</v>
      </c>
      <c r="E309" s="41">
        <f t="shared" si="36"/>
        <v>306</v>
      </c>
      <c r="F309" s="42">
        <f t="shared" si="46"/>
        <v>3.3349999999999995</v>
      </c>
    </row>
    <row r="310" spans="3:6" x14ac:dyDescent="0.25">
      <c r="C310" s="41">
        <f t="shared" si="36"/>
        <v>307</v>
      </c>
      <c r="D310" s="42">
        <f t="shared" si="45"/>
        <v>4.1619999999999999</v>
      </c>
      <c r="E310" s="41">
        <f t="shared" si="36"/>
        <v>307</v>
      </c>
      <c r="F310" s="42">
        <f t="shared" si="46"/>
        <v>3.3374999999999995</v>
      </c>
    </row>
    <row r="311" spans="3:6" x14ac:dyDescent="0.25">
      <c r="C311" s="41">
        <f t="shared" si="36"/>
        <v>308</v>
      </c>
      <c r="D311" s="42">
        <f t="shared" si="45"/>
        <v>4.1680000000000001</v>
      </c>
      <c r="E311" s="41">
        <f t="shared" si="36"/>
        <v>308</v>
      </c>
      <c r="F311" s="42">
        <f t="shared" si="46"/>
        <v>3.3399999999999994</v>
      </c>
    </row>
    <row r="312" spans="3:6" x14ac:dyDescent="0.25">
      <c r="C312" s="41">
        <f t="shared" si="36"/>
        <v>309</v>
      </c>
      <c r="D312" s="42">
        <f t="shared" si="45"/>
        <v>4.1739999999999995</v>
      </c>
      <c r="E312" s="41">
        <f t="shared" si="36"/>
        <v>309</v>
      </c>
      <c r="F312" s="42">
        <f t="shared" si="46"/>
        <v>3.3424999999999994</v>
      </c>
    </row>
    <row r="313" spans="3:6" x14ac:dyDescent="0.25">
      <c r="C313" s="41">
        <f t="shared" si="36"/>
        <v>310</v>
      </c>
      <c r="D313" s="42">
        <f t="shared" si="45"/>
        <v>4.18</v>
      </c>
      <c r="E313" s="41">
        <f t="shared" si="36"/>
        <v>310</v>
      </c>
      <c r="F313" s="42">
        <f t="shared" si="46"/>
        <v>3.3449999999999993</v>
      </c>
    </row>
    <row r="314" spans="3:6" x14ac:dyDescent="0.25">
      <c r="C314" s="41">
        <f t="shared" si="36"/>
        <v>311</v>
      </c>
      <c r="D314" s="42">
        <f t="shared" si="45"/>
        <v>4.1859999999999999</v>
      </c>
      <c r="E314" s="41">
        <f t="shared" si="36"/>
        <v>311</v>
      </c>
      <c r="F314" s="42">
        <f t="shared" si="46"/>
        <v>3.3474999999999993</v>
      </c>
    </row>
    <row r="315" spans="3:6" x14ac:dyDescent="0.25">
      <c r="C315" s="41">
        <f t="shared" si="36"/>
        <v>312</v>
      </c>
      <c r="D315" s="42">
        <f t="shared" si="45"/>
        <v>4.1920000000000002</v>
      </c>
      <c r="E315" s="41">
        <f t="shared" si="36"/>
        <v>312</v>
      </c>
      <c r="F315" s="42">
        <f t="shared" si="46"/>
        <v>3.3499999999999992</v>
      </c>
    </row>
    <row r="316" spans="3:6" x14ac:dyDescent="0.25">
      <c r="C316" s="41">
        <f t="shared" si="36"/>
        <v>313</v>
      </c>
      <c r="D316" s="42">
        <f t="shared" si="45"/>
        <v>4.1980000000000004</v>
      </c>
      <c r="E316" s="41">
        <f t="shared" si="36"/>
        <v>313</v>
      </c>
      <c r="F316" s="42">
        <f t="shared" si="46"/>
        <v>3.3524999999999991</v>
      </c>
    </row>
    <row r="317" spans="3:6" x14ac:dyDescent="0.25">
      <c r="C317" s="41">
        <f t="shared" si="36"/>
        <v>314</v>
      </c>
      <c r="D317" s="42">
        <f t="shared" si="45"/>
        <v>4.2039999999999997</v>
      </c>
      <c r="E317" s="41">
        <f t="shared" si="36"/>
        <v>314</v>
      </c>
      <c r="F317" s="42">
        <f t="shared" si="46"/>
        <v>3.3549999999999991</v>
      </c>
    </row>
    <row r="318" spans="3:6" x14ac:dyDescent="0.25">
      <c r="C318" s="41">
        <f t="shared" si="36"/>
        <v>315</v>
      </c>
      <c r="D318" s="42">
        <f t="shared" si="45"/>
        <v>4.21</v>
      </c>
      <c r="E318" s="41">
        <f t="shared" si="36"/>
        <v>315</v>
      </c>
      <c r="F318" s="42">
        <f t="shared" si="46"/>
        <v>3.357499999999999</v>
      </c>
    </row>
    <row r="319" spans="3:6" x14ac:dyDescent="0.25">
      <c r="C319" s="41">
        <f t="shared" si="36"/>
        <v>316</v>
      </c>
      <c r="D319" s="42">
        <f t="shared" si="45"/>
        <v>4.2160000000000002</v>
      </c>
      <c r="E319" s="41">
        <f t="shared" si="36"/>
        <v>316</v>
      </c>
      <c r="F319" s="42">
        <f t="shared" si="46"/>
        <v>3.359999999999999</v>
      </c>
    </row>
    <row r="320" spans="3:6" x14ac:dyDescent="0.25">
      <c r="C320" s="41">
        <f t="shared" si="36"/>
        <v>317</v>
      </c>
      <c r="D320" s="42">
        <f t="shared" si="45"/>
        <v>4.2219999999999995</v>
      </c>
      <c r="E320" s="41">
        <f t="shared" si="36"/>
        <v>317</v>
      </c>
      <c r="F320" s="42">
        <f t="shared" si="46"/>
        <v>3.3624999999999989</v>
      </c>
    </row>
    <row r="321" spans="3:6" x14ac:dyDescent="0.25">
      <c r="C321" s="41">
        <f t="shared" si="36"/>
        <v>318</v>
      </c>
      <c r="D321" s="42">
        <f t="shared" si="45"/>
        <v>4.2279999999999998</v>
      </c>
      <c r="E321" s="41">
        <f t="shared" si="36"/>
        <v>318</v>
      </c>
      <c r="F321" s="42">
        <f t="shared" si="46"/>
        <v>3.3649999999999989</v>
      </c>
    </row>
    <row r="322" spans="3:6" x14ac:dyDescent="0.25">
      <c r="C322" s="41">
        <f t="shared" si="36"/>
        <v>319</v>
      </c>
      <c r="D322" s="42">
        <f t="shared" si="45"/>
        <v>4.234</v>
      </c>
      <c r="E322" s="41">
        <f t="shared" si="36"/>
        <v>319</v>
      </c>
      <c r="F322" s="42">
        <f t="shared" si="46"/>
        <v>3.3674999999999988</v>
      </c>
    </row>
    <row r="323" spans="3:6" x14ac:dyDescent="0.25">
      <c r="C323" s="41">
        <f t="shared" si="36"/>
        <v>320</v>
      </c>
      <c r="D323" s="42">
        <v>4.24</v>
      </c>
      <c r="E323" s="41">
        <f t="shared" si="36"/>
        <v>320</v>
      </c>
      <c r="F323" s="42">
        <v>3.37</v>
      </c>
    </row>
    <row r="324" spans="3:6" x14ac:dyDescent="0.25">
      <c r="C324" s="41">
        <f t="shared" si="36"/>
        <v>321</v>
      </c>
      <c r="D324" s="42">
        <f>0.0055*C324+2.48</f>
        <v>4.2454999999999998</v>
      </c>
      <c r="E324" s="41">
        <f t="shared" si="36"/>
        <v>321</v>
      </c>
      <c r="F324" s="42">
        <f>+F323+(F343-F323)/(E343-E323)*(E324-E323)</f>
        <v>3.3774999999999999</v>
      </c>
    </row>
    <row r="325" spans="3:6" x14ac:dyDescent="0.25">
      <c r="C325" s="41">
        <f t="shared" si="36"/>
        <v>322</v>
      </c>
      <c r="D325" s="42">
        <f t="shared" ref="D325:D342" si="47">0.0055*C325+2.48</f>
        <v>4.2509999999999994</v>
      </c>
      <c r="E325" s="41">
        <f t="shared" si="36"/>
        <v>322</v>
      </c>
      <c r="F325" s="42">
        <f t="shared" ref="F325:F342" si="48">+F324-F323+F324</f>
        <v>3.3849999999999998</v>
      </c>
    </row>
    <row r="326" spans="3:6" x14ac:dyDescent="0.25">
      <c r="C326" s="41">
        <f t="shared" si="36"/>
        <v>323</v>
      </c>
      <c r="D326" s="42">
        <f t="shared" si="47"/>
        <v>4.2565</v>
      </c>
      <c r="E326" s="41">
        <f t="shared" si="36"/>
        <v>323</v>
      </c>
      <c r="F326" s="42">
        <f t="shared" si="48"/>
        <v>3.3924999999999996</v>
      </c>
    </row>
    <row r="327" spans="3:6" x14ac:dyDescent="0.25">
      <c r="C327" s="41">
        <f t="shared" si="36"/>
        <v>324</v>
      </c>
      <c r="D327" s="42">
        <f t="shared" si="47"/>
        <v>4.2619999999999996</v>
      </c>
      <c r="E327" s="41">
        <f t="shared" si="36"/>
        <v>324</v>
      </c>
      <c r="F327" s="42">
        <f t="shared" si="48"/>
        <v>3.3999999999999995</v>
      </c>
    </row>
    <row r="328" spans="3:6" x14ac:dyDescent="0.25">
      <c r="C328" s="41">
        <f t="shared" ref="C328:E391" si="49">C327+1</f>
        <v>325</v>
      </c>
      <c r="D328" s="42">
        <f t="shared" si="47"/>
        <v>4.2675000000000001</v>
      </c>
      <c r="E328" s="41">
        <f t="shared" si="49"/>
        <v>325</v>
      </c>
      <c r="F328" s="42">
        <f t="shared" si="48"/>
        <v>3.4074999999999993</v>
      </c>
    </row>
    <row r="329" spans="3:6" x14ac:dyDescent="0.25">
      <c r="C329" s="41">
        <f t="shared" si="49"/>
        <v>326</v>
      </c>
      <c r="D329" s="42">
        <f t="shared" si="47"/>
        <v>4.2729999999999997</v>
      </c>
      <c r="E329" s="41">
        <f t="shared" si="49"/>
        <v>326</v>
      </c>
      <c r="F329" s="42">
        <f t="shared" si="48"/>
        <v>3.4149999999999991</v>
      </c>
    </row>
    <row r="330" spans="3:6" x14ac:dyDescent="0.25">
      <c r="C330" s="41">
        <f t="shared" si="49"/>
        <v>327</v>
      </c>
      <c r="D330" s="42">
        <f t="shared" si="47"/>
        <v>4.2785000000000002</v>
      </c>
      <c r="E330" s="41">
        <f t="shared" si="49"/>
        <v>327</v>
      </c>
      <c r="F330" s="42">
        <f t="shared" si="48"/>
        <v>3.422499999999999</v>
      </c>
    </row>
    <row r="331" spans="3:6" x14ac:dyDescent="0.25">
      <c r="C331" s="41">
        <f t="shared" si="49"/>
        <v>328</v>
      </c>
      <c r="D331" s="42">
        <f t="shared" si="47"/>
        <v>4.2839999999999998</v>
      </c>
      <c r="E331" s="41">
        <f t="shared" si="49"/>
        <v>328</v>
      </c>
      <c r="F331" s="42">
        <f t="shared" si="48"/>
        <v>3.4299999999999988</v>
      </c>
    </row>
    <row r="332" spans="3:6" x14ac:dyDescent="0.25">
      <c r="C332" s="41">
        <f t="shared" si="49"/>
        <v>329</v>
      </c>
      <c r="D332" s="42">
        <f t="shared" si="47"/>
        <v>4.2895000000000003</v>
      </c>
      <c r="E332" s="41">
        <f t="shared" si="49"/>
        <v>329</v>
      </c>
      <c r="F332" s="42">
        <f t="shared" si="48"/>
        <v>3.4374999999999987</v>
      </c>
    </row>
    <row r="333" spans="3:6" x14ac:dyDescent="0.25">
      <c r="C333" s="41">
        <f t="shared" si="49"/>
        <v>330</v>
      </c>
      <c r="D333" s="42">
        <f t="shared" si="47"/>
        <v>4.2949999999999999</v>
      </c>
      <c r="E333" s="41">
        <f t="shared" si="49"/>
        <v>330</v>
      </c>
      <c r="F333" s="42">
        <f t="shared" si="48"/>
        <v>3.4449999999999985</v>
      </c>
    </row>
    <row r="334" spans="3:6" x14ac:dyDescent="0.25">
      <c r="C334" s="41">
        <f t="shared" si="49"/>
        <v>331</v>
      </c>
      <c r="D334" s="42">
        <f t="shared" si="47"/>
        <v>4.3004999999999995</v>
      </c>
      <c r="E334" s="41">
        <f t="shared" si="49"/>
        <v>331</v>
      </c>
      <c r="F334" s="42">
        <f t="shared" si="48"/>
        <v>3.4524999999999983</v>
      </c>
    </row>
    <row r="335" spans="3:6" x14ac:dyDescent="0.25">
      <c r="C335" s="41">
        <f t="shared" si="49"/>
        <v>332</v>
      </c>
      <c r="D335" s="42">
        <f t="shared" si="47"/>
        <v>4.306</v>
      </c>
      <c r="E335" s="41">
        <f t="shared" si="49"/>
        <v>332</v>
      </c>
      <c r="F335" s="42">
        <f t="shared" si="48"/>
        <v>3.4599999999999982</v>
      </c>
    </row>
    <row r="336" spans="3:6" x14ac:dyDescent="0.25">
      <c r="C336" s="41">
        <f t="shared" si="49"/>
        <v>333</v>
      </c>
      <c r="D336" s="42">
        <f t="shared" si="47"/>
        <v>4.3114999999999997</v>
      </c>
      <c r="E336" s="41">
        <f t="shared" si="49"/>
        <v>333</v>
      </c>
      <c r="F336" s="42">
        <f t="shared" si="48"/>
        <v>3.467499999999998</v>
      </c>
    </row>
    <row r="337" spans="3:6" x14ac:dyDescent="0.25">
      <c r="C337" s="41">
        <f t="shared" si="49"/>
        <v>334</v>
      </c>
      <c r="D337" s="42">
        <f t="shared" si="47"/>
        <v>4.3170000000000002</v>
      </c>
      <c r="E337" s="41">
        <f t="shared" si="49"/>
        <v>334</v>
      </c>
      <c r="F337" s="42">
        <f t="shared" si="48"/>
        <v>3.4749999999999979</v>
      </c>
    </row>
    <row r="338" spans="3:6" x14ac:dyDescent="0.25">
      <c r="C338" s="41">
        <f t="shared" si="49"/>
        <v>335</v>
      </c>
      <c r="D338" s="42">
        <f t="shared" si="47"/>
        <v>4.3224999999999998</v>
      </c>
      <c r="E338" s="41">
        <f t="shared" si="49"/>
        <v>335</v>
      </c>
      <c r="F338" s="42">
        <f t="shared" si="48"/>
        <v>3.4824999999999977</v>
      </c>
    </row>
    <row r="339" spans="3:6" x14ac:dyDescent="0.25">
      <c r="C339" s="41">
        <f t="shared" si="49"/>
        <v>336</v>
      </c>
      <c r="D339" s="42">
        <f t="shared" si="47"/>
        <v>4.3279999999999994</v>
      </c>
      <c r="E339" s="41">
        <f t="shared" si="49"/>
        <v>336</v>
      </c>
      <c r="F339" s="42">
        <f t="shared" si="48"/>
        <v>3.4899999999999975</v>
      </c>
    </row>
    <row r="340" spans="3:6" x14ac:dyDescent="0.25">
      <c r="C340" s="41">
        <f t="shared" si="49"/>
        <v>337</v>
      </c>
      <c r="D340" s="42">
        <f t="shared" si="47"/>
        <v>4.3334999999999999</v>
      </c>
      <c r="E340" s="41">
        <f t="shared" si="49"/>
        <v>337</v>
      </c>
      <c r="F340" s="42">
        <f t="shared" si="48"/>
        <v>3.4974999999999974</v>
      </c>
    </row>
    <row r="341" spans="3:6" x14ac:dyDescent="0.25">
      <c r="C341" s="41">
        <f t="shared" si="49"/>
        <v>338</v>
      </c>
      <c r="D341" s="42">
        <f t="shared" si="47"/>
        <v>4.3390000000000004</v>
      </c>
      <c r="E341" s="41">
        <f t="shared" si="49"/>
        <v>338</v>
      </c>
      <c r="F341" s="42">
        <f t="shared" si="48"/>
        <v>3.5049999999999972</v>
      </c>
    </row>
    <row r="342" spans="3:6" x14ac:dyDescent="0.25">
      <c r="C342" s="41">
        <f t="shared" si="49"/>
        <v>339</v>
      </c>
      <c r="D342" s="42">
        <f t="shared" si="47"/>
        <v>4.3445</v>
      </c>
      <c r="E342" s="41">
        <f t="shared" si="49"/>
        <v>339</v>
      </c>
      <c r="F342" s="42">
        <f t="shared" si="48"/>
        <v>3.5124999999999971</v>
      </c>
    </row>
    <row r="343" spans="3:6" x14ac:dyDescent="0.25">
      <c r="C343" s="41">
        <f t="shared" si="49"/>
        <v>340</v>
      </c>
      <c r="D343" s="42">
        <v>4.3499999999999996</v>
      </c>
      <c r="E343" s="41">
        <f t="shared" si="49"/>
        <v>340</v>
      </c>
      <c r="F343" s="42">
        <v>3.52</v>
      </c>
    </row>
    <row r="344" spans="3:6" x14ac:dyDescent="0.25">
      <c r="C344" s="41">
        <f t="shared" si="49"/>
        <v>341</v>
      </c>
      <c r="D344" s="42">
        <f>0.00275*C344+3.415</f>
        <v>4.3527500000000003</v>
      </c>
      <c r="E344" s="41">
        <f t="shared" si="49"/>
        <v>341</v>
      </c>
      <c r="F344" s="42">
        <f>+F343+(F383-F343)/(E383-E343)*(E344-E343)</f>
        <v>3.5237500000000002</v>
      </c>
    </row>
    <row r="345" spans="3:6" x14ac:dyDescent="0.25">
      <c r="C345" s="41">
        <f t="shared" si="49"/>
        <v>342</v>
      </c>
      <c r="D345" s="42">
        <f t="shared" ref="D345:D382" si="50">0.00275*C345+3.415</f>
        <v>4.3555000000000001</v>
      </c>
      <c r="E345" s="41">
        <f t="shared" si="49"/>
        <v>342</v>
      </c>
      <c r="F345" s="42">
        <f t="shared" ref="F345:F382" si="51">+F344-F343+F344</f>
        <v>3.5275000000000003</v>
      </c>
    </row>
    <row r="346" spans="3:6" x14ac:dyDescent="0.25">
      <c r="C346" s="41">
        <f t="shared" si="49"/>
        <v>343</v>
      </c>
      <c r="D346" s="42">
        <f t="shared" si="50"/>
        <v>4.35825</v>
      </c>
      <c r="E346" s="41">
        <f t="shared" si="49"/>
        <v>343</v>
      </c>
      <c r="F346" s="42">
        <f t="shared" si="51"/>
        <v>3.5312500000000004</v>
      </c>
    </row>
    <row r="347" spans="3:6" x14ac:dyDescent="0.25">
      <c r="C347" s="41">
        <f t="shared" si="49"/>
        <v>344</v>
      </c>
      <c r="D347" s="42">
        <f t="shared" si="50"/>
        <v>4.3609999999999998</v>
      </c>
      <c r="E347" s="41">
        <f t="shared" si="49"/>
        <v>344</v>
      </c>
      <c r="F347" s="42">
        <f t="shared" si="51"/>
        <v>3.5350000000000006</v>
      </c>
    </row>
    <row r="348" spans="3:6" x14ac:dyDescent="0.25">
      <c r="C348" s="41">
        <f t="shared" si="49"/>
        <v>345</v>
      </c>
      <c r="D348" s="42">
        <f t="shared" si="50"/>
        <v>4.3637499999999996</v>
      </c>
      <c r="E348" s="41">
        <f t="shared" si="49"/>
        <v>345</v>
      </c>
      <c r="F348" s="42">
        <f t="shared" si="51"/>
        <v>3.5387500000000007</v>
      </c>
    </row>
    <row r="349" spans="3:6" x14ac:dyDescent="0.25">
      <c r="C349" s="41">
        <f t="shared" si="49"/>
        <v>346</v>
      </c>
      <c r="D349" s="42">
        <f t="shared" si="50"/>
        <v>4.3665000000000003</v>
      </c>
      <c r="E349" s="41">
        <f t="shared" si="49"/>
        <v>346</v>
      </c>
      <c r="F349" s="42">
        <f t="shared" si="51"/>
        <v>3.5425000000000009</v>
      </c>
    </row>
    <row r="350" spans="3:6" x14ac:dyDescent="0.25">
      <c r="C350" s="41">
        <f t="shared" si="49"/>
        <v>347</v>
      </c>
      <c r="D350" s="42">
        <f t="shared" si="50"/>
        <v>4.3692500000000001</v>
      </c>
      <c r="E350" s="41">
        <f t="shared" si="49"/>
        <v>347</v>
      </c>
      <c r="F350" s="42">
        <f t="shared" si="51"/>
        <v>3.546250000000001</v>
      </c>
    </row>
    <row r="351" spans="3:6" x14ac:dyDescent="0.25">
      <c r="C351" s="41">
        <f t="shared" si="49"/>
        <v>348</v>
      </c>
      <c r="D351" s="42">
        <f t="shared" si="50"/>
        <v>4.3719999999999999</v>
      </c>
      <c r="E351" s="41">
        <f t="shared" si="49"/>
        <v>348</v>
      </c>
      <c r="F351" s="42">
        <f t="shared" si="51"/>
        <v>3.5500000000000012</v>
      </c>
    </row>
    <row r="352" spans="3:6" x14ac:dyDescent="0.25">
      <c r="C352" s="41">
        <f t="shared" si="49"/>
        <v>349</v>
      </c>
      <c r="D352" s="42">
        <f t="shared" si="50"/>
        <v>4.3747499999999997</v>
      </c>
      <c r="E352" s="41">
        <f t="shared" si="49"/>
        <v>349</v>
      </c>
      <c r="F352" s="42">
        <f t="shared" si="51"/>
        <v>3.5537500000000013</v>
      </c>
    </row>
    <row r="353" spans="3:6" x14ac:dyDescent="0.25">
      <c r="C353" s="41">
        <f t="shared" si="49"/>
        <v>350</v>
      </c>
      <c r="D353" s="42">
        <f t="shared" si="50"/>
        <v>4.3774999999999995</v>
      </c>
      <c r="E353" s="41">
        <f t="shared" si="49"/>
        <v>350</v>
      </c>
      <c r="F353" s="42">
        <f t="shared" si="51"/>
        <v>3.5575000000000014</v>
      </c>
    </row>
    <row r="354" spans="3:6" x14ac:dyDescent="0.25">
      <c r="C354" s="41">
        <f t="shared" si="49"/>
        <v>351</v>
      </c>
      <c r="D354" s="42">
        <f t="shared" si="50"/>
        <v>4.3802500000000002</v>
      </c>
      <c r="E354" s="41">
        <f t="shared" si="49"/>
        <v>351</v>
      </c>
      <c r="F354" s="42">
        <f t="shared" si="51"/>
        <v>3.5612500000000016</v>
      </c>
    </row>
    <row r="355" spans="3:6" x14ac:dyDescent="0.25">
      <c r="C355" s="41">
        <f t="shared" si="49"/>
        <v>352</v>
      </c>
      <c r="D355" s="42">
        <f t="shared" si="50"/>
        <v>4.383</v>
      </c>
      <c r="E355" s="41">
        <f t="shared" si="49"/>
        <v>352</v>
      </c>
      <c r="F355" s="42">
        <f t="shared" si="51"/>
        <v>3.5650000000000017</v>
      </c>
    </row>
    <row r="356" spans="3:6" x14ac:dyDescent="0.25">
      <c r="C356" s="41">
        <f t="shared" si="49"/>
        <v>353</v>
      </c>
      <c r="D356" s="42">
        <f t="shared" si="50"/>
        <v>4.3857499999999998</v>
      </c>
      <c r="E356" s="41">
        <f t="shared" si="49"/>
        <v>353</v>
      </c>
      <c r="F356" s="42">
        <f t="shared" si="51"/>
        <v>3.5687500000000019</v>
      </c>
    </row>
    <row r="357" spans="3:6" x14ac:dyDescent="0.25">
      <c r="C357" s="41">
        <f t="shared" si="49"/>
        <v>354</v>
      </c>
      <c r="D357" s="42">
        <f t="shared" si="50"/>
        <v>4.3884999999999996</v>
      </c>
      <c r="E357" s="41">
        <f t="shared" si="49"/>
        <v>354</v>
      </c>
      <c r="F357" s="42">
        <f t="shared" si="51"/>
        <v>3.572500000000002</v>
      </c>
    </row>
    <row r="358" spans="3:6" x14ac:dyDescent="0.25">
      <c r="C358" s="41">
        <f t="shared" si="49"/>
        <v>355</v>
      </c>
      <c r="D358" s="42">
        <f t="shared" si="50"/>
        <v>4.3912500000000003</v>
      </c>
      <c r="E358" s="41">
        <f t="shared" si="49"/>
        <v>355</v>
      </c>
      <c r="F358" s="42">
        <f t="shared" si="51"/>
        <v>3.5762500000000021</v>
      </c>
    </row>
    <row r="359" spans="3:6" x14ac:dyDescent="0.25">
      <c r="C359" s="41">
        <f t="shared" si="49"/>
        <v>356</v>
      </c>
      <c r="D359" s="42">
        <f t="shared" si="50"/>
        <v>4.3940000000000001</v>
      </c>
      <c r="E359" s="41">
        <f t="shared" si="49"/>
        <v>356</v>
      </c>
      <c r="F359" s="42">
        <f t="shared" si="51"/>
        <v>3.5800000000000023</v>
      </c>
    </row>
    <row r="360" spans="3:6" x14ac:dyDescent="0.25">
      <c r="C360" s="41">
        <f t="shared" si="49"/>
        <v>357</v>
      </c>
      <c r="D360" s="42">
        <f t="shared" si="50"/>
        <v>4.3967499999999999</v>
      </c>
      <c r="E360" s="41">
        <f t="shared" si="49"/>
        <v>357</v>
      </c>
      <c r="F360" s="42">
        <f t="shared" si="51"/>
        <v>3.5837500000000024</v>
      </c>
    </row>
    <row r="361" spans="3:6" x14ac:dyDescent="0.25">
      <c r="C361" s="41">
        <f t="shared" si="49"/>
        <v>358</v>
      </c>
      <c r="D361" s="42">
        <f t="shared" si="50"/>
        <v>4.3994999999999997</v>
      </c>
      <c r="E361" s="41">
        <f t="shared" si="49"/>
        <v>358</v>
      </c>
      <c r="F361" s="42">
        <f t="shared" si="51"/>
        <v>3.5875000000000026</v>
      </c>
    </row>
    <row r="362" spans="3:6" x14ac:dyDescent="0.25">
      <c r="C362" s="41">
        <f t="shared" si="49"/>
        <v>359</v>
      </c>
      <c r="D362" s="42">
        <f t="shared" si="50"/>
        <v>4.4022500000000004</v>
      </c>
      <c r="E362" s="41">
        <f t="shared" si="49"/>
        <v>359</v>
      </c>
      <c r="F362" s="42">
        <f t="shared" si="51"/>
        <v>3.5912500000000027</v>
      </c>
    </row>
    <row r="363" spans="3:6" x14ac:dyDescent="0.25">
      <c r="C363" s="41">
        <f t="shared" si="49"/>
        <v>360</v>
      </c>
      <c r="D363" s="42">
        <f t="shared" si="50"/>
        <v>4.4050000000000002</v>
      </c>
      <c r="E363" s="41">
        <f t="shared" si="49"/>
        <v>360</v>
      </c>
      <c r="F363" s="42">
        <f t="shared" si="51"/>
        <v>3.5950000000000029</v>
      </c>
    </row>
    <row r="364" spans="3:6" x14ac:dyDescent="0.25">
      <c r="C364" s="41">
        <f t="shared" si="49"/>
        <v>361</v>
      </c>
      <c r="D364" s="42">
        <f t="shared" si="50"/>
        <v>4.4077500000000001</v>
      </c>
      <c r="E364" s="41">
        <f t="shared" si="49"/>
        <v>361</v>
      </c>
      <c r="F364" s="42">
        <f t="shared" si="51"/>
        <v>3.598750000000003</v>
      </c>
    </row>
    <row r="365" spans="3:6" x14ac:dyDescent="0.25">
      <c r="C365" s="41">
        <f t="shared" si="49"/>
        <v>362</v>
      </c>
      <c r="D365" s="42">
        <f t="shared" si="50"/>
        <v>4.4104999999999999</v>
      </c>
      <c r="E365" s="41">
        <f t="shared" si="49"/>
        <v>362</v>
      </c>
      <c r="F365" s="42">
        <f t="shared" si="51"/>
        <v>3.6025000000000031</v>
      </c>
    </row>
    <row r="366" spans="3:6" x14ac:dyDescent="0.25">
      <c r="C366" s="41">
        <f t="shared" si="49"/>
        <v>363</v>
      </c>
      <c r="D366" s="42">
        <f t="shared" si="50"/>
        <v>4.4132499999999997</v>
      </c>
      <c r="E366" s="41">
        <f t="shared" si="49"/>
        <v>363</v>
      </c>
      <c r="F366" s="42">
        <f t="shared" si="51"/>
        <v>3.6062500000000033</v>
      </c>
    </row>
    <row r="367" spans="3:6" x14ac:dyDescent="0.25">
      <c r="C367" s="41">
        <f t="shared" si="49"/>
        <v>364</v>
      </c>
      <c r="D367" s="42">
        <f t="shared" si="50"/>
        <v>4.4160000000000004</v>
      </c>
      <c r="E367" s="41">
        <f t="shared" si="49"/>
        <v>364</v>
      </c>
      <c r="F367" s="42">
        <f t="shared" si="51"/>
        <v>3.6100000000000034</v>
      </c>
    </row>
    <row r="368" spans="3:6" x14ac:dyDescent="0.25">
      <c r="C368" s="41">
        <f t="shared" si="49"/>
        <v>365</v>
      </c>
      <c r="D368" s="42">
        <f t="shared" si="50"/>
        <v>4.4187500000000002</v>
      </c>
      <c r="E368" s="41">
        <f t="shared" si="49"/>
        <v>365</v>
      </c>
      <c r="F368" s="42">
        <f t="shared" si="51"/>
        <v>3.6137500000000036</v>
      </c>
    </row>
    <row r="369" spans="3:6" x14ac:dyDescent="0.25">
      <c r="C369" s="41">
        <f t="shared" si="49"/>
        <v>366</v>
      </c>
      <c r="D369" s="42">
        <f t="shared" si="50"/>
        <v>4.4215</v>
      </c>
      <c r="E369" s="41">
        <f t="shared" si="49"/>
        <v>366</v>
      </c>
      <c r="F369" s="42">
        <f t="shared" si="51"/>
        <v>3.6175000000000037</v>
      </c>
    </row>
    <row r="370" spans="3:6" x14ac:dyDescent="0.25">
      <c r="C370" s="41">
        <f t="shared" si="49"/>
        <v>367</v>
      </c>
      <c r="D370" s="42">
        <f t="shared" si="50"/>
        <v>4.4242499999999998</v>
      </c>
      <c r="E370" s="41">
        <f t="shared" si="49"/>
        <v>367</v>
      </c>
      <c r="F370" s="42">
        <f t="shared" si="51"/>
        <v>3.6212500000000039</v>
      </c>
    </row>
    <row r="371" spans="3:6" x14ac:dyDescent="0.25">
      <c r="C371" s="41">
        <f t="shared" si="49"/>
        <v>368</v>
      </c>
      <c r="D371" s="42">
        <f t="shared" si="50"/>
        <v>4.4269999999999996</v>
      </c>
      <c r="E371" s="41">
        <f t="shared" si="49"/>
        <v>368</v>
      </c>
      <c r="F371" s="42">
        <f t="shared" si="51"/>
        <v>3.625000000000004</v>
      </c>
    </row>
    <row r="372" spans="3:6" x14ac:dyDescent="0.25">
      <c r="C372" s="41">
        <f t="shared" si="49"/>
        <v>369</v>
      </c>
      <c r="D372" s="42">
        <f t="shared" si="50"/>
        <v>4.4297500000000003</v>
      </c>
      <c r="E372" s="41">
        <f t="shared" si="49"/>
        <v>369</v>
      </c>
      <c r="F372" s="42">
        <f t="shared" si="51"/>
        <v>3.6287500000000041</v>
      </c>
    </row>
    <row r="373" spans="3:6" x14ac:dyDescent="0.25">
      <c r="C373" s="41">
        <f t="shared" si="49"/>
        <v>370</v>
      </c>
      <c r="D373" s="42">
        <f t="shared" si="50"/>
        <v>4.4325000000000001</v>
      </c>
      <c r="E373" s="41">
        <f t="shared" si="49"/>
        <v>370</v>
      </c>
      <c r="F373" s="42">
        <f t="shared" si="51"/>
        <v>3.6325000000000043</v>
      </c>
    </row>
    <row r="374" spans="3:6" x14ac:dyDescent="0.25">
      <c r="C374" s="41">
        <f t="shared" si="49"/>
        <v>371</v>
      </c>
      <c r="D374" s="42">
        <f t="shared" si="50"/>
        <v>4.4352499999999999</v>
      </c>
      <c r="E374" s="41">
        <f t="shared" si="49"/>
        <v>371</v>
      </c>
      <c r="F374" s="42">
        <f t="shared" si="51"/>
        <v>3.6362500000000044</v>
      </c>
    </row>
    <row r="375" spans="3:6" x14ac:dyDescent="0.25">
      <c r="C375" s="41">
        <f t="shared" si="49"/>
        <v>372</v>
      </c>
      <c r="D375" s="42">
        <f t="shared" si="50"/>
        <v>4.4379999999999997</v>
      </c>
      <c r="E375" s="41">
        <f t="shared" si="49"/>
        <v>372</v>
      </c>
      <c r="F375" s="42">
        <f t="shared" si="51"/>
        <v>3.6400000000000046</v>
      </c>
    </row>
    <row r="376" spans="3:6" x14ac:dyDescent="0.25">
      <c r="C376" s="41">
        <f t="shared" si="49"/>
        <v>373</v>
      </c>
      <c r="D376" s="42">
        <f t="shared" si="50"/>
        <v>4.4407499999999995</v>
      </c>
      <c r="E376" s="41">
        <f t="shared" si="49"/>
        <v>373</v>
      </c>
      <c r="F376" s="42">
        <f t="shared" si="51"/>
        <v>3.6437500000000047</v>
      </c>
    </row>
    <row r="377" spans="3:6" x14ac:dyDescent="0.25">
      <c r="C377" s="41">
        <f t="shared" si="49"/>
        <v>374</v>
      </c>
      <c r="D377" s="42">
        <f t="shared" si="50"/>
        <v>4.4435000000000002</v>
      </c>
      <c r="E377" s="41">
        <f t="shared" si="49"/>
        <v>374</v>
      </c>
      <c r="F377" s="42">
        <f t="shared" si="51"/>
        <v>3.6475000000000048</v>
      </c>
    </row>
    <row r="378" spans="3:6" x14ac:dyDescent="0.25">
      <c r="C378" s="41">
        <f t="shared" si="49"/>
        <v>375</v>
      </c>
      <c r="D378" s="42">
        <f t="shared" si="50"/>
        <v>4.44625</v>
      </c>
      <c r="E378" s="41">
        <f t="shared" si="49"/>
        <v>375</v>
      </c>
      <c r="F378" s="42">
        <f t="shared" si="51"/>
        <v>3.651250000000005</v>
      </c>
    </row>
    <row r="379" spans="3:6" x14ac:dyDescent="0.25">
      <c r="C379" s="41">
        <f t="shared" si="49"/>
        <v>376</v>
      </c>
      <c r="D379" s="42">
        <f t="shared" si="50"/>
        <v>4.4489999999999998</v>
      </c>
      <c r="E379" s="41">
        <f t="shared" si="49"/>
        <v>376</v>
      </c>
      <c r="F379" s="42">
        <f t="shared" si="51"/>
        <v>3.6550000000000051</v>
      </c>
    </row>
    <row r="380" spans="3:6" x14ac:dyDescent="0.25">
      <c r="C380" s="41">
        <f t="shared" si="49"/>
        <v>377</v>
      </c>
      <c r="D380" s="42">
        <f t="shared" si="50"/>
        <v>4.4517499999999997</v>
      </c>
      <c r="E380" s="41">
        <f t="shared" si="49"/>
        <v>377</v>
      </c>
      <c r="F380" s="42">
        <f t="shared" si="51"/>
        <v>3.6587500000000053</v>
      </c>
    </row>
    <row r="381" spans="3:6" x14ac:dyDescent="0.25">
      <c r="C381" s="41">
        <f t="shared" si="49"/>
        <v>378</v>
      </c>
      <c r="D381" s="42">
        <f t="shared" si="50"/>
        <v>4.4544999999999995</v>
      </c>
      <c r="E381" s="41">
        <f t="shared" si="49"/>
        <v>378</v>
      </c>
      <c r="F381" s="42">
        <f t="shared" si="51"/>
        <v>3.6625000000000054</v>
      </c>
    </row>
    <row r="382" spans="3:6" x14ac:dyDescent="0.25">
      <c r="C382" s="41">
        <f t="shared" si="49"/>
        <v>379</v>
      </c>
      <c r="D382" s="42">
        <f t="shared" si="50"/>
        <v>4.4572500000000002</v>
      </c>
      <c r="E382" s="41">
        <f t="shared" si="49"/>
        <v>379</v>
      </c>
      <c r="F382" s="42">
        <f t="shared" si="51"/>
        <v>3.6662500000000056</v>
      </c>
    </row>
    <row r="383" spans="3:6" x14ac:dyDescent="0.25">
      <c r="C383" s="41">
        <f t="shared" si="49"/>
        <v>380</v>
      </c>
      <c r="D383" s="42">
        <v>4.46</v>
      </c>
      <c r="E383" s="41">
        <f t="shared" si="49"/>
        <v>380</v>
      </c>
      <c r="F383" s="42">
        <v>3.67</v>
      </c>
    </row>
    <row r="384" spans="3:6" x14ac:dyDescent="0.25">
      <c r="C384" s="41">
        <f t="shared" si="49"/>
        <v>381</v>
      </c>
      <c r="D384" s="42">
        <f>0.014*C384-0.86</f>
        <v>4.4740000000000002</v>
      </c>
      <c r="E384" s="41">
        <f t="shared" si="49"/>
        <v>381</v>
      </c>
      <c r="F384" s="42">
        <f>+F383+(F393-F383)/(E393-E383)*(E384-E383)</f>
        <v>3.6859999999999999</v>
      </c>
    </row>
    <row r="385" spans="3:6" x14ac:dyDescent="0.25">
      <c r="C385" s="41">
        <f t="shared" si="49"/>
        <v>382</v>
      </c>
      <c r="D385" s="42">
        <f t="shared" ref="D385:D392" si="52">0.014*C385-0.86</f>
        <v>4.4879999999999995</v>
      </c>
      <c r="E385" s="41">
        <f t="shared" si="49"/>
        <v>382</v>
      </c>
      <c r="F385" s="42">
        <f t="shared" ref="F385:F392" si="53">+F384-F383+F384</f>
        <v>3.702</v>
      </c>
    </row>
    <row r="386" spans="3:6" x14ac:dyDescent="0.25">
      <c r="C386" s="41">
        <f t="shared" si="49"/>
        <v>383</v>
      </c>
      <c r="D386" s="42">
        <f t="shared" si="52"/>
        <v>4.5019999999999998</v>
      </c>
      <c r="E386" s="41">
        <f t="shared" si="49"/>
        <v>383</v>
      </c>
      <c r="F386" s="42">
        <f t="shared" si="53"/>
        <v>3.718</v>
      </c>
    </row>
    <row r="387" spans="3:6" x14ac:dyDescent="0.25">
      <c r="C387" s="41">
        <f t="shared" si="49"/>
        <v>384</v>
      </c>
      <c r="D387" s="42">
        <f t="shared" si="52"/>
        <v>4.516</v>
      </c>
      <c r="E387" s="41">
        <f t="shared" si="49"/>
        <v>384</v>
      </c>
      <c r="F387" s="42">
        <f t="shared" si="53"/>
        <v>3.734</v>
      </c>
    </row>
    <row r="388" spans="3:6" x14ac:dyDescent="0.25">
      <c r="C388" s="41">
        <f t="shared" si="49"/>
        <v>385</v>
      </c>
      <c r="D388" s="42">
        <f t="shared" si="52"/>
        <v>4.5299999999999994</v>
      </c>
      <c r="E388" s="41">
        <f t="shared" si="49"/>
        <v>385</v>
      </c>
      <c r="F388" s="42">
        <f t="shared" si="53"/>
        <v>3.75</v>
      </c>
    </row>
    <row r="389" spans="3:6" x14ac:dyDescent="0.25">
      <c r="C389" s="41">
        <f t="shared" si="49"/>
        <v>386</v>
      </c>
      <c r="D389" s="42">
        <f t="shared" si="52"/>
        <v>4.5439999999999996</v>
      </c>
      <c r="E389" s="41">
        <f t="shared" si="49"/>
        <v>386</v>
      </c>
      <c r="F389" s="42">
        <f t="shared" si="53"/>
        <v>3.766</v>
      </c>
    </row>
    <row r="390" spans="3:6" x14ac:dyDescent="0.25">
      <c r="C390" s="41">
        <f t="shared" si="49"/>
        <v>387</v>
      </c>
      <c r="D390" s="42">
        <f t="shared" si="52"/>
        <v>4.5579999999999998</v>
      </c>
      <c r="E390" s="41">
        <f t="shared" si="49"/>
        <v>387</v>
      </c>
      <c r="F390" s="42">
        <f t="shared" si="53"/>
        <v>3.782</v>
      </c>
    </row>
    <row r="391" spans="3:6" x14ac:dyDescent="0.25">
      <c r="C391" s="41">
        <f t="shared" si="49"/>
        <v>388</v>
      </c>
      <c r="D391" s="42">
        <f t="shared" si="52"/>
        <v>4.5720000000000001</v>
      </c>
      <c r="E391" s="41">
        <f t="shared" si="49"/>
        <v>388</v>
      </c>
      <c r="F391" s="42">
        <f t="shared" si="53"/>
        <v>3.798</v>
      </c>
    </row>
    <row r="392" spans="3:6" x14ac:dyDescent="0.25">
      <c r="C392" s="41">
        <f t="shared" ref="C392:E455" si="54">C391+1</f>
        <v>389</v>
      </c>
      <c r="D392" s="42">
        <f t="shared" si="52"/>
        <v>4.5859999999999994</v>
      </c>
      <c r="E392" s="41">
        <f t="shared" si="54"/>
        <v>389</v>
      </c>
      <c r="F392" s="42">
        <f t="shared" si="53"/>
        <v>3.8140000000000001</v>
      </c>
    </row>
    <row r="393" spans="3:6" x14ac:dyDescent="0.25">
      <c r="C393" s="41">
        <f t="shared" si="54"/>
        <v>390</v>
      </c>
      <c r="D393" s="42">
        <v>4.5999999999999996</v>
      </c>
      <c r="E393" s="41">
        <f t="shared" si="54"/>
        <v>390</v>
      </c>
      <c r="F393" s="42">
        <v>3.83</v>
      </c>
    </row>
    <row r="394" spans="3:6" x14ac:dyDescent="0.25">
      <c r="C394" s="41">
        <f t="shared" si="54"/>
        <v>391</v>
      </c>
      <c r="D394" s="42">
        <f>0.012*C394-0.08</f>
        <v>4.6120000000000001</v>
      </c>
      <c r="E394" s="41">
        <f t="shared" si="54"/>
        <v>391</v>
      </c>
      <c r="F394" s="42">
        <f>+F393+(F403-F393)/(E403-E393)*(E394-E393)</f>
        <v>3.8440000000000003</v>
      </c>
    </row>
    <row r="395" spans="3:6" x14ac:dyDescent="0.25">
      <c r="C395" s="41">
        <f t="shared" si="54"/>
        <v>392</v>
      </c>
      <c r="D395" s="42">
        <f t="shared" ref="D395:D402" si="55">0.012*C395-0.08</f>
        <v>4.6239999999999997</v>
      </c>
      <c r="E395" s="41">
        <f t="shared" si="54"/>
        <v>392</v>
      </c>
      <c r="F395" s="42">
        <f t="shared" ref="F395:F402" si="56">+F394-F393+F394</f>
        <v>3.8580000000000005</v>
      </c>
    </row>
    <row r="396" spans="3:6" x14ac:dyDescent="0.25">
      <c r="C396" s="41">
        <f t="shared" si="54"/>
        <v>393</v>
      </c>
      <c r="D396" s="42">
        <f t="shared" si="55"/>
        <v>4.6360000000000001</v>
      </c>
      <c r="E396" s="41">
        <f t="shared" si="54"/>
        <v>393</v>
      </c>
      <c r="F396" s="42">
        <f t="shared" si="56"/>
        <v>3.8720000000000008</v>
      </c>
    </row>
    <row r="397" spans="3:6" x14ac:dyDescent="0.25">
      <c r="C397" s="41">
        <f t="shared" si="54"/>
        <v>394</v>
      </c>
      <c r="D397" s="42">
        <f t="shared" si="55"/>
        <v>4.6479999999999997</v>
      </c>
      <c r="E397" s="41">
        <f t="shared" si="54"/>
        <v>394</v>
      </c>
      <c r="F397" s="42">
        <f t="shared" si="56"/>
        <v>3.886000000000001</v>
      </c>
    </row>
    <row r="398" spans="3:6" x14ac:dyDescent="0.25">
      <c r="C398" s="41">
        <f t="shared" si="54"/>
        <v>395</v>
      </c>
      <c r="D398" s="42">
        <f t="shared" si="55"/>
        <v>4.66</v>
      </c>
      <c r="E398" s="41">
        <f t="shared" si="54"/>
        <v>395</v>
      </c>
      <c r="F398" s="42">
        <f t="shared" si="56"/>
        <v>3.9000000000000012</v>
      </c>
    </row>
    <row r="399" spans="3:6" x14ac:dyDescent="0.25">
      <c r="C399" s="41">
        <f t="shared" si="54"/>
        <v>396</v>
      </c>
      <c r="D399" s="42">
        <f t="shared" si="55"/>
        <v>4.6719999999999997</v>
      </c>
      <c r="E399" s="41">
        <f t="shared" si="54"/>
        <v>396</v>
      </c>
      <c r="F399" s="42">
        <f t="shared" si="56"/>
        <v>3.9140000000000015</v>
      </c>
    </row>
    <row r="400" spans="3:6" x14ac:dyDescent="0.25">
      <c r="C400" s="41">
        <f t="shared" si="54"/>
        <v>397</v>
      </c>
      <c r="D400" s="42">
        <f t="shared" si="55"/>
        <v>4.6840000000000002</v>
      </c>
      <c r="E400" s="41">
        <f t="shared" si="54"/>
        <v>397</v>
      </c>
      <c r="F400" s="42">
        <f t="shared" si="56"/>
        <v>3.9280000000000017</v>
      </c>
    </row>
    <row r="401" spans="3:6" x14ac:dyDescent="0.25">
      <c r="C401" s="41">
        <f t="shared" si="54"/>
        <v>398</v>
      </c>
      <c r="D401" s="42">
        <f t="shared" si="55"/>
        <v>4.6959999999999997</v>
      </c>
      <c r="E401" s="41">
        <f t="shared" si="54"/>
        <v>398</v>
      </c>
      <c r="F401" s="42">
        <f t="shared" si="56"/>
        <v>3.9420000000000019</v>
      </c>
    </row>
    <row r="402" spans="3:6" x14ac:dyDescent="0.25">
      <c r="C402" s="41">
        <f t="shared" si="54"/>
        <v>399</v>
      </c>
      <c r="D402" s="42">
        <f t="shared" si="55"/>
        <v>4.7080000000000002</v>
      </c>
      <c r="E402" s="41">
        <f t="shared" si="54"/>
        <v>399</v>
      </c>
      <c r="F402" s="42">
        <f t="shared" si="56"/>
        <v>3.9560000000000022</v>
      </c>
    </row>
    <row r="403" spans="3:6" x14ac:dyDescent="0.25">
      <c r="C403" s="41">
        <f t="shared" si="54"/>
        <v>400</v>
      </c>
      <c r="D403" s="42">
        <v>4.72</v>
      </c>
      <c r="E403" s="41">
        <f t="shared" si="54"/>
        <v>400</v>
      </c>
      <c r="F403" s="42">
        <v>3.97</v>
      </c>
    </row>
    <row r="404" spans="3:6" x14ac:dyDescent="0.25">
      <c r="C404" s="41">
        <f t="shared" si="54"/>
        <v>401</v>
      </c>
      <c r="D404" s="42">
        <f>0.006*C404+2.32</f>
        <v>4.726</v>
      </c>
      <c r="E404" s="41">
        <f t="shared" si="54"/>
        <v>401</v>
      </c>
      <c r="F404" s="42">
        <f>+F403+(F423-F403)/(E423-E403)*(E404-E403)</f>
        <v>3.9775</v>
      </c>
    </row>
    <row r="405" spans="3:6" x14ac:dyDescent="0.25">
      <c r="C405" s="41">
        <f t="shared" si="54"/>
        <v>402</v>
      </c>
      <c r="D405" s="42">
        <f t="shared" ref="D405:D422" si="57">0.006*C405+2.32</f>
        <v>4.7319999999999993</v>
      </c>
      <c r="E405" s="41">
        <f t="shared" si="54"/>
        <v>402</v>
      </c>
      <c r="F405" s="42">
        <f t="shared" ref="F405:F422" si="58">+F404-F403+F404</f>
        <v>3.9849999999999999</v>
      </c>
    </row>
    <row r="406" spans="3:6" x14ac:dyDescent="0.25">
      <c r="C406" s="41">
        <f t="shared" si="54"/>
        <v>403</v>
      </c>
      <c r="D406" s="42">
        <f t="shared" si="57"/>
        <v>4.7379999999999995</v>
      </c>
      <c r="E406" s="41">
        <f t="shared" si="54"/>
        <v>403</v>
      </c>
      <c r="F406" s="42">
        <f t="shared" si="58"/>
        <v>3.9924999999999997</v>
      </c>
    </row>
    <row r="407" spans="3:6" x14ac:dyDescent="0.25">
      <c r="C407" s="41">
        <f t="shared" si="54"/>
        <v>404</v>
      </c>
      <c r="D407" s="42">
        <f t="shared" si="57"/>
        <v>4.7439999999999998</v>
      </c>
      <c r="E407" s="41">
        <f t="shared" si="54"/>
        <v>404</v>
      </c>
      <c r="F407" s="42">
        <f t="shared" si="58"/>
        <v>3.9999999999999996</v>
      </c>
    </row>
    <row r="408" spans="3:6" x14ac:dyDescent="0.25">
      <c r="C408" s="41">
        <f t="shared" si="54"/>
        <v>405</v>
      </c>
      <c r="D408" s="42">
        <f t="shared" si="57"/>
        <v>4.75</v>
      </c>
      <c r="E408" s="41">
        <f t="shared" si="54"/>
        <v>405</v>
      </c>
      <c r="F408" s="42">
        <f t="shared" si="58"/>
        <v>4.0074999999999994</v>
      </c>
    </row>
    <row r="409" spans="3:6" x14ac:dyDescent="0.25">
      <c r="C409" s="41">
        <f t="shared" si="54"/>
        <v>406</v>
      </c>
      <c r="D409" s="42">
        <f t="shared" si="57"/>
        <v>4.7560000000000002</v>
      </c>
      <c r="E409" s="41">
        <f t="shared" si="54"/>
        <v>406</v>
      </c>
      <c r="F409" s="42">
        <f t="shared" si="58"/>
        <v>4.0149999999999988</v>
      </c>
    </row>
    <row r="410" spans="3:6" x14ac:dyDescent="0.25">
      <c r="C410" s="41">
        <f t="shared" si="54"/>
        <v>407</v>
      </c>
      <c r="D410" s="42">
        <f t="shared" si="57"/>
        <v>4.7620000000000005</v>
      </c>
      <c r="E410" s="41">
        <f t="shared" si="54"/>
        <v>407</v>
      </c>
      <c r="F410" s="42">
        <f t="shared" si="58"/>
        <v>4.0224999999999982</v>
      </c>
    </row>
    <row r="411" spans="3:6" x14ac:dyDescent="0.25">
      <c r="C411" s="41">
        <f t="shared" si="54"/>
        <v>408</v>
      </c>
      <c r="D411" s="42">
        <f t="shared" si="57"/>
        <v>4.7679999999999998</v>
      </c>
      <c r="E411" s="41">
        <f t="shared" si="54"/>
        <v>408</v>
      </c>
      <c r="F411" s="42">
        <f t="shared" si="58"/>
        <v>4.0299999999999976</v>
      </c>
    </row>
    <row r="412" spans="3:6" x14ac:dyDescent="0.25">
      <c r="C412" s="41">
        <f t="shared" si="54"/>
        <v>409</v>
      </c>
      <c r="D412" s="42">
        <f t="shared" si="57"/>
        <v>4.774</v>
      </c>
      <c r="E412" s="41">
        <f t="shared" si="54"/>
        <v>409</v>
      </c>
      <c r="F412" s="42">
        <f t="shared" si="58"/>
        <v>4.037499999999997</v>
      </c>
    </row>
    <row r="413" spans="3:6" x14ac:dyDescent="0.25">
      <c r="C413" s="41">
        <f t="shared" si="54"/>
        <v>410</v>
      </c>
      <c r="D413" s="42">
        <f t="shared" si="57"/>
        <v>4.7799999999999994</v>
      </c>
      <c r="E413" s="41">
        <f t="shared" si="54"/>
        <v>410</v>
      </c>
      <c r="F413" s="42">
        <f t="shared" si="58"/>
        <v>4.0449999999999964</v>
      </c>
    </row>
    <row r="414" spans="3:6" x14ac:dyDescent="0.25">
      <c r="C414" s="41">
        <f t="shared" si="54"/>
        <v>411</v>
      </c>
      <c r="D414" s="42">
        <f t="shared" si="57"/>
        <v>4.7859999999999996</v>
      </c>
      <c r="E414" s="41">
        <f t="shared" si="54"/>
        <v>411</v>
      </c>
      <c r="F414" s="42">
        <f t="shared" si="58"/>
        <v>4.0524999999999958</v>
      </c>
    </row>
    <row r="415" spans="3:6" x14ac:dyDescent="0.25">
      <c r="C415" s="41">
        <f t="shared" si="54"/>
        <v>412</v>
      </c>
      <c r="D415" s="42">
        <f t="shared" si="57"/>
        <v>4.7919999999999998</v>
      </c>
      <c r="E415" s="41">
        <f t="shared" si="54"/>
        <v>412</v>
      </c>
      <c r="F415" s="42">
        <f t="shared" si="58"/>
        <v>4.0599999999999952</v>
      </c>
    </row>
    <row r="416" spans="3:6" x14ac:dyDescent="0.25">
      <c r="C416" s="41">
        <f t="shared" si="54"/>
        <v>413</v>
      </c>
      <c r="D416" s="42">
        <f t="shared" si="57"/>
        <v>4.798</v>
      </c>
      <c r="E416" s="41">
        <f t="shared" si="54"/>
        <v>413</v>
      </c>
      <c r="F416" s="42">
        <f t="shared" si="58"/>
        <v>4.0674999999999946</v>
      </c>
    </row>
    <row r="417" spans="3:6" x14ac:dyDescent="0.25">
      <c r="C417" s="41">
        <f t="shared" si="54"/>
        <v>414</v>
      </c>
      <c r="D417" s="42">
        <f t="shared" si="57"/>
        <v>4.8040000000000003</v>
      </c>
      <c r="E417" s="41">
        <f t="shared" si="54"/>
        <v>414</v>
      </c>
      <c r="F417" s="42">
        <f t="shared" si="58"/>
        <v>4.074999999999994</v>
      </c>
    </row>
    <row r="418" spans="3:6" x14ac:dyDescent="0.25">
      <c r="C418" s="41">
        <f t="shared" si="54"/>
        <v>415</v>
      </c>
      <c r="D418" s="42">
        <f t="shared" si="57"/>
        <v>4.8100000000000005</v>
      </c>
      <c r="E418" s="41">
        <f t="shared" si="54"/>
        <v>415</v>
      </c>
      <c r="F418" s="42">
        <f t="shared" si="58"/>
        <v>4.0824999999999934</v>
      </c>
    </row>
    <row r="419" spans="3:6" x14ac:dyDescent="0.25">
      <c r="C419" s="41">
        <f t="shared" si="54"/>
        <v>416</v>
      </c>
      <c r="D419" s="42">
        <f t="shared" si="57"/>
        <v>4.8159999999999998</v>
      </c>
      <c r="E419" s="41">
        <f t="shared" si="54"/>
        <v>416</v>
      </c>
      <c r="F419" s="42">
        <f t="shared" si="58"/>
        <v>4.0899999999999928</v>
      </c>
    </row>
    <row r="420" spans="3:6" x14ac:dyDescent="0.25">
      <c r="C420" s="41">
        <f t="shared" si="54"/>
        <v>417</v>
      </c>
      <c r="D420" s="42">
        <f t="shared" si="57"/>
        <v>4.8220000000000001</v>
      </c>
      <c r="E420" s="41">
        <f t="shared" si="54"/>
        <v>417</v>
      </c>
      <c r="F420" s="42">
        <f t="shared" si="58"/>
        <v>4.0974999999999921</v>
      </c>
    </row>
    <row r="421" spans="3:6" x14ac:dyDescent="0.25">
      <c r="C421" s="41">
        <f t="shared" si="54"/>
        <v>418</v>
      </c>
      <c r="D421" s="42">
        <f t="shared" si="57"/>
        <v>4.8279999999999994</v>
      </c>
      <c r="E421" s="41">
        <f t="shared" si="54"/>
        <v>418</v>
      </c>
      <c r="F421" s="42">
        <f t="shared" si="58"/>
        <v>4.1049999999999915</v>
      </c>
    </row>
    <row r="422" spans="3:6" x14ac:dyDescent="0.25">
      <c r="C422" s="41">
        <f t="shared" si="54"/>
        <v>419</v>
      </c>
      <c r="D422" s="42">
        <f t="shared" si="57"/>
        <v>4.8339999999999996</v>
      </c>
      <c r="E422" s="41">
        <f t="shared" si="54"/>
        <v>419</v>
      </c>
      <c r="F422" s="42">
        <f t="shared" si="58"/>
        <v>4.1124999999999909</v>
      </c>
    </row>
    <row r="423" spans="3:6" x14ac:dyDescent="0.25">
      <c r="C423" s="41">
        <f t="shared" si="54"/>
        <v>420</v>
      </c>
      <c r="D423" s="42">
        <v>4.84</v>
      </c>
      <c r="E423" s="41">
        <f t="shared" si="54"/>
        <v>420</v>
      </c>
      <c r="F423" s="42">
        <v>4.12</v>
      </c>
    </row>
    <row r="424" spans="3:6" x14ac:dyDescent="0.25">
      <c r="C424" s="41">
        <f t="shared" si="54"/>
        <v>421</v>
      </c>
      <c r="D424" s="42">
        <f>0.006*C424+2.32</f>
        <v>4.8460000000000001</v>
      </c>
      <c r="E424" s="41">
        <f t="shared" si="54"/>
        <v>421</v>
      </c>
      <c r="F424" s="42">
        <f>+F423+(F443-F423)/(E443-E423)*(E424-E423)</f>
        <v>4.1275000000000004</v>
      </c>
    </row>
    <row r="425" spans="3:6" x14ac:dyDescent="0.25">
      <c r="C425" s="41">
        <f t="shared" si="54"/>
        <v>422</v>
      </c>
      <c r="D425" s="42">
        <f t="shared" ref="D425:D442" si="59">0.006*C425+2.32</f>
        <v>4.8520000000000003</v>
      </c>
      <c r="E425" s="41">
        <f t="shared" si="54"/>
        <v>422</v>
      </c>
      <c r="F425" s="42">
        <f t="shared" ref="F425:F442" si="60">+F424-F423+F424</f>
        <v>4.1350000000000007</v>
      </c>
    </row>
    <row r="426" spans="3:6" x14ac:dyDescent="0.25">
      <c r="C426" s="41">
        <f t="shared" si="54"/>
        <v>423</v>
      </c>
      <c r="D426" s="42">
        <f t="shared" si="59"/>
        <v>4.8580000000000005</v>
      </c>
      <c r="E426" s="41">
        <f t="shared" si="54"/>
        <v>423</v>
      </c>
      <c r="F426" s="42">
        <f t="shared" si="60"/>
        <v>4.142500000000001</v>
      </c>
    </row>
    <row r="427" spans="3:6" x14ac:dyDescent="0.25">
      <c r="C427" s="41">
        <f t="shared" si="54"/>
        <v>424</v>
      </c>
      <c r="D427" s="42">
        <f t="shared" si="59"/>
        <v>4.8639999999999999</v>
      </c>
      <c r="E427" s="41">
        <f t="shared" si="54"/>
        <v>424</v>
      </c>
      <c r="F427" s="42">
        <f t="shared" si="60"/>
        <v>4.1500000000000012</v>
      </c>
    </row>
    <row r="428" spans="3:6" x14ac:dyDescent="0.25">
      <c r="C428" s="41">
        <f t="shared" si="54"/>
        <v>425</v>
      </c>
      <c r="D428" s="42">
        <f t="shared" si="59"/>
        <v>4.87</v>
      </c>
      <c r="E428" s="41">
        <f t="shared" si="54"/>
        <v>425</v>
      </c>
      <c r="F428" s="42">
        <f t="shared" si="60"/>
        <v>4.1575000000000015</v>
      </c>
    </row>
    <row r="429" spans="3:6" x14ac:dyDescent="0.25">
      <c r="C429" s="41">
        <f t="shared" si="54"/>
        <v>426</v>
      </c>
      <c r="D429" s="42">
        <f t="shared" si="59"/>
        <v>4.8759999999999994</v>
      </c>
      <c r="E429" s="41">
        <f t="shared" si="54"/>
        <v>426</v>
      </c>
      <c r="F429" s="42">
        <f t="shared" si="60"/>
        <v>4.1650000000000018</v>
      </c>
    </row>
    <row r="430" spans="3:6" x14ac:dyDescent="0.25">
      <c r="C430" s="41">
        <f t="shared" si="54"/>
        <v>427</v>
      </c>
      <c r="D430" s="42">
        <f t="shared" si="59"/>
        <v>4.8819999999999997</v>
      </c>
      <c r="E430" s="41">
        <f t="shared" si="54"/>
        <v>427</v>
      </c>
      <c r="F430" s="42">
        <f t="shared" si="60"/>
        <v>4.1725000000000021</v>
      </c>
    </row>
    <row r="431" spans="3:6" x14ac:dyDescent="0.25">
      <c r="C431" s="41">
        <f t="shared" si="54"/>
        <v>428</v>
      </c>
      <c r="D431" s="42">
        <f t="shared" si="59"/>
        <v>4.8879999999999999</v>
      </c>
      <c r="E431" s="41">
        <f t="shared" si="54"/>
        <v>428</v>
      </c>
      <c r="F431" s="42">
        <f t="shared" si="60"/>
        <v>4.1800000000000024</v>
      </c>
    </row>
    <row r="432" spans="3:6" x14ac:dyDescent="0.25">
      <c r="C432" s="41">
        <f t="shared" si="54"/>
        <v>429</v>
      </c>
      <c r="D432" s="42">
        <f t="shared" si="59"/>
        <v>4.8940000000000001</v>
      </c>
      <c r="E432" s="41">
        <f t="shared" si="54"/>
        <v>429</v>
      </c>
      <c r="F432" s="42">
        <f t="shared" si="60"/>
        <v>4.1875000000000027</v>
      </c>
    </row>
    <row r="433" spans="3:6" x14ac:dyDescent="0.25">
      <c r="C433" s="41">
        <f t="shared" si="54"/>
        <v>430</v>
      </c>
      <c r="D433" s="42">
        <f t="shared" si="59"/>
        <v>4.9000000000000004</v>
      </c>
      <c r="E433" s="41">
        <f t="shared" si="54"/>
        <v>430</v>
      </c>
      <c r="F433" s="42">
        <f t="shared" si="60"/>
        <v>4.1950000000000029</v>
      </c>
    </row>
    <row r="434" spans="3:6" x14ac:dyDescent="0.25">
      <c r="C434" s="41">
        <f t="shared" si="54"/>
        <v>431</v>
      </c>
      <c r="D434" s="42">
        <f t="shared" si="59"/>
        <v>4.9059999999999997</v>
      </c>
      <c r="E434" s="41">
        <f t="shared" si="54"/>
        <v>431</v>
      </c>
      <c r="F434" s="42">
        <f t="shared" si="60"/>
        <v>4.2025000000000032</v>
      </c>
    </row>
    <row r="435" spans="3:6" x14ac:dyDescent="0.25">
      <c r="C435" s="41">
        <f t="shared" si="54"/>
        <v>432</v>
      </c>
      <c r="D435" s="42">
        <f t="shared" si="59"/>
        <v>4.9119999999999999</v>
      </c>
      <c r="E435" s="41">
        <f t="shared" si="54"/>
        <v>432</v>
      </c>
      <c r="F435" s="42">
        <f t="shared" si="60"/>
        <v>4.2100000000000035</v>
      </c>
    </row>
    <row r="436" spans="3:6" x14ac:dyDescent="0.25">
      <c r="C436" s="41">
        <f t="shared" si="54"/>
        <v>433</v>
      </c>
      <c r="D436" s="42">
        <f t="shared" si="59"/>
        <v>4.9179999999999993</v>
      </c>
      <c r="E436" s="41">
        <f t="shared" si="54"/>
        <v>433</v>
      </c>
      <c r="F436" s="42">
        <f t="shared" si="60"/>
        <v>4.2175000000000038</v>
      </c>
    </row>
    <row r="437" spans="3:6" x14ac:dyDescent="0.25">
      <c r="C437" s="41">
        <f t="shared" si="54"/>
        <v>434</v>
      </c>
      <c r="D437" s="42">
        <f t="shared" si="59"/>
        <v>4.9239999999999995</v>
      </c>
      <c r="E437" s="41">
        <f t="shared" si="54"/>
        <v>434</v>
      </c>
      <c r="F437" s="42">
        <f t="shared" si="60"/>
        <v>4.2250000000000041</v>
      </c>
    </row>
    <row r="438" spans="3:6" x14ac:dyDescent="0.25">
      <c r="C438" s="41">
        <f t="shared" si="54"/>
        <v>435</v>
      </c>
      <c r="D438" s="42">
        <f t="shared" si="59"/>
        <v>4.93</v>
      </c>
      <c r="E438" s="41">
        <f t="shared" si="54"/>
        <v>435</v>
      </c>
      <c r="F438" s="42">
        <f t="shared" si="60"/>
        <v>4.2325000000000044</v>
      </c>
    </row>
    <row r="439" spans="3:6" x14ac:dyDescent="0.25">
      <c r="C439" s="41">
        <f t="shared" si="54"/>
        <v>436</v>
      </c>
      <c r="D439" s="42">
        <f t="shared" si="59"/>
        <v>4.9359999999999999</v>
      </c>
      <c r="E439" s="41">
        <f t="shared" si="54"/>
        <v>436</v>
      </c>
      <c r="F439" s="42">
        <f t="shared" si="60"/>
        <v>4.2400000000000047</v>
      </c>
    </row>
    <row r="440" spans="3:6" x14ac:dyDescent="0.25">
      <c r="C440" s="41">
        <f t="shared" si="54"/>
        <v>437</v>
      </c>
      <c r="D440" s="42">
        <f t="shared" si="59"/>
        <v>4.9420000000000002</v>
      </c>
      <c r="E440" s="41">
        <f t="shared" si="54"/>
        <v>437</v>
      </c>
      <c r="F440" s="42">
        <f t="shared" si="60"/>
        <v>4.2475000000000049</v>
      </c>
    </row>
    <row r="441" spans="3:6" x14ac:dyDescent="0.25">
      <c r="C441" s="41">
        <f t="shared" si="54"/>
        <v>438</v>
      </c>
      <c r="D441" s="42">
        <f t="shared" si="59"/>
        <v>4.9480000000000004</v>
      </c>
      <c r="E441" s="41">
        <f t="shared" si="54"/>
        <v>438</v>
      </c>
      <c r="F441" s="42">
        <f t="shared" si="60"/>
        <v>4.2550000000000052</v>
      </c>
    </row>
    <row r="442" spans="3:6" x14ac:dyDescent="0.25">
      <c r="C442" s="41">
        <f t="shared" si="54"/>
        <v>439</v>
      </c>
      <c r="D442" s="42">
        <f t="shared" si="59"/>
        <v>4.9539999999999997</v>
      </c>
      <c r="E442" s="41">
        <f t="shared" si="54"/>
        <v>439</v>
      </c>
      <c r="F442" s="42">
        <f t="shared" si="60"/>
        <v>4.2625000000000055</v>
      </c>
    </row>
    <row r="443" spans="3:6" x14ac:dyDescent="0.25">
      <c r="C443" s="41">
        <f t="shared" si="54"/>
        <v>440</v>
      </c>
      <c r="D443" s="42">
        <v>4.96</v>
      </c>
      <c r="E443" s="41">
        <f t="shared" si="54"/>
        <v>440</v>
      </c>
      <c r="F443" s="42">
        <v>4.2699999999999996</v>
      </c>
    </row>
    <row r="444" spans="3:6" x14ac:dyDescent="0.25">
      <c r="C444" s="41">
        <f t="shared" si="54"/>
        <v>441</v>
      </c>
      <c r="D444" s="42">
        <f>0.012*C444-0.32</f>
        <v>4.9719999999999995</v>
      </c>
      <c r="E444" s="41">
        <f t="shared" si="54"/>
        <v>441</v>
      </c>
      <c r="F444" s="42">
        <f>+F443+(F463-F443)/(E463-E443)*(E444-E443)</f>
        <v>4.2774999999999999</v>
      </c>
    </row>
    <row r="445" spans="3:6" x14ac:dyDescent="0.25">
      <c r="C445" s="41">
        <f t="shared" si="54"/>
        <v>442</v>
      </c>
      <c r="D445" s="42">
        <f t="shared" ref="D445:D452" si="61">0.012*C445-0.32</f>
        <v>4.984</v>
      </c>
      <c r="E445" s="41">
        <f t="shared" si="54"/>
        <v>442</v>
      </c>
      <c r="F445" s="42">
        <f t="shared" ref="F445:F462" si="62">+F444-F443+F444</f>
        <v>4.2850000000000001</v>
      </c>
    </row>
    <row r="446" spans="3:6" x14ac:dyDescent="0.25">
      <c r="C446" s="41">
        <f t="shared" si="54"/>
        <v>443</v>
      </c>
      <c r="D446" s="42">
        <f t="shared" si="61"/>
        <v>4.9959999999999996</v>
      </c>
      <c r="E446" s="41">
        <f t="shared" si="54"/>
        <v>443</v>
      </c>
      <c r="F446" s="42">
        <f t="shared" si="62"/>
        <v>4.2925000000000004</v>
      </c>
    </row>
    <row r="447" spans="3:6" x14ac:dyDescent="0.25">
      <c r="C447" s="41">
        <f t="shared" si="54"/>
        <v>444</v>
      </c>
      <c r="D447" s="42">
        <f t="shared" si="61"/>
        <v>5.008</v>
      </c>
      <c r="E447" s="41">
        <f t="shared" si="54"/>
        <v>444</v>
      </c>
      <c r="F447" s="42">
        <f t="shared" si="62"/>
        <v>4.3000000000000007</v>
      </c>
    </row>
    <row r="448" spans="3:6" x14ac:dyDescent="0.25">
      <c r="C448" s="41">
        <f t="shared" si="54"/>
        <v>445</v>
      </c>
      <c r="D448" s="42">
        <f t="shared" si="61"/>
        <v>5.0199999999999996</v>
      </c>
      <c r="E448" s="41">
        <f t="shared" si="54"/>
        <v>445</v>
      </c>
      <c r="F448" s="42">
        <f t="shared" si="62"/>
        <v>4.307500000000001</v>
      </c>
    </row>
    <row r="449" spans="3:6" x14ac:dyDescent="0.25">
      <c r="C449" s="41">
        <f t="shared" si="54"/>
        <v>446</v>
      </c>
      <c r="D449" s="42">
        <f t="shared" si="61"/>
        <v>5.032</v>
      </c>
      <c r="E449" s="41">
        <f t="shared" si="54"/>
        <v>446</v>
      </c>
      <c r="F449" s="42">
        <f t="shared" si="62"/>
        <v>4.3150000000000013</v>
      </c>
    </row>
    <row r="450" spans="3:6" x14ac:dyDescent="0.25">
      <c r="C450" s="41">
        <f t="shared" si="54"/>
        <v>447</v>
      </c>
      <c r="D450" s="42">
        <f t="shared" si="61"/>
        <v>5.0439999999999996</v>
      </c>
      <c r="E450" s="41">
        <f t="shared" si="54"/>
        <v>447</v>
      </c>
      <c r="F450" s="42">
        <f t="shared" si="62"/>
        <v>4.3225000000000016</v>
      </c>
    </row>
    <row r="451" spans="3:6" x14ac:dyDescent="0.25">
      <c r="C451" s="41">
        <f t="shared" si="54"/>
        <v>448</v>
      </c>
      <c r="D451" s="42">
        <f t="shared" si="61"/>
        <v>5.056</v>
      </c>
      <c r="E451" s="41">
        <f t="shared" si="54"/>
        <v>448</v>
      </c>
      <c r="F451" s="42">
        <f t="shared" si="62"/>
        <v>4.3300000000000018</v>
      </c>
    </row>
    <row r="452" spans="3:6" x14ac:dyDescent="0.25">
      <c r="C452" s="41">
        <f t="shared" si="54"/>
        <v>449</v>
      </c>
      <c r="D452" s="42">
        <f t="shared" si="61"/>
        <v>5.0679999999999996</v>
      </c>
      <c r="E452" s="41">
        <f t="shared" si="54"/>
        <v>449</v>
      </c>
      <c r="F452" s="42">
        <f t="shared" si="62"/>
        <v>4.3375000000000021</v>
      </c>
    </row>
    <row r="453" spans="3:6" x14ac:dyDescent="0.25">
      <c r="C453" s="41">
        <f t="shared" si="54"/>
        <v>450</v>
      </c>
      <c r="D453" s="42">
        <v>5.08</v>
      </c>
      <c r="E453" s="41">
        <f t="shared" si="54"/>
        <v>450</v>
      </c>
      <c r="F453" s="42">
        <f t="shared" si="62"/>
        <v>4.3450000000000024</v>
      </c>
    </row>
    <row r="454" spans="3:6" x14ac:dyDescent="0.25">
      <c r="C454" s="41">
        <f t="shared" si="54"/>
        <v>451</v>
      </c>
      <c r="D454" s="42">
        <f>0.004*C454+3.28</f>
        <v>5.0839999999999996</v>
      </c>
      <c r="E454" s="41">
        <f t="shared" si="54"/>
        <v>451</v>
      </c>
      <c r="F454" s="42">
        <f t="shared" si="62"/>
        <v>4.3525000000000027</v>
      </c>
    </row>
    <row r="455" spans="3:6" x14ac:dyDescent="0.25">
      <c r="C455" s="41">
        <f t="shared" si="54"/>
        <v>452</v>
      </c>
      <c r="D455" s="42">
        <f t="shared" ref="D455:D482" si="63">0.004*C455+3.28</f>
        <v>5.0880000000000001</v>
      </c>
      <c r="E455" s="41">
        <f t="shared" si="54"/>
        <v>452</v>
      </c>
      <c r="F455" s="42">
        <f t="shared" si="62"/>
        <v>4.360000000000003</v>
      </c>
    </row>
    <row r="456" spans="3:6" x14ac:dyDescent="0.25">
      <c r="C456" s="41">
        <f t="shared" ref="C456:E519" si="64">C455+1</f>
        <v>453</v>
      </c>
      <c r="D456" s="42">
        <f t="shared" si="63"/>
        <v>5.0919999999999996</v>
      </c>
      <c r="E456" s="41">
        <f t="shared" si="64"/>
        <v>453</v>
      </c>
      <c r="F456" s="42">
        <f t="shared" si="62"/>
        <v>4.3675000000000033</v>
      </c>
    </row>
    <row r="457" spans="3:6" x14ac:dyDescent="0.25">
      <c r="C457" s="41">
        <f t="shared" si="64"/>
        <v>454</v>
      </c>
      <c r="D457" s="42">
        <f t="shared" si="63"/>
        <v>5.0960000000000001</v>
      </c>
      <c r="E457" s="41">
        <f t="shared" si="64"/>
        <v>454</v>
      </c>
      <c r="F457" s="42">
        <f t="shared" si="62"/>
        <v>4.3750000000000036</v>
      </c>
    </row>
    <row r="458" spans="3:6" x14ac:dyDescent="0.25">
      <c r="C458" s="41">
        <f t="shared" si="64"/>
        <v>455</v>
      </c>
      <c r="D458" s="42">
        <f t="shared" si="63"/>
        <v>5.0999999999999996</v>
      </c>
      <c r="E458" s="41">
        <f t="shared" si="64"/>
        <v>455</v>
      </c>
      <c r="F458" s="42">
        <f t="shared" si="62"/>
        <v>4.3825000000000038</v>
      </c>
    </row>
    <row r="459" spans="3:6" x14ac:dyDescent="0.25">
      <c r="C459" s="41">
        <f t="shared" si="64"/>
        <v>456</v>
      </c>
      <c r="D459" s="42">
        <f t="shared" si="63"/>
        <v>5.1040000000000001</v>
      </c>
      <c r="E459" s="41">
        <f t="shared" si="64"/>
        <v>456</v>
      </c>
      <c r="F459" s="42">
        <f t="shared" si="62"/>
        <v>4.3900000000000041</v>
      </c>
    </row>
    <row r="460" spans="3:6" x14ac:dyDescent="0.25">
      <c r="C460" s="41">
        <f t="shared" si="64"/>
        <v>457</v>
      </c>
      <c r="D460" s="42">
        <f t="shared" si="63"/>
        <v>5.1079999999999997</v>
      </c>
      <c r="E460" s="41">
        <f t="shared" si="64"/>
        <v>457</v>
      </c>
      <c r="F460" s="42">
        <f t="shared" si="62"/>
        <v>4.3975000000000044</v>
      </c>
    </row>
    <row r="461" spans="3:6" x14ac:dyDescent="0.25">
      <c r="C461" s="41">
        <f t="shared" si="64"/>
        <v>458</v>
      </c>
      <c r="D461" s="42">
        <f t="shared" si="63"/>
        <v>5.1120000000000001</v>
      </c>
      <c r="E461" s="41">
        <f t="shared" si="64"/>
        <v>458</v>
      </c>
      <c r="F461" s="42">
        <f t="shared" si="62"/>
        <v>4.4050000000000047</v>
      </c>
    </row>
    <row r="462" spans="3:6" x14ac:dyDescent="0.25">
      <c r="C462" s="41">
        <f t="shared" si="64"/>
        <v>459</v>
      </c>
      <c r="D462" s="42">
        <f t="shared" si="63"/>
        <v>5.1159999999999997</v>
      </c>
      <c r="E462" s="41">
        <f t="shared" si="64"/>
        <v>459</v>
      </c>
      <c r="F462" s="42">
        <f t="shared" si="62"/>
        <v>4.412500000000005</v>
      </c>
    </row>
    <row r="463" spans="3:6" x14ac:dyDescent="0.25">
      <c r="C463" s="41">
        <f t="shared" si="64"/>
        <v>460</v>
      </c>
      <c r="D463" s="42">
        <f t="shared" si="63"/>
        <v>5.12</v>
      </c>
      <c r="E463" s="41">
        <f t="shared" si="64"/>
        <v>460</v>
      </c>
      <c r="F463" s="42">
        <v>4.42</v>
      </c>
    </row>
    <row r="464" spans="3:6" x14ac:dyDescent="0.25">
      <c r="C464" s="41">
        <f t="shared" si="64"/>
        <v>461</v>
      </c>
      <c r="D464" s="42">
        <f t="shared" si="63"/>
        <v>5.1239999999999997</v>
      </c>
      <c r="E464" s="41">
        <f t="shared" si="64"/>
        <v>461</v>
      </c>
      <c r="F464" s="42">
        <f>+F463+(F483-F463)/(E483-E463)*(E464-E463)</f>
        <v>4.4275000000000002</v>
      </c>
    </row>
    <row r="465" spans="3:6" x14ac:dyDescent="0.25">
      <c r="C465" s="41">
        <f t="shared" si="64"/>
        <v>462</v>
      </c>
      <c r="D465" s="42">
        <f t="shared" si="63"/>
        <v>5.1280000000000001</v>
      </c>
      <c r="E465" s="41">
        <f t="shared" si="64"/>
        <v>462</v>
      </c>
      <c r="F465" s="42">
        <f t="shared" ref="F465:F482" si="65">+F464-F463+F464</f>
        <v>4.4350000000000005</v>
      </c>
    </row>
    <row r="466" spans="3:6" x14ac:dyDescent="0.25">
      <c r="C466" s="41">
        <f t="shared" si="64"/>
        <v>463</v>
      </c>
      <c r="D466" s="42">
        <f t="shared" si="63"/>
        <v>5.1319999999999997</v>
      </c>
      <c r="E466" s="41">
        <f t="shared" si="64"/>
        <v>463</v>
      </c>
      <c r="F466" s="42">
        <f t="shared" si="65"/>
        <v>4.4425000000000008</v>
      </c>
    </row>
    <row r="467" spans="3:6" x14ac:dyDescent="0.25">
      <c r="C467" s="41">
        <f t="shared" si="64"/>
        <v>464</v>
      </c>
      <c r="D467" s="42">
        <f t="shared" si="63"/>
        <v>5.1360000000000001</v>
      </c>
      <c r="E467" s="41">
        <f t="shared" si="64"/>
        <v>464</v>
      </c>
      <c r="F467" s="42">
        <f t="shared" si="65"/>
        <v>4.4500000000000011</v>
      </c>
    </row>
    <row r="468" spans="3:6" x14ac:dyDescent="0.25">
      <c r="C468" s="41">
        <f t="shared" si="64"/>
        <v>465</v>
      </c>
      <c r="D468" s="42">
        <f t="shared" si="63"/>
        <v>5.14</v>
      </c>
      <c r="E468" s="41">
        <f t="shared" si="64"/>
        <v>465</v>
      </c>
      <c r="F468" s="42">
        <f t="shared" si="65"/>
        <v>4.4575000000000014</v>
      </c>
    </row>
    <row r="469" spans="3:6" x14ac:dyDescent="0.25">
      <c r="C469" s="41">
        <f t="shared" si="64"/>
        <v>466</v>
      </c>
      <c r="D469" s="42">
        <f t="shared" si="63"/>
        <v>5.1440000000000001</v>
      </c>
      <c r="E469" s="41">
        <f t="shared" si="64"/>
        <v>466</v>
      </c>
      <c r="F469" s="42">
        <f t="shared" si="65"/>
        <v>4.4650000000000016</v>
      </c>
    </row>
    <row r="470" spans="3:6" x14ac:dyDescent="0.25">
      <c r="C470" s="41">
        <f t="shared" si="64"/>
        <v>467</v>
      </c>
      <c r="D470" s="42">
        <f t="shared" si="63"/>
        <v>5.1479999999999997</v>
      </c>
      <c r="E470" s="41">
        <f t="shared" si="64"/>
        <v>467</v>
      </c>
      <c r="F470" s="42">
        <f t="shared" si="65"/>
        <v>4.4725000000000019</v>
      </c>
    </row>
    <row r="471" spans="3:6" x14ac:dyDescent="0.25">
      <c r="C471" s="41">
        <f t="shared" si="64"/>
        <v>468</v>
      </c>
      <c r="D471" s="42">
        <f t="shared" si="63"/>
        <v>5.1520000000000001</v>
      </c>
      <c r="E471" s="41">
        <f t="shared" si="64"/>
        <v>468</v>
      </c>
      <c r="F471" s="42">
        <f t="shared" si="65"/>
        <v>4.4800000000000022</v>
      </c>
    </row>
    <row r="472" spans="3:6" x14ac:dyDescent="0.25">
      <c r="C472" s="41">
        <f t="shared" si="64"/>
        <v>469</v>
      </c>
      <c r="D472" s="42">
        <f t="shared" si="63"/>
        <v>5.1559999999999997</v>
      </c>
      <c r="E472" s="41">
        <f t="shared" si="64"/>
        <v>469</v>
      </c>
      <c r="F472" s="42">
        <f t="shared" si="65"/>
        <v>4.4875000000000025</v>
      </c>
    </row>
    <row r="473" spans="3:6" x14ac:dyDescent="0.25">
      <c r="C473" s="41">
        <f t="shared" si="64"/>
        <v>470</v>
      </c>
      <c r="D473" s="42">
        <f t="shared" si="63"/>
        <v>5.16</v>
      </c>
      <c r="E473" s="41">
        <f t="shared" si="64"/>
        <v>470</v>
      </c>
      <c r="F473" s="42">
        <f t="shared" si="65"/>
        <v>4.4950000000000028</v>
      </c>
    </row>
    <row r="474" spans="3:6" x14ac:dyDescent="0.25">
      <c r="C474" s="41">
        <f t="shared" si="64"/>
        <v>471</v>
      </c>
      <c r="D474" s="42">
        <f t="shared" si="63"/>
        <v>5.1639999999999997</v>
      </c>
      <c r="E474" s="41">
        <f t="shared" si="64"/>
        <v>471</v>
      </c>
      <c r="F474" s="42">
        <f t="shared" si="65"/>
        <v>4.5025000000000031</v>
      </c>
    </row>
    <row r="475" spans="3:6" x14ac:dyDescent="0.25">
      <c r="C475" s="41">
        <f t="shared" si="64"/>
        <v>472</v>
      </c>
      <c r="D475" s="42">
        <f t="shared" si="63"/>
        <v>5.1680000000000001</v>
      </c>
      <c r="E475" s="41">
        <f t="shared" si="64"/>
        <v>472</v>
      </c>
      <c r="F475" s="42">
        <f t="shared" si="65"/>
        <v>4.5100000000000033</v>
      </c>
    </row>
    <row r="476" spans="3:6" x14ac:dyDescent="0.25">
      <c r="C476" s="41">
        <f t="shared" si="64"/>
        <v>473</v>
      </c>
      <c r="D476" s="42">
        <f t="shared" si="63"/>
        <v>5.1719999999999997</v>
      </c>
      <c r="E476" s="41">
        <f t="shared" si="64"/>
        <v>473</v>
      </c>
      <c r="F476" s="42">
        <f t="shared" si="65"/>
        <v>4.5175000000000036</v>
      </c>
    </row>
    <row r="477" spans="3:6" x14ac:dyDescent="0.25">
      <c r="C477" s="41">
        <f t="shared" si="64"/>
        <v>474</v>
      </c>
      <c r="D477" s="42">
        <f t="shared" si="63"/>
        <v>5.1760000000000002</v>
      </c>
      <c r="E477" s="41">
        <f t="shared" si="64"/>
        <v>474</v>
      </c>
      <c r="F477" s="42">
        <f t="shared" si="65"/>
        <v>4.5250000000000039</v>
      </c>
    </row>
    <row r="478" spans="3:6" x14ac:dyDescent="0.25">
      <c r="C478" s="41">
        <f t="shared" si="64"/>
        <v>475</v>
      </c>
      <c r="D478" s="42">
        <f t="shared" si="63"/>
        <v>5.18</v>
      </c>
      <c r="E478" s="41">
        <f t="shared" si="64"/>
        <v>475</v>
      </c>
      <c r="F478" s="42">
        <f t="shared" si="65"/>
        <v>4.5325000000000042</v>
      </c>
    </row>
    <row r="479" spans="3:6" x14ac:dyDescent="0.25">
      <c r="C479" s="41">
        <f t="shared" si="64"/>
        <v>476</v>
      </c>
      <c r="D479" s="42">
        <f t="shared" si="63"/>
        <v>5.1840000000000002</v>
      </c>
      <c r="E479" s="41">
        <f t="shared" si="64"/>
        <v>476</v>
      </c>
      <c r="F479" s="42">
        <f t="shared" si="65"/>
        <v>4.5400000000000045</v>
      </c>
    </row>
    <row r="480" spans="3:6" x14ac:dyDescent="0.25">
      <c r="C480" s="41">
        <f t="shared" si="64"/>
        <v>477</v>
      </c>
      <c r="D480" s="42">
        <f t="shared" si="63"/>
        <v>5.1879999999999997</v>
      </c>
      <c r="E480" s="41">
        <f t="shared" si="64"/>
        <v>477</v>
      </c>
      <c r="F480" s="42">
        <f t="shared" si="65"/>
        <v>4.5475000000000048</v>
      </c>
    </row>
    <row r="481" spans="3:6" x14ac:dyDescent="0.25">
      <c r="C481" s="41">
        <f t="shared" si="64"/>
        <v>478</v>
      </c>
      <c r="D481" s="42">
        <f t="shared" si="63"/>
        <v>5.1920000000000002</v>
      </c>
      <c r="E481" s="41">
        <f t="shared" si="64"/>
        <v>478</v>
      </c>
      <c r="F481" s="42">
        <f t="shared" si="65"/>
        <v>4.555000000000005</v>
      </c>
    </row>
    <row r="482" spans="3:6" x14ac:dyDescent="0.25">
      <c r="C482" s="41">
        <f t="shared" si="64"/>
        <v>479</v>
      </c>
      <c r="D482" s="42">
        <f t="shared" si="63"/>
        <v>5.1959999999999997</v>
      </c>
      <c r="E482" s="41">
        <f t="shared" si="64"/>
        <v>479</v>
      </c>
      <c r="F482" s="42">
        <f t="shared" si="65"/>
        <v>4.5625000000000053</v>
      </c>
    </row>
    <row r="483" spans="3:6" x14ac:dyDescent="0.25">
      <c r="C483" s="41">
        <f t="shared" si="64"/>
        <v>480</v>
      </c>
      <c r="D483" s="42">
        <v>5.2</v>
      </c>
      <c r="E483" s="41">
        <f t="shared" si="64"/>
        <v>480</v>
      </c>
      <c r="F483" s="42">
        <v>4.57</v>
      </c>
    </row>
    <row r="484" spans="3:6" x14ac:dyDescent="0.25">
      <c r="C484" s="41">
        <f t="shared" si="64"/>
        <v>481</v>
      </c>
      <c r="D484" s="42">
        <f>0.0055*C484+2.56</f>
        <v>5.2054999999999998</v>
      </c>
      <c r="E484" s="41">
        <f t="shared" si="64"/>
        <v>481</v>
      </c>
      <c r="F484" s="42">
        <f>+F483+(F503-F483)/(E503-E483)*(E484-E483)</f>
        <v>4.577</v>
      </c>
    </row>
    <row r="485" spans="3:6" x14ac:dyDescent="0.25">
      <c r="C485" s="41">
        <f t="shared" si="64"/>
        <v>482</v>
      </c>
      <c r="D485" s="42">
        <f t="shared" ref="D485:D502" si="66">0.0055*C485+2.56</f>
        <v>5.2110000000000003</v>
      </c>
      <c r="E485" s="41">
        <f t="shared" si="64"/>
        <v>482</v>
      </c>
      <c r="F485" s="42">
        <f t="shared" ref="F485:F502" si="67">+F484-F483+F484</f>
        <v>4.5839999999999996</v>
      </c>
    </row>
    <row r="486" spans="3:6" x14ac:dyDescent="0.25">
      <c r="C486" s="41">
        <f t="shared" si="64"/>
        <v>483</v>
      </c>
      <c r="D486" s="42">
        <f t="shared" si="66"/>
        <v>5.2164999999999999</v>
      </c>
      <c r="E486" s="41">
        <f t="shared" si="64"/>
        <v>483</v>
      </c>
      <c r="F486" s="42">
        <f t="shared" si="67"/>
        <v>4.5909999999999993</v>
      </c>
    </row>
    <row r="487" spans="3:6" x14ac:dyDescent="0.25">
      <c r="C487" s="41">
        <f t="shared" si="64"/>
        <v>484</v>
      </c>
      <c r="D487" s="42">
        <f t="shared" si="66"/>
        <v>5.2219999999999995</v>
      </c>
      <c r="E487" s="41">
        <f t="shared" si="64"/>
        <v>484</v>
      </c>
      <c r="F487" s="42">
        <f t="shared" si="67"/>
        <v>4.597999999999999</v>
      </c>
    </row>
    <row r="488" spans="3:6" x14ac:dyDescent="0.25">
      <c r="C488" s="41">
        <f t="shared" si="64"/>
        <v>485</v>
      </c>
      <c r="D488" s="42">
        <f t="shared" si="66"/>
        <v>5.2275</v>
      </c>
      <c r="E488" s="41">
        <f t="shared" si="64"/>
        <v>485</v>
      </c>
      <c r="F488" s="42">
        <f t="shared" si="67"/>
        <v>4.6049999999999986</v>
      </c>
    </row>
    <row r="489" spans="3:6" x14ac:dyDescent="0.25">
      <c r="C489" s="41">
        <f t="shared" si="64"/>
        <v>486</v>
      </c>
      <c r="D489" s="42">
        <f t="shared" si="66"/>
        <v>5.2330000000000005</v>
      </c>
      <c r="E489" s="41">
        <f t="shared" si="64"/>
        <v>486</v>
      </c>
      <c r="F489" s="42">
        <f t="shared" si="67"/>
        <v>4.6119999999999983</v>
      </c>
    </row>
    <row r="490" spans="3:6" x14ac:dyDescent="0.25">
      <c r="C490" s="41">
        <f t="shared" si="64"/>
        <v>487</v>
      </c>
      <c r="D490" s="42">
        <f t="shared" si="66"/>
        <v>5.2385000000000002</v>
      </c>
      <c r="E490" s="41">
        <f t="shared" si="64"/>
        <v>487</v>
      </c>
      <c r="F490" s="42">
        <f t="shared" si="67"/>
        <v>4.618999999999998</v>
      </c>
    </row>
    <row r="491" spans="3:6" x14ac:dyDescent="0.25">
      <c r="C491" s="41">
        <f t="shared" si="64"/>
        <v>488</v>
      </c>
      <c r="D491" s="42">
        <f t="shared" si="66"/>
        <v>5.2439999999999998</v>
      </c>
      <c r="E491" s="41">
        <f t="shared" si="64"/>
        <v>488</v>
      </c>
      <c r="F491" s="42">
        <f t="shared" si="67"/>
        <v>4.6259999999999977</v>
      </c>
    </row>
    <row r="492" spans="3:6" x14ac:dyDescent="0.25">
      <c r="C492" s="41">
        <f t="shared" si="64"/>
        <v>489</v>
      </c>
      <c r="D492" s="42">
        <f t="shared" si="66"/>
        <v>5.2494999999999994</v>
      </c>
      <c r="E492" s="41">
        <f t="shared" si="64"/>
        <v>489</v>
      </c>
      <c r="F492" s="42">
        <f t="shared" si="67"/>
        <v>4.6329999999999973</v>
      </c>
    </row>
    <row r="493" spans="3:6" x14ac:dyDescent="0.25">
      <c r="C493" s="41">
        <f t="shared" si="64"/>
        <v>490</v>
      </c>
      <c r="D493" s="42">
        <f t="shared" si="66"/>
        <v>5.2549999999999999</v>
      </c>
      <c r="E493" s="41">
        <f t="shared" si="64"/>
        <v>490</v>
      </c>
      <c r="F493" s="42">
        <f t="shared" si="67"/>
        <v>4.639999999999997</v>
      </c>
    </row>
    <row r="494" spans="3:6" x14ac:dyDescent="0.25">
      <c r="C494" s="41">
        <f t="shared" si="64"/>
        <v>491</v>
      </c>
      <c r="D494" s="42">
        <f t="shared" si="66"/>
        <v>5.2605000000000004</v>
      </c>
      <c r="E494" s="41">
        <f t="shared" si="64"/>
        <v>491</v>
      </c>
      <c r="F494" s="42">
        <f t="shared" si="67"/>
        <v>4.6469999999999967</v>
      </c>
    </row>
    <row r="495" spans="3:6" x14ac:dyDescent="0.25">
      <c r="C495" s="41">
        <f t="shared" si="64"/>
        <v>492</v>
      </c>
      <c r="D495" s="42">
        <f t="shared" si="66"/>
        <v>5.266</v>
      </c>
      <c r="E495" s="41">
        <f t="shared" si="64"/>
        <v>492</v>
      </c>
      <c r="F495" s="42">
        <f t="shared" si="67"/>
        <v>4.6539999999999964</v>
      </c>
    </row>
    <row r="496" spans="3:6" x14ac:dyDescent="0.25">
      <c r="C496" s="41">
        <f t="shared" si="64"/>
        <v>493</v>
      </c>
      <c r="D496" s="42">
        <f t="shared" si="66"/>
        <v>5.2714999999999996</v>
      </c>
      <c r="E496" s="41">
        <f t="shared" si="64"/>
        <v>493</v>
      </c>
      <c r="F496" s="42">
        <f t="shared" si="67"/>
        <v>4.660999999999996</v>
      </c>
    </row>
    <row r="497" spans="3:6" x14ac:dyDescent="0.25">
      <c r="C497" s="41">
        <f t="shared" si="64"/>
        <v>494</v>
      </c>
      <c r="D497" s="42">
        <f t="shared" si="66"/>
        <v>5.2769999999999992</v>
      </c>
      <c r="E497" s="41">
        <f t="shared" si="64"/>
        <v>494</v>
      </c>
      <c r="F497" s="42">
        <f t="shared" si="67"/>
        <v>4.6679999999999957</v>
      </c>
    </row>
    <row r="498" spans="3:6" x14ac:dyDescent="0.25">
      <c r="C498" s="41">
        <f t="shared" si="64"/>
        <v>495</v>
      </c>
      <c r="D498" s="42">
        <f t="shared" si="66"/>
        <v>5.2824999999999998</v>
      </c>
      <c r="E498" s="41">
        <f t="shared" si="64"/>
        <v>495</v>
      </c>
      <c r="F498" s="42">
        <f t="shared" si="67"/>
        <v>4.6749999999999954</v>
      </c>
    </row>
    <row r="499" spans="3:6" x14ac:dyDescent="0.25">
      <c r="C499" s="41">
        <f t="shared" si="64"/>
        <v>496</v>
      </c>
      <c r="D499" s="42">
        <f t="shared" si="66"/>
        <v>5.2880000000000003</v>
      </c>
      <c r="E499" s="41">
        <f t="shared" si="64"/>
        <v>496</v>
      </c>
      <c r="F499" s="42">
        <f t="shared" si="67"/>
        <v>4.6819999999999951</v>
      </c>
    </row>
    <row r="500" spans="3:6" x14ac:dyDescent="0.25">
      <c r="C500" s="41">
        <f t="shared" si="64"/>
        <v>497</v>
      </c>
      <c r="D500" s="42">
        <f t="shared" si="66"/>
        <v>5.2934999999999999</v>
      </c>
      <c r="E500" s="41">
        <f t="shared" si="64"/>
        <v>497</v>
      </c>
      <c r="F500" s="42">
        <f t="shared" si="67"/>
        <v>4.6889999999999947</v>
      </c>
    </row>
    <row r="501" spans="3:6" x14ac:dyDescent="0.25">
      <c r="C501" s="41">
        <f t="shared" si="64"/>
        <v>498</v>
      </c>
      <c r="D501" s="42">
        <f t="shared" si="66"/>
        <v>5.2989999999999995</v>
      </c>
      <c r="E501" s="41">
        <f t="shared" si="64"/>
        <v>498</v>
      </c>
      <c r="F501" s="42">
        <f t="shared" si="67"/>
        <v>4.6959999999999944</v>
      </c>
    </row>
    <row r="502" spans="3:6" x14ac:dyDescent="0.25">
      <c r="C502" s="41">
        <f t="shared" si="64"/>
        <v>499</v>
      </c>
      <c r="D502" s="42">
        <f t="shared" si="66"/>
        <v>5.3045</v>
      </c>
      <c r="E502" s="41">
        <f t="shared" si="64"/>
        <v>499</v>
      </c>
      <c r="F502" s="42">
        <f t="shared" si="67"/>
        <v>4.7029999999999941</v>
      </c>
    </row>
    <row r="503" spans="3:6" x14ac:dyDescent="0.25">
      <c r="C503" s="41">
        <f t="shared" si="64"/>
        <v>500</v>
      </c>
      <c r="D503" s="42">
        <v>5.31</v>
      </c>
      <c r="E503" s="41">
        <f t="shared" si="64"/>
        <v>500</v>
      </c>
      <c r="F503" s="42">
        <v>4.71</v>
      </c>
    </row>
    <row r="504" spans="3:6" x14ac:dyDescent="0.25">
      <c r="C504" s="41">
        <f t="shared" si="64"/>
        <v>501</v>
      </c>
      <c r="D504" s="42">
        <f>0.0052*C504+2.71</f>
        <v>5.3151999999999999</v>
      </c>
      <c r="E504" s="41">
        <f t="shared" si="64"/>
        <v>501</v>
      </c>
      <c r="F504" s="42">
        <f>+F503+(F553-F503)/(E553-E503)*(E504-E503)</f>
        <v>4.7161999999999997</v>
      </c>
    </row>
    <row r="505" spans="3:6" x14ac:dyDescent="0.25">
      <c r="C505" s="41">
        <f t="shared" si="64"/>
        <v>502</v>
      </c>
      <c r="D505" s="42">
        <f t="shared" ref="D505:D552" si="68">0.0052*C505+2.71</f>
        <v>5.3203999999999994</v>
      </c>
      <c r="E505" s="41">
        <f t="shared" si="64"/>
        <v>502</v>
      </c>
      <c r="F505" s="42">
        <f t="shared" ref="F505:F552" si="69">+F504-F503+F504</f>
        <v>4.7223999999999995</v>
      </c>
    </row>
    <row r="506" spans="3:6" x14ac:dyDescent="0.25">
      <c r="C506" s="41">
        <f t="shared" si="64"/>
        <v>503</v>
      </c>
      <c r="D506" s="42">
        <f t="shared" si="68"/>
        <v>5.3255999999999997</v>
      </c>
      <c r="E506" s="41">
        <f t="shared" si="64"/>
        <v>503</v>
      </c>
      <c r="F506" s="42">
        <f t="shared" si="69"/>
        <v>4.7285999999999992</v>
      </c>
    </row>
    <row r="507" spans="3:6" x14ac:dyDescent="0.25">
      <c r="C507" s="41">
        <f t="shared" si="64"/>
        <v>504</v>
      </c>
      <c r="D507" s="42">
        <f t="shared" si="68"/>
        <v>5.3308</v>
      </c>
      <c r="E507" s="41">
        <f t="shared" si="64"/>
        <v>504</v>
      </c>
      <c r="F507" s="42">
        <f t="shared" si="69"/>
        <v>4.734799999999999</v>
      </c>
    </row>
    <row r="508" spans="3:6" x14ac:dyDescent="0.25">
      <c r="C508" s="41">
        <f t="shared" si="64"/>
        <v>505</v>
      </c>
      <c r="D508" s="42">
        <f t="shared" si="68"/>
        <v>5.3360000000000003</v>
      </c>
      <c r="E508" s="41">
        <f t="shared" si="64"/>
        <v>505</v>
      </c>
      <c r="F508" s="42">
        <f t="shared" si="69"/>
        <v>4.7409999999999988</v>
      </c>
    </row>
    <row r="509" spans="3:6" x14ac:dyDescent="0.25">
      <c r="C509" s="41">
        <f t="shared" si="64"/>
        <v>506</v>
      </c>
      <c r="D509" s="42">
        <f t="shared" si="68"/>
        <v>5.3411999999999997</v>
      </c>
      <c r="E509" s="41">
        <f t="shared" si="64"/>
        <v>506</v>
      </c>
      <c r="F509" s="42">
        <f t="shared" si="69"/>
        <v>4.7471999999999985</v>
      </c>
    </row>
    <row r="510" spans="3:6" x14ac:dyDescent="0.25">
      <c r="C510" s="41">
        <f t="shared" si="64"/>
        <v>507</v>
      </c>
      <c r="D510" s="42">
        <f t="shared" si="68"/>
        <v>5.3464</v>
      </c>
      <c r="E510" s="41">
        <f t="shared" si="64"/>
        <v>507</v>
      </c>
      <c r="F510" s="42">
        <f t="shared" si="69"/>
        <v>4.7533999999999983</v>
      </c>
    </row>
    <row r="511" spans="3:6" x14ac:dyDescent="0.25">
      <c r="C511" s="41">
        <f t="shared" si="64"/>
        <v>508</v>
      </c>
      <c r="D511" s="42">
        <f t="shared" si="68"/>
        <v>5.3515999999999995</v>
      </c>
      <c r="E511" s="41">
        <f t="shared" si="64"/>
        <v>508</v>
      </c>
      <c r="F511" s="42">
        <f t="shared" si="69"/>
        <v>4.7595999999999981</v>
      </c>
    </row>
    <row r="512" spans="3:6" x14ac:dyDescent="0.25">
      <c r="C512" s="41">
        <f t="shared" si="64"/>
        <v>509</v>
      </c>
      <c r="D512" s="42">
        <f t="shared" si="68"/>
        <v>5.3567999999999998</v>
      </c>
      <c r="E512" s="41">
        <f t="shared" si="64"/>
        <v>509</v>
      </c>
      <c r="F512" s="42">
        <f t="shared" si="69"/>
        <v>4.7657999999999978</v>
      </c>
    </row>
    <row r="513" spans="3:6" x14ac:dyDescent="0.25">
      <c r="C513" s="41">
        <f t="shared" si="64"/>
        <v>510</v>
      </c>
      <c r="D513" s="42">
        <f t="shared" si="68"/>
        <v>5.3620000000000001</v>
      </c>
      <c r="E513" s="41">
        <f t="shared" si="64"/>
        <v>510</v>
      </c>
      <c r="F513" s="42">
        <f t="shared" si="69"/>
        <v>4.7719999999999976</v>
      </c>
    </row>
    <row r="514" spans="3:6" x14ac:dyDescent="0.25">
      <c r="C514" s="41">
        <f t="shared" si="64"/>
        <v>511</v>
      </c>
      <c r="D514" s="42">
        <f t="shared" si="68"/>
        <v>5.3672000000000004</v>
      </c>
      <c r="E514" s="41">
        <f t="shared" si="64"/>
        <v>511</v>
      </c>
      <c r="F514" s="42">
        <f t="shared" si="69"/>
        <v>4.7781999999999973</v>
      </c>
    </row>
    <row r="515" spans="3:6" x14ac:dyDescent="0.25">
      <c r="C515" s="41">
        <f t="shared" si="64"/>
        <v>512</v>
      </c>
      <c r="D515" s="42">
        <f t="shared" si="68"/>
        <v>5.3723999999999998</v>
      </c>
      <c r="E515" s="41">
        <f t="shared" si="64"/>
        <v>512</v>
      </c>
      <c r="F515" s="42">
        <f t="shared" si="69"/>
        <v>4.7843999999999971</v>
      </c>
    </row>
    <row r="516" spans="3:6" x14ac:dyDescent="0.25">
      <c r="C516" s="41">
        <f t="shared" si="64"/>
        <v>513</v>
      </c>
      <c r="D516" s="42">
        <f t="shared" si="68"/>
        <v>5.3775999999999993</v>
      </c>
      <c r="E516" s="41">
        <f t="shared" si="64"/>
        <v>513</v>
      </c>
      <c r="F516" s="42">
        <f t="shared" si="69"/>
        <v>4.7905999999999969</v>
      </c>
    </row>
    <row r="517" spans="3:6" x14ac:dyDescent="0.25">
      <c r="C517" s="41">
        <f t="shared" si="64"/>
        <v>514</v>
      </c>
      <c r="D517" s="42">
        <f t="shared" si="68"/>
        <v>5.3827999999999996</v>
      </c>
      <c r="E517" s="41">
        <f t="shared" si="64"/>
        <v>514</v>
      </c>
      <c r="F517" s="42">
        <f t="shared" si="69"/>
        <v>4.7967999999999966</v>
      </c>
    </row>
    <row r="518" spans="3:6" x14ac:dyDescent="0.25">
      <c r="C518" s="41">
        <f t="shared" si="64"/>
        <v>515</v>
      </c>
      <c r="D518" s="42">
        <f t="shared" si="68"/>
        <v>5.3879999999999999</v>
      </c>
      <c r="E518" s="41">
        <f t="shared" si="64"/>
        <v>515</v>
      </c>
      <c r="F518" s="42">
        <f t="shared" si="69"/>
        <v>4.8029999999999964</v>
      </c>
    </row>
    <row r="519" spans="3:6" x14ac:dyDescent="0.25">
      <c r="C519" s="41">
        <f t="shared" si="64"/>
        <v>516</v>
      </c>
      <c r="D519" s="42">
        <f t="shared" si="68"/>
        <v>5.3932000000000002</v>
      </c>
      <c r="E519" s="41">
        <f t="shared" si="64"/>
        <v>516</v>
      </c>
      <c r="F519" s="42">
        <f t="shared" si="69"/>
        <v>4.8091999999999961</v>
      </c>
    </row>
    <row r="520" spans="3:6" x14ac:dyDescent="0.25">
      <c r="C520" s="41">
        <f t="shared" ref="C520:E583" si="70">C519+1</f>
        <v>517</v>
      </c>
      <c r="D520" s="42">
        <f t="shared" si="68"/>
        <v>5.3983999999999996</v>
      </c>
      <c r="E520" s="41">
        <f t="shared" si="70"/>
        <v>517</v>
      </c>
      <c r="F520" s="42">
        <f t="shared" si="69"/>
        <v>4.8153999999999959</v>
      </c>
    </row>
    <row r="521" spans="3:6" x14ac:dyDescent="0.25">
      <c r="C521" s="41">
        <f t="shared" si="70"/>
        <v>518</v>
      </c>
      <c r="D521" s="42">
        <f t="shared" si="68"/>
        <v>5.4036</v>
      </c>
      <c r="E521" s="41">
        <f t="shared" si="70"/>
        <v>518</v>
      </c>
      <c r="F521" s="42">
        <f t="shared" si="69"/>
        <v>4.8215999999999957</v>
      </c>
    </row>
    <row r="522" spans="3:6" x14ac:dyDescent="0.25">
      <c r="C522" s="41">
        <f t="shared" si="70"/>
        <v>519</v>
      </c>
      <c r="D522" s="42">
        <f t="shared" si="68"/>
        <v>5.4087999999999994</v>
      </c>
      <c r="E522" s="41">
        <f t="shared" si="70"/>
        <v>519</v>
      </c>
      <c r="F522" s="42">
        <f t="shared" si="69"/>
        <v>4.8277999999999954</v>
      </c>
    </row>
    <row r="523" spans="3:6" x14ac:dyDescent="0.25">
      <c r="C523" s="41">
        <f t="shared" si="70"/>
        <v>520</v>
      </c>
      <c r="D523" s="42">
        <f t="shared" si="68"/>
        <v>5.4139999999999997</v>
      </c>
      <c r="E523" s="41">
        <f t="shared" si="70"/>
        <v>520</v>
      </c>
      <c r="F523" s="42">
        <f t="shared" si="69"/>
        <v>4.8339999999999952</v>
      </c>
    </row>
    <row r="524" spans="3:6" x14ac:dyDescent="0.25">
      <c r="C524" s="41">
        <f t="shared" si="70"/>
        <v>521</v>
      </c>
      <c r="D524" s="42">
        <f t="shared" si="68"/>
        <v>5.4192</v>
      </c>
      <c r="E524" s="41">
        <f t="shared" si="70"/>
        <v>521</v>
      </c>
      <c r="F524" s="42">
        <f t="shared" si="69"/>
        <v>4.840199999999995</v>
      </c>
    </row>
    <row r="525" spans="3:6" x14ac:dyDescent="0.25">
      <c r="C525" s="41">
        <f t="shared" si="70"/>
        <v>522</v>
      </c>
      <c r="D525" s="42">
        <f t="shared" si="68"/>
        <v>5.4244000000000003</v>
      </c>
      <c r="E525" s="41">
        <f t="shared" si="70"/>
        <v>522</v>
      </c>
      <c r="F525" s="42">
        <f t="shared" si="69"/>
        <v>4.8463999999999947</v>
      </c>
    </row>
    <row r="526" spans="3:6" x14ac:dyDescent="0.25">
      <c r="C526" s="41">
        <f t="shared" si="70"/>
        <v>523</v>
      </c>
      <c r="D526" s="42">
        <f t="shared" si="68"/>
        <v>5.4295999999999998</v>
      </c>
      <c r="E526" s="41">
        <f t="shared" si="70"/>
        <v>523</v>
      </c>
      <c r="F526" s="42">
        <f t="shared" si="69"/>
        <v>4.8525999999999945</v>
      </c>
    </row>
    <row r="527" spans="3:6" x14ac:dyDescent="0.25">
      <c r="C527" s="41">
        <f t="shared" si="70"/>
        <v>524</v>
      </c>
      <c r="D527" s="42">
        <f t="shared" si="68"/>
        <v>5.4347999999999992</v>
      </c>
      <c r="E527" s="41">
        <f t="shared" si="70"/>
        <v>524</v>
      </c>
      <c r="F527" s="42">
        <f t="shared" si="69"/>
        <v>4.8587999999999942</v>
      </c>
    </row>
    <row r="528" spans="3:6" x14ac:dyDescent="0.25">
      <c r="C528" s="41">
        <f t="shared" si="70"/>
        <v>525</v>
      </c>
      <c r="D528" s="42">
        <f t="shared" si="68"/>
        <v>5.4399999999999995</v>
      </c>
      <c r="E528" s="41">
        <f t="shared" si="70"/>
        <v>525</v>
      </c>
      <c r="F528" s="42">
        <f t="shared" si="69"/>
        <v>4.864999999999994</v>
      </c>
    </row>
    <row r="529" spans="3:6" x14ac:dyDescent="0.25">
      <c r="C529" s="41">
        <f t="shared" si="70"/>
        <v>526</v>
      </c>
      <c r="D529" s="42">
        <f t="shared" si="68"/>
        <v>5.4451999999999998</v>
      </c>
      <c r="E529" s="41">
        <f t="shared" si="70"/>
        <v>526</v>
      </c>
      <c r="F529" s="42">
        <f t="shared" si="69"/>
        <v>4.8711999999999938</v>
      </c>
    </row>
    <row r="530" spans="3:6" x14ac:dyDescent="0.25">
      <c r="C530" s="41">
        <f t="shared" si="70"/>
        <v>527</v>
      </c>
      <c r="D530" s="42">
        <f t="shared" si="68"/>
        <v>5.4504000000000001</v>
      </c>
      <c r="E530" s="41">
        <f t="shared" si="70"/>
        <v>527</v>
      </c>
      <c r="F530" s="42">
        <f t="shared" si="69"/>
        <v>4.8773999999999935</v>
      </c>
    </row>
    <row r="531" spans="3:6" x14ac:dyDescent="0.25">
      <c r="C531" s="41">
        <f t="shared" si="70"/>
        <v>528</v>
      </c>
      <c r="D531" s="42">
        <f t="shared" si="68"/>
        <v>5.4556000000000004</v>
      </c>
      <c r="E531" s="41">
        <f t="shared" si="70"/>
        <v>528</v>
      </c>
      <c r="F531" s="42">
        <f t="shared" si="69"/>
        <v>4.8835999999999933</v>
      </c>
    </row>
    <row r="532" spans="3:6" x14ac:dyDescent="0.25">
      <c r="C532" s="41">
        <f t="shared" si="70"/>
        <v>529</v>
      </c>
      <c r="D532" s="42">
        <f t="shared" si="68"/>
        <v>5.4607999999999999</v>
      </c>
      <c r="E532" s="41">
        <f t="shared" si="70"/>
        <v>529</v>
      </c>
      <c r="F532" s="42">
        <f t="shared" si="69"/>
        <v>4.889799999999993</v>
      </c>
    </row>
    <row r="533" spans="3:6" x14ac:dyDescent="0.25">
      <c r="C533" s="41">
        <f t="shared" si="70"/>
        <v>530</v>
      </c>
      <c r="D533" s="42">
        <f t="shared" si="68"/>
        <v>5.4659999999999993</v>
      </c>
      <c r="E533" s="41">
        <f t="shared" si="70"/>
        <v>530</v>
      </c>
      <c r="F533" s="42">
        <f t="shared" si="69"/>
        <v>4.8959999999999928</v>
      </c>
    </row>
    <row r="534" spans="3:6" x14ac:dyDescent="0.25">
      <c r="C534" s="41">
        <f t="shared" si="70"/>
        <v>531</v>
      </c>
      <c r="D534" s="42">
        <f t="shared" si="68"/>
        <v>5.4711999999999996</v>
      </c>
      <c r="E534" s="41">
        <f t="shared" si="70"/>
        <v>531</v>
      </c>
      <c r="F534" s="42">
        <f t="shared" si="69"/>
        <v>4.9021999999999926</v>
      </c>
    </row>
    <row r="535" spans="3:6" x14ac:dyDescent="0.25">
      <c r="C535" s="41">
        <f t="shared" si="70"/>
        <v>532</v>
      </c>
      <c r="D535" s="42">
        <f t="shared" si="68"/>
        <v>5.4763999999999999</v>
      </c>
      <c r="E535" s="41">
        <f t="shared" si="70"/>
        <v>532</v>
      </c>
      <c r="F535" s="42">
        <f t="shared" si="69"/>
        <v>4.9083999999999923</v>
      </c>
    </row>
    <row r="536" spans="3:6" x14ac:dyDescent="0.25">
      <c r="C536" s="41">
        <f t="shared" si="70"/>
        <v>533</v>
      </c>
      <c r="D536" s="42">
        <f t="shared" si="68"/>
        <v>5.4816000000000003</v>
      </c>
      <c r="E536" s="41">
        <f t="shared" si="70"/>
        <v>533</v>
      </c>
      <c r="F536" s="42">
        <f t="shared" si="69"/>
        <v>4.9145999999999921</v>
      </c>
    </row>
    <row r="537" spans="3:6" x14ac:dyDescent="0.25">
      <c r="C537" s="41">
        <f t="shared" si="70"/>
        <v>534</v>
      </c>
      <c r="D537" s="42">
        <f t="shared" si="68"/>
        <v>5.4867999999999997</v>
      </c>
      <c r="E537" s="41">
        <f t="shared" si="70"/>
        <v>534</v>
      </c>
      <c r="F537" s="42">
        <f t="shared" si="69"/>
        <v>4.9207999999999918</v>
      </c>
    </row>
    <row r="538" spans="3:6" x14ac:dyDescent="0.25">
      <c r="C538" s="41">
        <f t="shared" si="70"/>
        <v>535</v>
      </c>
      <c r="D538" s="42">
        <f t="shared" si="68"/>
        <v>5.492</v>
      </c>
      <c r="E538" s="41">
        <f t="shared" si="70"/>
        <v>535</v>
      </c>
      <c r="F538" s="42">
        <f t="shared" si="69"/>
        <v>4.9269999999999916</v>
      </c>
    </row>
    <row r="539" spans="3:6" x14ac:dyDescent="0.25">
      <c r="C539" s="41">
        <f t="shared" si="70"/>
        <v>536</v>
      </c>
      <c r="D539" s="42">
        <f t="shared" si="68"/>
        <v>5.4971999999999994</v>
      </c>
      <c r="E539" s="41">
        <f t="shared" si="70"/>
        <v>536</v>
      </c>
      <c r="F539" s="42">
        <f t="shared" si="69"/>
        <v>4.9331999999999914</v>
      </c>
    </row>
    <row r="540" spans="3:6" x14ac:dyDescent="0.25">
      <c r="C540" s="41">
        <f t="shared" si="70"/>
        <v>537</v>
      </c>
      <c r="D540" s="42">
        <f t="shared" si="68"/>
        <v>5.5023999999999997</v>
      </c>
      <c r="E540" s="41">
        <f t="shared" si="70"/>
        <v>537</v>
      </c>
      <c r="F540" s="42">
        <f t="shared" si="69"/>
        <v>4.9393999999999911</v>
      </c>
    </row>
    <row r="541" spans="3:6" x14ac:dyDescent="0.25">
      <c r="C541" s="41">
        <f t="shared" si="70"/>
        <v>538</v>
      </c>
      <c r="D541" s="42">
        <f t="shared" si="68"/>
        <v>5.5076000000000001</v>
      </c>
      <c r="E541" s="41">
        <f t="shared" si="70"/>
        <v>538</v>
      </c>
      <c r="F541" s="42">
        <f t="shared" si="69"/>
        <v>4.9455999999999909</v>
      </c>
    </row>
    <row r="542" spans="3:6" x14ac:dyDescent="0.25">
      <c r="C542" s="41">
        <f t="shared" si="70"/>
        <v>539</v>
      </c>
      <c r="D542" s="42">
        <f t="shared" si="68"/>
        <v>5.5128000000000004</v>
      </c>
      <c r="E542" s="41">
        <f t="shared" si="70"/>
        <v>539</v>
      </c>
      <c r="F542" s="42">
        <f t="shared" si="69"/>
        <v>4.9517999999999907</v>
      </c>
    </row>
    <row r="543" spans="3:6" x14ac:dyDescent="0.25">
      <c r="C543" s="41">
        <f t="shared" si="70"/>
        <v>540</v>
      </c>
      <c r="D543" s="42">
        <f t="shared" si="68"/>
        <v>5.5179999999999998</v>
      </c>
      <c r="E543" s="41">
        <f t="shared" si="70"/>
        <v>540</v>
      </c>
      <c r="F543" s="42">
        <f t="shared" si="69"/>
        <v>4.9579999999999904</v>
      </c>
    </row>
    <row r="544" spans="3:6" x14ac:dyDescent="0.25">
      <c r="C544" s="41">
        <f t="shared" si="70"/>
        <v>541</v>
      </c>
      <c r="D544" s="42">
        <f t="shared" si="68"/>
        <v>5.5231999999999992</v>
      </c>
      <c r="E544" s="41">
        <f t="shared" si="70"/>
        <v>541</v>
      </c>
      <c r="F544" s="42">
        <f t="shared" si="69"/>
        <v>4.9641999999999902</v>
      </c>
    </row>
    <row r="545" spans="3:6" x14ac:dyDescent="0.25">
      <c r="C545" s="41">
        <f t="shared" si="70"/>
        <v>542</v>
      </c>
      <c r="D545" s="42">
        <f t="shared" si="68"/>
        <v>5.5283999999999995</v>
      </c>
      <c r="E545" s="41">
        <f t="shared" si="70"/>
        <v>542</v>
      </c>
      <c r="F545" s="42">
        <f t="shared" si="69"/>
        <v>4.9703999999999899</v>
      </c>
    </row>
    <row r="546" spans="3:6" x14ac:dyDescent="0.25">
      <c r="C546" s="41">
        <f t="shared" si="70"/>
        <v>543</v>
      </c>
      <c r="D546" s="42">
        <f t="shared" si="68"/>
        <v>5.5335999999999999</v>
      </c>
      <c r="E546" s="41">
        <f t="shared" si="70"/>
        <v>543</v>
      </c>
      <c r="F546" s="42">
        <f t="shared" si="69"/>
        <v>4.9765999999999897</v>
      </c>
    </row>
    <row r="547" spans="3:6" x14ac:dyDescent="0.25">
      <c r="C547" s="41">
        <f t="shared" si="70"/>
        <v>544</v>
      </c>
      <c r="D547" s="42">
        <f t="shared" si="68"/>
        <v>5.5388000000000002</v>
      </c>
      <c r="E547" s="41">
        <f t="shared" si="70"/>
        <v>544</v>
      </c>
      <c r="F547" s="42">
        <f t="shared" si="69"/>
        <v>4.9827999999999895</v>
      </c>
    </row>
    <row r="548" spans="3:6" x14ac:dyDescent="0.25">
      <c r="C548" s="41">
        <f t="shared" si="70"/>
        <v>545</v>
      </c>
      <c r="D548" s="42">
        <f t="shared" si="68"/>
        <v>5.5440000000000005</v>
      </c>
      <c r="E548" s="41">
        <f t="shared" si="70"/>
        <v>545</v>
      </c>
      <c r="F548" s="42">
        <f t="shared" si="69"/>
        <v>4.9889999999999892</v>
      </c>
    </row>
    <row r="549" spans="3:6" x14ac:dyDescent="0.25">
      <c r="C549" s="41">
        <f t="shared" si="70"/>
        <v>546</v>
      </c>
      <c r="D549" s="42">
        <f t="shared" si="68"/>
        <v>5.5491999999999999</v>
      </c>
      <c r="E549" s="41">
        <f t="shared" si="70"/>
        <v>546</v>
      </c>
      <c r="F549" s="42">
        <f t="shared" si="69"/>
        <v>4.995199999999989</v>
      </c>
    </row>
    <row r="550" spans="3:6" x14ac:dyDescent="0.25">
      <c r="C550" s="41">
        <f t="shared" si="70"/>
        <v>547</v>
      </c>
      <c r="D550" s="42">
        <f t="shared" si="68"/>
        <v>5.5543999999999993</v>
      </c>
      <c r="E550" s="41">
        <f t="shared" si="70"/>
        <v>547</v>
      </c>
      <c r="F550" s="42">
        <f t="shared" si="69"/>
        <v>5.0013999999999887</v>
      </c>
    </row>
    <row r="551" spans="3:6" x14ac:dyDescent="0.25">
      <c r="C551" s="41">
        <f t="shared" si="70"/>
        <v>548</v>
      </c>
      <c r="D551" s="42">
        <f t="shared" si="68"/>
        <v>5.5595999999999997</v>
      </c>
      <c r="E551" s="41">
        <f t="shared" si="70"/>
        <v>548</v>
      </c>
      <c r="F551" s="42">
        <f t="shared" si="69"/>
        <v>5.0075999999999885</v>
      </c>
    </row>
    <row r="552" spans="3:6" x14ac:dyDescent="0.25">
      <c r="C552" s="41">
        <f t="shared" si="70"/>
        <v>549</v>
      </c>
      <c r="D552" s="42">
        <f t="shared" si="68"/>
        <v>5.5648</v>
      </c>
      <c r="E552" s="41">
        <f t="shared" si="70"/>
        <v>549</v>
      </c>
      <c r="F552" s="42">
        <f t="shared" si="69"/>
        <v>5.0137999999999883</v>
      </c>
    </row>
    <row r="553" spans="3:6" x14ac:dyDescent="0.25">
      <c r="C553" s="41">
        <f t="shared" si="70"/>
        <v>550</v>
      </c>
      <c r="D553" s="42">
        <v>5.57</v>
      </c>
      <c r="E553" s="41">
        <f t="shared" si="70"/>
        <v>550</v>
      </c>
      <c r="F553" s="42">
        <v>5.0199999999999996</v>
      </c>
    </row>
    <row r="554" spans="3:6" x14ac:dyDescent="0.25">
      <c r="C554" s="41">
        <f t="shared" si="70"/>
        <v>551</v>
      </c>
      <c r="D554" s="42">
        <f>0.0052*C554+2.71</f>
        <v>5.5751999999999997</v>
      </c>
      <c r="E554" s="41">
        <f t="shared" si="70"/>
        <v>551</v>
      </c>
      <c r="F554" s="42">
        <f>+F553+(F603-F553)/(E603-E553)*(E554-E553)</f>
        <v>5.0263999999999998</v>
      </c>
    </row>
    <row r="555" spans="3:6" x14ac:dyDescent="0.25">
      <c r="C555" s="41">
        <f t="shared" si="70"/>
        <v>552</v>
      </c>
      <c r="D555" s="42">
        <f t="shared" ref="D555:D602" si="71">0.0052*C555+2.71</f>
        <v>5.5804</v>
      </c>
      <c r="E555" s="41">
        <f t="shared" si="70"/>
        <v>552</v>
      </c>
      <c r="F555" s="42">
        <f t="shared" ref="F555:F602" si="72">+F554-F553+F554</f>
        <v>5.0327999999999999</v>
      </c>
    </row>
    <row r="556" spans="3:6" x14ac:dyDescent="0.25">
      <c r="C556" s="41">
        <f t="shared" si="70"/>
        <v>553</v>
      </c>
      <c r="D556" s="42">
        <f t="shared" si="71"/>
        <v>5.5855999999999995</v>
      </c>
      <c r="E556" s="41">
        <f t="shared" si="70"/>
        <v>553</v>
      </c>
      <c r="F556" s="42">
        <f t="shared" si="72"/>
        <v>5.0392000000000001</v>
      </c>
    </row>
    <row r="557" spans="3:6" x14ac:dyDescent="0.25">
      <c r="C557" s="41">
        <f t="shared" si="70"/>
        <v>554</v>
      </c>
      <c r="D557" s="42">
        <f t="shared" si="71"/>
        <v>5.5907999999999998</v>
      </c>
      <c r="E557" s="41">
        <f t="shared" si="70"/>
        <v>554</v>
      </c>
      <c r="F557" s="42">
        <f t="shared" si="72"/>
        <v>5.0456000000000003</v>
      </c>
    </row>
    <row r="558" spans="3:6" x14ac:dyDescent="0.25">
      <c r="C558" s="41">
        <f t="shared" si="70"/>
        <v>555</v>
      </c>
      <c r="D558" s="42">
        <f t="shared" si="71"/>
        <v>5.5960000000000001</v>
      </c>
      <c r="E558" s="41">
        <f t="shared" si="70"/>
        <v>555</v>
      </c>
      <c r="F558" s="42">
        <f t="shared" si="72"/>
        <v>5.0520000000000005</v>
      </c>
    </row>
    <row r="559" spans="3:6" x14ac:dyDescent="0.25">
      <c r="C559" s="41">
        <f t="shared" si="70"/>
        <v>556</v>
      </c>
      <c r="D559" s="42">
        <f t="shared" si="71"/>
        <v>5.6012000000000004</v>
      </c>
      <c r="E559" s="41">
        <f t="shared" si="70"/>
        <v>556</v>
      </c>
      <c r="F559" s="42">
        <f t="shared" si="72"/>
        <v>5.0584000000000007</v>
      </c>
    </row>
    <row r="560" spans="3:6" x14ac:dyDescent="0.25">
      <c r="C560" s="41">
        <f t="shared" si="70"/>
        <v>557</v>
      </c>
      <c r="D560" s="42">
        <f t="shared" si="71"/>
        <v>5.6063999999999998</v>
      </c>
      <c r="E560" s="41">
        <f t="shared" si="70"/>
        <v>557</v>
      </c>
      <c r="F560" s="42">
        <f t="shared" si="72"/>
        <v>5.0648000000000009</v>
      </c>
    </row>
    <row r="561" spans="3:6" x14ac:dyDescent="0.25">
      <c r="C561" s="41">
        <f t="shared" si="70"/>
        <v>558</v>
      </c>
      <c r="D561" s="42">
        <f t="shared" si="71"/>
        <v>5.6115999999999993</v>
      </c>
      <c r="E561" s="41">
        <f t="shared" si="70"/>
        <v>558</v>
      </c>
      <c r="F561" s="42">
        <f t="shared" si="72"/>
        <v>5.071200000000001</v>
      </c>
    </row>
    <row r="562" spans="3:6" x14ac:dyDescent="0.25">
      <c r="C562" s="41">
        <f t="shared" si="70"/>
        <v>559</v>
      </c>
      <c r="D562" s="42">
        <f t="shared" si="71"/>
        <v>5.6167999999999996</v>
      </c>
      <c r="E562" s="41">
        <f t="shared" si="70"/>
        <v>559</v>
      </c>
      <c r="F562" s="42">
        <f t="shared" si="72"/>
        <v>5.0776000000000012</v>
      </c>
    </row>
    <row r="563" spans="3:6" x14ac:dyDescent="0.25">
      <c r="C563" s="41">
        <f t="shared" si="70"/>
        <v>560</v>
      </c>
      <c r="D563" s="42">
        <f t="shared" si="71"/>
        <v>5.6219999999999999</v>
      </c>
      <c r="E563" s="41">
        <f t="shared" si="70"/>
        <v>560</v>
      </c>
      <c r="F563" s="42">
        <f t="shared" si="72"/>
        <v>5.0840000000000014</v>
      </c>
    </row>
    <row r="564" spans="3:6" x14ac:dyDescent="0.25">
      <c r="C564" s="41">
        <f t="shared" si="70"/>
        <v>561</v>
      </c>
      <c r="D564" s="42">
        <f t="shared" si="71"/>
        <v>5.6272000000000002</v>
      </c>
      <c r="E564" s="41">
        <f t="shared" si="70"/>
        <v>561</v>
      </c>
      <c r="F564" s="42">
        <f t="shared" si="72"/>
        <v>5.0904000000000016</v>
      </c>
    </row>
    <row r="565" spans="3:6" x14ac:dyDescent="0.25">
      <c r="C565" s="41">
        <f t="shared" si="70"/>
        <v>562</v>
      </c>
      <c r="D565" s="42">
        <f t="shared" si="71"/>
        <v>5.6323999999999996</v>
      </c>
      <c r="E565" s="41">
        <f t="shared" si="70"/>
        <v>562</v>
      </c>
      <c r="F565" s="42">
        <f t="shared" si="72"/>
        <v>5.0968000000000018</v>
      </c>
    </row>
    <row r="566" spans="3:6" x14ac:dyDescent="0.25">
      <c r="C566" s="41">
        <f t="shared" si="70"/>
        <v>563</v>
      </c>
      <c r="D566" s="42">
        <f t="shared" si="71"/>
        <v>5.6375999999999999</v>
      </c>
      <c r="E566" s="41">
        <f t="shared" si="70"/>
        <v>563</v>
      </c>
      <c r="F566" s="42">
        <f t="shared" si="72"/>
        <v>5.103200000000002</v>
      </c>
    </row>
    <row r="567" spans="3:6" x14ac:dyDescent="0.25">
      <c r="C567" s="41">
        <f t="shared" si="70"/>
        <v>564</v>
      </c>
      <c r="D567" s="42">
        <f t="shared" si="71"/>
        <v>5.6427999999999994</v>
      </c>
      <c r="E567" s="41">
        <f t="shared" si="70"/>
        <v>564</v>
      </c>
      <c r="F567" s="42">
        <f t="shared" si="72"/>
        <v>5.1096000000000021</v>
      </c>
    </row>
    <row r="568" spans="3:6" x14ac:dyDescent="0.25">
      <c r="C568" s="41">
        <f t="shared" si="70"/>
        <v>565</v>
      </c>
      <c r="D568" s="42">
        <f t="shared" si="71"/>
        <v>5.6479999999999997</v>
      </c>
      <c r="E568" s="41">
        <f t="shared" si="70"/>
        <v>565</v>
      </c>
      <c r="F568" s="42">
        <f t="shared" si="72"/>
        <v>5.1160000000000023</v>
      </c>
    </row>
    <row r="569" spans="3:6" x14ac:dyDescent="0.25">
      <c r="C569" s="41">
        <f t="shared" si="70"/>
        <v>566</v>
      </c>
      <c r="D569" s="42">
        <f t="shared" si="71"/>
        <v>5.6532</v>
      </c>
      <c r="E569" s="41">
        <f t="shared" si="70"/>
        <v>566</v>
      </c>
      <c r="F569" s="42">
        <f t="shared" si="72"/>
        <v>5.1224000000000025</v>
      </c>
    </row>
    <row r="570" spans="3:6" x14ac:dyDescent="0.25">
      <c r="C570" s="41">
        <f t="shared" si="70"/>
        <v>567</v>
      </c>
      <c r="D570" s="42">
        <f t="shared" si="71"/>
        <v>5.6584000000000003</v>
      </c>
      <c r="E570" s="41">
        <f t="shared" si="70"/>
        <v>567</v>
      </c>
      <c r="F570" s="42">
        <f t="shared" si="72"/>
        <v>5.1288000000000027</v>
      </c>
    </row>
    <row r="571" spans="3:6" x14ac:dyDescent="0.25">
      <c r="C571" s="41">
        <f t="shared" si="70"/>
        <v>568</v>
      </c>
      <c r="D571" s="42">
        <f t="shared" si="71"/>
        <v>5.6635999999999997</v>
      </c>
      <c r="E571" s="41">
        <f t="shared" si="70"/>
        <v>568</v>
      </c>
      <c r="F571" s="42">
        <f t="shared" si="72"/>
        <v>5.1352000000000029</v>
      </c>
    </row>
    <row r="572" spans="3:6" x14ac:dyDescent="0.25">
      <c r="C572" s="41">
        <f t="shared" si="70"/>
        <v>569</v>
      </c>
      <c r="D572" s="42">
        <f t="shared" si="71"/>
        <v>5.6687999999999992</v>
      </c>
      <c r="E572" s="41">
        <f t="shared" si="70"/>
        <v>569</v>
      </c>
      <c r="F572" s="42">
        <f t="shared" si="72"/>
        <v>5.1416000000000031</v>
      </c>
    </row>
    <row r="573" spans="3:6" x14ac:dyDescent="0.25">
      <c r="C573" s="41">
        <f t="shared" si="70"/>
        <v>570</v>
      </c>
      <c r="D573" s="42">
        <f t="shared" si="71"/>
        <v>5.6739999999999995</v>
      </c>
      <c r="E573" s="41">
        <f t="shared" si="70"/>
        <v>570</v>
      </c>
      <c r="F573" s="42">
        <f t="shared" si="72"/>
        <v>5.1480000000000032</v>
      </c>
    </row>
    <row r="574" spans="3:6" x14ac:dyDescent="0.25">
      <c r="C574" s="41">
        <f t="shared" si="70"/>
        <v>571</v>
      </c>
      <c r="D574" s="42">
        <f t="shared" si="71"/>
        <v>5.6791999999999998</v>
      </c>
      <c r="E574" s="41">
        <f t="shared" si="70"/>
        <v>571</v>
      </c>
      <c r="F574" s="42">
        <f t="shared" si="72"/>
        <v>5.1544000000000034</v>
      </c>
    </row>
    <row r="575" spans="3:6" x14ac:dyDescent="0.25">
      <c r="C575" s="41">
        <f t="shared" si="70"/>
        <v>572</v>
      </c>
      <c r="D575" s="42">
        <f t="shared" si="71"/>
        <v>5.6844000000000001</v>
      </c>
      <c r="E575" s="41">
        <f t="shared" si="70"/>
        <v>572</v>
      </c>
      <c r="F575" s="42">
        <f t="shared" si="72"/>
        <v>5.1608000000000036</v>
      </c>
    </row>
    <row r="576" spans="3:6" x14ac:dyDescent="0.25">
      <c r="C576" s="41">
        <f t="shared" si="70"/>
        <v>573</v>
      </c>
      <c r="D576" s="42">
        <f t="shared" si="71"/>
        <v>5.6896000000000004</v>
      </c>
      <c r="E576" s="41">
        <f t="shared" si="70"/>
        <v>573</v>
      </c>
      <c r="F576" s="42">
        <f t="shared" si="72"/>
        <v>5.1672000000000038</v>
      </c>
    </row>
    <row r="577" spans="3:6" x14ac:dyDescent="0.25">
      <c r="C577" s="41">
        <f t="shared" si="70"/>
        <v>574</v>
      </c>
      <c r="D577" s="42">
        <f t="shared" si="71"/>
        <v>5.6947999999999999</v>
      </c>
      <c r="E577" s="41">
        <f t="shared" si="70"/>
        <v>574</v>
      </c>
      <c r="F577" s="42">
        <f t="shared" si="72"/>
        <v>5.173600000000004</v>
      </c>
    </row>
    <row r="578" spans="3:6" x14ac:dyDescent="0.25">
      <c r="C578" s="41">
        <f t="shared" si="70"/>
        <v>575</v>
      </c>
      <c r="D578" s="42">
        <f t="shared" si="71"/>
        <v>5.6999999999999993</v>
      </c>
      <c r="E578" s="41">
        <f t="shared" si="70"/>
        <v>575</v>
      </c>
      <c r="F578" s="42">
        <f t="shared" si="72"/>
        <v>5.1800000000000042</v>
      </c>
    </row>
    <row r="579" spans="3:6" x14ac:dyDescent="0.25">
      <c r="C579" s="41">
        <f t="shared" si="70"/>
        <v>576</v>
      </c>
      <c r="D579" s="42">
        <f t="shared" si="71"/>
        <v>5.7051999999999996</v>
      </c>
      <c r="E579" s="41">
        <f t="shared" si="70"/>
        <v>576</v>
      </c>
      <c r="F579" s="42">
        <f t="shared" si="72"/>
        <v>5.1864000000000043</v>
      </c>
    </row>
    <row r="580" spans="3:6" x14ac:dyDescent="0.25">
      <c r="C580" s="41">
        <f t="shared" si="70"/>
        <v>577</v>
      </c>
      <c r="D580" s="42">
        <f t="shared" si="71"/>
        <v>5.7103999999999999</v>
      </c>
      <c r="E580" s="41">
        <f t="shared" si="70"/>
        <v>577</v>
      </c>
      <c r="F580" s="42">
        <f t="shared" si="72"/>
        <v>5.1928000000000045</v>
      </c>
    </row>
    <row r="581" spans="3:6" x14ac:dyDescent="0.25">
      <c r="C581" s="41">
        <f t="shared" si="70"/>
        <v>578</v>
      </c>
      <c r="D581" s="42">
        <f t="shared" si="71"/>
        <v>5.7156000000000002</v>
      </c>
      <c r="E581" s="41">
        <f t="shared" si="70"/>
        <v>578</v>
      </c>
      <c r="F581" s="42">
        <f t="shared" si="72"/>
        <v>5.1992000000000047</v>
      </c>
    </row>
    <row r="582" spans="3:6" x14ac:dyDescent="0.25">
      <c r="C582" s="41">
        <f t="shared" si="70"/>
        <v>579</v>
      </c>
      <c r="D582" s="42">
        <f t="shared" si="71"/>
        <v>5.7207999999999997</v>
      </c>
      <c r="E582" s="41">
        <f t="shared" si="70"/>
        <v>579</v>
      </c>
      <c r="F582" s="42">
        <f t="shared" si="72"/>
        <v>5.2056000000000049</v>
      </c>
    </row>
    <row r="583" spans="3:6" x14ac:dyDescent="0.25">
      <c r="C583" s="41">
        <f t="shared" si="70"/>
        <v>580</v>
      </c>
      <c r="D583" s="42">
        <f t="shared" si="71"/>
        <v>5.726</v>
      </c>
      <c r="E583" s="41">
        <f t="shared" si="70"/>
        <v>580</v>
      </c>
      <c r="F583" s="42">
        <f t="shared" si="72"/>
        <v>5.2120000000000051</v>
      </c>
    </row>
    <row r="584" spans="3:6" x14ac:dyDescent="0.25">
      <c r="C584" s="41">
        <f t="shared" ref="C584:E647" si="73">C583+1</f>
        <v>581</v>
      </c>
      <c r="D584" s="42">
        <f t="shared" si="71"/>
        <v>5.7311999999999994</v>
      </c>
      <c r="E584" s="41">
        <f t="shared" si="73"/>
        <v>581</v>
      </c>
      <c r="F584" s="42">
        <f t="shared" si="72"/>
        <v>5.2184000000000053</v>
      </c>
    </row>
    <row r="585" spans="3:6" x14ac:dyDescent="0.25">
      <c r="C585" s="41">
        <f t="shared" si="73"/>
        <v>582</v>
      </c>
      <c r="D585" s="42">
        <f t="shared" si="71"/>
        <v>5.7363999999999997</v>
      </c>
      <c r="E585" s="41">
        <f t="shared" si="73"/>
        <v>582</v>
      </c>
      <c r="F585" s="42">
        <f t="shared" si="72"/>
        <v>5.2248000000000054</v>
      </c>
    </row>
    <row r="586" spans="3:6" x14ac:dyDescent="0.25">
      <c r="C586" s="41">
        <f t="shared" si="73"/>
        <v>583</v>
      </c>
      <c r="D586" s="42">
        <f t="shared" si="71"/>
        <v>5.7416</v>
      </c>
      <c r="E586" s="41">
        <f t="shared" si="73"/>
        <v>583</v>
      </c>
      <c r="F586" s="42">
        <f t="shared" si="72"/>
        <v>5.2312000000000056</v>
      </c>
    </row>
    <row r="587" spans="3:6" x14ac:dyDescent="0.25">
      <c r="C587" s="41">
        <f t="shared" si="73"/>
        <v>584</v>
      </c>
      <c r="D587" s="42">
        <f t="shared" si="71"/>
        <v>5.7468000000000004</v>
      </c>
      <c r="E587" s="41">
        <f t="shared" si="73"/>
        <v>584</v>
      </c>
      <c r="F587" s="42">
        <f t="shared" si="72"/>
        <v>5.2376000000000058</v>
      </c>
    </row>
    <row r="588" spans="3:6" x14ac:dyDescent="0.25">
      <c r="C588" s="41">
        <f t="shared" si="73"/>
        <v>585</v>
      </c>
      <c r="D588" s="42">
        <f t="shared" si="71"/>
        <v>5.7519999999999998</v>
      </c>
      <c r="E588" s="41">
        <f t="shared" si="73"/>
        <v>585</v>
      </c>
      <c r="F588" s="42">
        <f t="shared" si="72"/>
        <v>5.244000000000006</v>
      </c>
    </row>
    <row r="589" spans="3:6" x14ac:dyDescent="0.25">
      <c r="C589" s="41">
        <f t="shared" si="73"/>
        <v>586</v>
      </c>
      <c r="D589" s="42">
        <f t="shared" si="71"/>
        <v>5.7571999999999992</v>
      </c>
      <c r="E589" s="41">
        <f t="shared" si="73"/>
        <v>586</v>
      </c>
      <c r="F589" s="42">
        <f t="shared" si="72"/>
        <v>5.2504000000000062</v>
      </c>
    </row>
    <row r="590" spans="3:6" x14ac:dyDescent="0.25">
      <c r="C590" s="41">
        <f t="shared" si="73"/>
        <v>587</v>
      </c>
      <c r="D590" s="42">
        <f t="shared" si="71"/>
        <v>5.7623999999999995</v>
      </c>
      <c r="E590" s="41">
        <f t="shared" si="73"/>
        <v>587</v>
      </c>
      <c r="F590" s="42">
        <f t="shared" si="72"/>
        <v>5.2568000000000064</v>
      </c>
    </row>
    <row r="591" spans="3:6" x14ac:dyDescent="0.25">
      <c r="C591" s="41">
        <f t="shared" si="73"/>
        <v>588</v>
      </c>
      <c r="D591" s="42">
        <f t="shared" si="71"/>
        <v>5.7675999999999998</v>
      </c>
      <c r="E591" s="41">
        <f t="shared" si="73"/>
        <v>588</v>
      </c>
      <c r="F591" s="42">
        <f t="shared" si="72"/>
        <v>5.2632000000000065</v>
      </c>
    </row>
    <row r="592" spans="3:6" x14ac:dyDescent="0.25">
      <c r="C592" s="41">
        <f t="shared" si="73"/>
        <v>589</v>
      </c>
      <c r="D592" s="42">
        <f t="shared" si="71"/>
        <v>5.7728000000000002</v>
      </c>
      <c r="E592" s="41">
        <f t="shared" si="73"/>
        <v>589</v>
      </c>
      <c r="F592" s="42">
        <f t="shared" si="72"/>
        <v>5.2696000000000067</v>
      </c>
    </row>
    <row r="593" spans="3:6" x14ac:dyDescent="0.25">
      <c r="C593" s="41">
        <f t="shared" si="73"/>
        <v>590</v>
      </c>
      <c r="D593" s="42">
        <f t="shared" si="71"/>
        <v>5.7780000000000005</v>
      </c>
      <c r="E593" s="41">
        <f t="shared" si="73"/>
        <v>590</v>
      </c>
      <c r="F593" s="42">
        <f t="shared" si="72"/>
        <v>5.2760000000000069</v>
      </c>
    </row>
    <row r="594" spans="3:6" x14ac:dyDescent="0.25">
      <c r="C594" s="41">
        <f t="shared" si="73"/>
        <v>591</v>
      </c>
      <c r="D594" s="42">
        <f t="shared" si="71"/>
        <v>5.7831999999999999</v>
      </c>
      <c r="E594" s="41">
        <f t="shared" si="73"/>
        <v>591</v>
      </c>
      <c r="F594" s="42">
        <f t="shared" si="72"/>
        <v>5.2824000000000071</v>
      </c>
    </row>
    <row r="595" spans="3:6" x14ac:dyDescent="0.25">
      <c r="C595" s="41">
        <f t="shared" si="73"/>
        <v>592</v>
      </c>
      <c r="D595" s="42">
        <f t="shared" si="71"/>
        <v>5.7883999999999993</v>
      </c>
      <c r="E595" s="41">
        <f t="shared" si="73"/>
        <v>592</v>
      </c>
      <c r="F595" s="42">
        <f t="shared" si="72"/>
        <v>5.2888000000000073</v>
      </c>
    </row>
    <row r="596" spans="3:6" x14ac:dyDescent="0.25">
      <c r="C596" s="41">
        <f t="shared" si="73"/>
        <v>593</v>
      </c>
      <c r="D596" s="42">
        <f t="shared" si="71"/>
        <v>5.7935999999999996</v>
      </c>
      <c r="E596" s="41">
        <f t="shared" si="73"/>
        <v>593</v>
      </c>
      <c r="F596" s="42">
        <f t="shared" si="72"/>
        <v>5.2952000000000075</v>
      </c>
    </row>
    <row r="597" spans="3:6" x14ac:dyDescent="0.25">
      <c r="C597" s="41">
        <f t="shared" si="73"/>
        <v>594</v>
      </c>
      <c r="D597" s="42">
        <f t="shared" si="71"/>
        <v>5.7988</v>
      </c>
      <c r="E597" s="41">
        <f t="shared" si="73"/>
        <v>594</v>
      </c>
      <c r="F597" s="42">
        <f t="shared" si="72"/>
        <v>5.3016000000000076</v>
      </c>
    </row>
    <row r="598" spans="3:6" x14ac:dyDescent="0.25">
      <c r="C598" s="41">
        <f t="shared" si="73"/>
        <v>595</v>
      </c>
      <c r="D598" s="42">
        <f t="shared" si="71"/>
        <v>5.8040000000000003</v>
      </c>
      <c r="E598" s="41">
        <f t="shared" si="73"/>
        <v>595</v>
      </c>
      <c r="F598" s="42">
        <f t="shared" si="72"/>
        <v>5.3080000000000078</v>
      </c>
    </row>
    <row r="599" spans="3:6" x14ac:dyDescent="0.25">
      <c r="C599" s="41">
        <f t="shared" si="73"/>
        <v>596</v>
      </c>
      <c r="D599" s="42">
        <f t="shared" si="71"/>
        <v>5.8091999999999997</v>
      </c>
      <c r="E599" s="41">
        <f t="shared" si="73"/>
        <v>596</v>
      </c>
      <c r="F599" s="42">
        <f t="shared" si="72"/>
        <v>5.314400000000008</v>
      </c>
    </row>
    <row r="600" spans="3:6" x14ac:dyDescent="0.25">
      <c r="C600" s="41">
        <f t="shared" si="73"/>
        <v>597</v>
      </c>
      <c r="D600" s="42">
        <f t="shared" si="71"/>
        <v>5.8144</v>
      </c>
      <c r="E600" s="41">
        <f t="shared" si="73"/>
        <v>597</v>
      </c>
      <c r="F600" s="42">
        <f t="shared" si="72"/>
        <v>5.3208000000000082</v>
      </c>
    </row>
    <row r="601" spans="3:6" x14ac:dyDescent="0.25">
      <c r="C601" s="41">
        <f t="shared" si="73"/>
        <v>598</v>
      </c>
      <c r="D601" s="42">
        <f t="shared" si="71"/>
        <v>5.8195999999999994</v>
      </c>
      <c r="E601" s="41">
        <f t="shared" si="73"/>
        <v>598</v>
      </c>
      <c r="F601" s="42">
        <f t="shared" si="72"/>
        <v>5.3272000000000084</v>
      </c>
    </row>
    <row r="602" spans="3:6" x14ac:dyDescent="0.25">
      <c r="C602" s="41">
        <f t="shared" si="73"/>
        <v>599</v>
      </c>
      <c r="D602" s="42">
        <f t="shared" si="71"/>
        <v>5.8247999999999998</v>
      </c>
      <c r="E602" s="41">
        <f t="shared" si="73"/>
        <v>599</v>
      </c>
      <c r="F602" s="42">
        <f t="shared" si="72"/>
        <v>5.3336000000000086</v>
      </c>
    </row>
    <row r="603" spans="3:6" x14ac:dyDescent="0.25">
      <c r="C603" s="41">
        <f t="shared" si="73"/>
        <v>600</v>
      </c>
      <c r="D603" s="42">
        <v>5.83</v>
      </c>
      <c r="E603" s="41">
        <f t="shared" si="73"/>
        <v>600</v>
      </c>
      <c r="F603" s="42">
        <v>5.34</v>
      </c>
    </row>
    <row r="604" spans="3:6" x14ac:dyDescent="0.25">
      <c r="C604" s="41">
        <f t="shared" si="73"/>
        <v>601</v>
      </c>
      <c r="D604" s="42">
        <f>0.0052*C604+2.71</f>
        <v>5.8352000000000004</v>
      </c>
      <c r="E604" s="41">
        <f t="shared" si="73"/>
        <v>601</v>
      </c>
      <c r="F604" s="42">
        <f>+F603+(F653-F603)/(E653-E603)*(E604-E603)</f>
        <v>5.3502000000000001</v>
      </c>
    </row>
    <row r="605" spans="3:6" x14ac:dyDescent="0.25">
      <c r="C605" s="41">
        <f t="shared" si="73"/>
        <v>602</v>
      </c>
      <c r="D605" s="42">
        <f t="shared" ref="D605:D652" si="74">0.0052*C605+2.71</f>
        <v>5.8403999999999998</v>
      </c>
      <c r="E605" s="41">
        <f t="shared" si="73"/>
        <v>602</v>
      </c>
      <c r="F605" s="42">
        <f t="shared" ref="F605:F652" si="75">+F604-F603+F604</f>
        <v>5.3604000000000003</v>
      </c>
    </row>
    <row r="606" spans="3:6" x14ac:dyDescent="0.25">
      <c r="C606" s="41">
        <f t="shared" si="73"/>
        <v>603</v>
      </c>
      <c r="D606" s="42">
        <f t="shared" si="74"/>
        <v>5.8455999999999992</v>
      </c>
      <c r="E606" s="41">
        <f t="shared" si="73"/>
        <v>603</v>
      </c>
      <c r="F606" s="42">
        <f t="shared" si="75"/>
        <v>5.3706000000000005</v>
      </c>
    </row>
    <row r="607" spans="3:6" x14ac:dyDescent="0.25">
      <c r="C607" s="41">
        <f t="shared" si="73"/>
        <v>604</v>
      </c>
      <c r="D607" s="42">
        <f t="shared" si="74"/>
        <v>5.8507999999999996</v>
      </c>
      <c r="E607" s="41">
        <f t="shared" si="73"/>
        <v>604</v>
      </c>
      <c r="F607" s="42">
        <f t="shared" si="75"/>
        <v>5.3808000000000007</v>
      </c>
    </row>
    <row r="608" spans="3:6" x14ac:dyDescent="0.25">
      <c r="C608" s="41">
        <f t="shared" si="73"/>
        <v>605</v>
      </c>
      <c r="D608" s="42">
        <f t="shared" si="74"/>
        <v>5.8559999999999999</v>
      </c>
      <c r="E608" s="41">
        <f t="shared" si="73"/>
        <v>605</v>
      </c>
      <c r="F608" s="42">
        <f t="shared" si="75"/>
        <v>5.3910000000000009</v>
      </c>
    </row>
    <row r="609" spans="3:6" x14ac:dyDescent="0.25">
      <c r="C609" s="41">
        <f t="shared" si="73"/>
        <v>606</v>
      </c>
      <c r="D609" s="42">
        <f t="shared" si="74"/>
        <v>5.8612000000000002</v>
      </c>
      <c r="E609" s="41">
        <f t="shared" si="73"/>
        <v>606</v>
      </c>
      <c r="F609" s="42">
        <f t="shared" si="75"/>
        <v>5.4012000000000011</v>
      </c>
    </row>
    <row r="610" spans="3:6" x14ac:dyDescent="0.25">
      <c r="C610" s="41">
        <f t="shared" si="73"/>
        <v>607</v>
      </c>
      <c r="D610" s="42">
        <f t="shared" si="74"/>
        <v>5.8663999999999996</v>
      </c>
      <c r="E610" s="41">
        <f t="shared" si="73"/>
        <v>607</v>
      </c>
      <c r="F610" s="42">
        <f t="shared" si="75"/>
        <v>5.4114000000000013</v>
      </c>
    </row>
    <row r="611" spans="3:6" x14ac:dyDescent="0.25">
      <c r="C611" s="41">
        <f t="shared" si="73"/>
        <v>608</v>
      </c>
      <c r="D611" s="42">
        <f t="shared" si="74"/>
        <v>5.8715999999999999</v>
      </c>
      <c r="E611" s="41">
        <f t="shared" si="73"/>
        <v>608</v>
      </c>
      <c r="F611" s="42">
        <f t="shared" si="75"/>
        <v>5.4216000000000015</v>
      </c>
    </row>
    <row r="612" spans="3:6" x14ac:dyDescent="0.25">
      <c r="C612" s="41">
        <f t="shared" si="73"/>
        <v>609</v>
      </c>
      <c r="D612" s="42">
        <f t="shared" si="74"/>
        <v>5.8767999999999994</v>
      </c>
      <c r="E612" s="41">
        <f t="shared" si="73"/>
        <v>609</v>
      </c>
      <c r="F612" s="42">
        <f t="shared" si="75"/>
        <v>5.4318000000000017</v>
      </c>
    </row>
    <row r="613" spans="3:6" x14ac:dyDescent="0.25">
      <c r="C613" s="41">
        <f t="shared" si="73"/>
        <v>610</v>
      </c>
      <c r="D613" s="42">
        <f t="shared" si="74"/>
        <v>5.8819999999999997</v>
      </c>
      <c r="E613" s="41">
        <f t="shared" si="73"/>
        <v>610</v>
      </c>
      <c r="F613" s="42">
        <f t="shared" si="75"/>
        <v>5.4420000000000019</v>
      </c>
    </row>
    <row r="614" spans="3:6" x14ac:dyDescent="0.25">
      <c r="C614" s="41">
        <f t="shared" si="73"/>
        <v>611</v>
      </c>
      <c r="D614" s="42">
        <f t="shared" si="74"/>
        <v>5.8872</v>
      </c>
      <c r="E614" s="41">
        <f t="shared" si="73"/>
        <v>611</v>
      </c>
      <c r="F614" s="42">
        <f t="shared" si="75"/>
        <v>5.4522000000000022</v>
      </c>
    </row>
    <row r="615" spans="3:6" x14ac:dyDescent="0.25">
      <c r="C615" s="41">
        <f t="shared" si="73"/>
        <v>612</v>
      </c>
      <c r="D615" s="42">
        <f t="shared" si="74"/>
        <v>5.8924000000000003</v>
      </c>
      <c r="E615" s="41">
        <f t="shared" si="73"/>
        <v>612</v>
      </c>
      <c r="F615" s="42">
        <f t="shared" si="75"/>
        <v>5.4624000000000024</v>
      </c>
    </row>
    <row r="616" spans="3:6" x14ac:dyDescent="0.25">
      <c r="C616" s="41">
        <f t="shared" si="73"/>
        <v>613</v>
      </c>
      <c r="D616" s="42">
        <f t="shared" si="74"/>
        <v>5.8975999999999997</v>
      </c>
      <c r="E616" s="41">
        <f t="shared" si="73"/>
        <v>613</v>
      </c>
      <c r="F616" s="42">
        <f t="shared" si="75"/>
        <v>5.4726000000000026</v>
      </c>
    </row>
    <row r="617" spans="3:6" x14ac:dyDescent="0.25">
      <c r="C617" s="41">
        <f t="shared" si="73"/>
        <v>614</v>
      </c>
      <c r="D617" s="42">
        <f t="shared" si="74"/>
        <v>5.9027999999999992</v>
      </c>
      <c r="E617" s="41">
        <f t="shared" si="73"/>
        <v>614</v>
      </c>
      <c r="F617" s="42">
        <f t="shared" si="75"/>
        <v>5.4828000000000028</v>
      </c>
    </row>
    <row r="618" spans="3:6" x14ac:dyDescent="0.25">
      <c r="C618" s="41">
        <f t="shared" si="73"/>
        <v>615</v>
      </c>
      <c r="D618" s="42">
        <f t="shared" si="74"/>
        <v>5.9079999999999995</v>
      </c>
      <c r="E618" s="41">
        <f t="shared" si="73"/>
        <v>615</v>
      </c>
      <c r="F618" s="42">
        <f t="shared" si="75"/>
        <v>5.493000000000003</v>
      </c>
    </row>
    <row r="619" spans="3:6" x14ac:dyDescent="0.25">
      <c r="C619" s="41">
        <f t="shared" si="73"/>
        <v>616</v>
      </c>
      <c r="D619" s="42">
        <f t="shared" si="74"/>
        <v>5.9131999999999998</v>
      </c>
      <c r="E619" s="41">
        <f t="shared" si="73"/>
        <v>616</v>
      </c>
      <c r="F619" s="42">
        <f t="shared" si="75"/>
        <v>5.5032000000000032</v>
      </c>
    </row>
    <row r="620" spans="3:6" x14ac:dyDescent="0.25">
      <c r="C620" s="41">
        <f t="shared" si="73"/>
        <v>617</v>
      </c>
      <c r="D620" s="42">
        <f t="shared" si="74"/>
        <v>5.9184000000000001</v>
      </c>
      <c r="E620" s="41">
        <f t="shared" si="73"/>
        <v>617</v>
      </c>
      <c r="F620" s="42">
        <f t="shared" si="75"/>
        <v>5.5134000000000034</v>
      </c>
    </row>
    <row r="621" spans="3:6" x14ac:dyDescent="0.25">
      <c r="C621" s="41">
        <f t="shared" si="73"/>
        <v>618</v>
      </c>
      <c r="D621" s="42">
        <f t="shared" si="74"/>
        <v>5.9236000000000004</v>
      </c>
      <c r="E621" s="41">
        <f t="shared" si="73"/>
        <v>618</v>
      </c>
      <c r="F621" s="42">
        <f t="shared" si="75"/>
        <v>5.5236000000000036</v>
      </c>
    </row>
    <row r="622" spans="3:6" x14ac:dyDescent="0.25">
      <c r="C622" s="41">
        <f t="shared" si="73"/>
        <v>619</v>
      </c>
      <c r="D622" s="42">
        <f t="shared" si="74"/>
        <v>5.9287999999999998</v>
      </c>
      <c r="E622" s="41">
        <f t="shared" si="73"/>
        <v>619</v>
      </c>
      <c r="F622" s="42">
        <f t="shared" si="75"/>
        <v>5.5338000000000038</v>
      </c>
    </row>
    <row r="623" spans="3:6" x14ac:dyDescent="0.25">
      <c r="C623" s="41">
        <f t="shared" si="73"/>
        <v>620</v>
      </c>
      <c r="D623" s="42">
        <f t="shared" si="74"/>
        <v>5.9339999999999993</v>
      </c>
      <c r="E623" s="41">
        <f t="shared" si="73"/>
        <v>620</v>
      </c>
      <c r="F623" s="42">
        <f t="shared" si="75"/>
        <v>5.544000000000004</v>
      </c>
    </row>
    <row r="624" spans="3:6" x14ac:dyDescent="0.25">
      <c r="C624" s="41">
        <f t="shared" si="73"/>
        <v>621</v>
      </c>
      <c r="D624" s="42">
        <f t="shared" si="74"/>
        <v>5.9391999999999996</v>
      </c>
      <c r="E624" s="41">
        <f t="shared" si="73"/>
        <v>621</v>
      </c>
      <c r="F624" s="42">
        <f t="shared" si="75"/>
        <v>5.5542000000000042</v>
      </c>
    </row>
    <row r="625" spans="3:6" x14ac:dyDescent="0.25">
      <c r="C625" s="41">
        <f t="shared" si="73"/>
        <v>622</v>
      </c>
      <c r="D625" s="42">
        <f t="shared" si="74"/>
        <v>5.9443999999999999</v>
      </c>
      <c r="E625" s="41">
        <f t="shared" si="73"/>
        <v>622</v>
      </c>
      <c r="F625" s="42">
        <f t="shared" si="75"/>
        <v>5.5644000000000045</v>
      </c>
    </row>
    <row r="626" spans="3:6" x14ac:dyDescent="0.25">
      <c r="C626" s="41">
        <f t="shared" si="73"/>
        <v>623</v>
      </c>
      <c r="D626" s="42">
        <f t="shared" si="74"/>
        <v>5.9496000000000002</v>
      </c>
      <c r="E626" s="41">
        <f t="shared" si="73"/>
        <v>623</v>
      </c>
      <c r="F626" s="42">
        <f t="shared" si="75"/>
        <v>5.5746000000000047</v>
      </c>
    </row>
    <row r="627" spans="3:6" x14ac:dyDescent="0.25">
      <c r="C627" s="41">
        <f t="shared" si="73"/>
        <v>624</v>
      </c>
      <c r="D627" s="42">
        <f t="shared" si="74"/>
        <v>5.9547999999999996</v>
      </c>
      <c r="E627" s="41">
        <f t="shared" si="73"/>
        <v>624</v>
      </c>
      <c r="F627" s="42">
        <f t="shared" si="75"/>
        <v>5.5848000000000049</v>
      </c>
    </row>
    <row r="628" spans="3:6" x14ac:dyDescent="0.25">
      <c r="C628" s="41">
        <f t="shared" si="73"/>
        <v>625</v>
      </c>
      <c r="D628" s="42">
        <f t="shared" si="74"/>
        <v>5.96</v>
      </c>
      <c r="E628" s="41">
        <f t="shared" si="73"/>
        <v>625</v>
      </c>
      <c r="F628" s="42">
        <f t="shared" si="75"/>
        <v>5.5950000000000051</v>
      </c>
    </row>
    <row r="629" spans="3:6" x14ac:dyDescent="0.25">
      <c r="C629" s="41">
        <f t="shared" si="73"/>
        <v>626</v>
      </c>
      <c r="D629" s="42">
        <f t="shared" si="74"/>
        <v>5.9651999999999994</v>
      </c>
      <c r="E629" s="41">
        <f t="shared" si="73"/>
        <v>626</v>
      </c>
      <c r="F629" s="42">
        <f t="shared" si="75"/>
        <v>5.6052000000000053</v>
      </c>
    </row>
    <row r="630" spans="3:6" x14ac:dyDescent="0.25">
      <c r="C630" s="41">
        <f t="shared" si="73"/>
        <v>627</v>
      </c>
      <c r="D630" s="42">
        <f t="shared" si="74"/>
        <v>5.9703999999999997</v>
      </c>
      <c r="E630" s="41">
        <f t="shared" si="73"/>
        <v>627</v>
      </c>
      <c r="F630" s="42">
        <f t="shared" si="75"/>
        <v>5.6154000000000055</v>
      </c>
    </row>
    <row r="631" spans="3:6" x14ac:dyDescent="0.25">
      <c r="C631" s="41">
        <f t="shared" si="73"/>
        <v>628</v>
      </c>
      <c r="D631" s="42">
        <f t="shared" si="74"/>
        <v>5.9756</v>
      </c>
      <c r="E631" s="41">
        <f t="shared" si="73"/>
        <v>628</v>
      </c>
      <c r="F631" s="42">
        <f t="shared" si="75"/>
        <v>5.6256000000000057</v>
      </c>
    </row>
    <row r="632" spans="3:6" x14ac:dyDescent="0.25">
      <c r="C632" s="41">
        <f t="shared" si="73"/>
        <v>629</v>
      </c>
      <c r="D632" s="42">
        <f t="shared" si="74"/>
        <v>5.9808000000000003</v>
      </c>
      <c r="E632" s="41">
        <f t="shared" si="73"/>
        <v>629</v>
      </c>
      <c r="F632" s="42">
        <f t="shared" si="75"/>
        <v>5.6358000000000059</v>
      </c>
    </row>
    <row r="633" spans="3:6" x14ac:dyDescent="0.25">
      <c r="C633" s="41">
        <f t="shared" si="73"/>
        <v>630</v>
      </c>
      <c r="D633" s="42">
        <f t="shared" si="74"/>
        <v>5.9859999999999998</v>
      </c>
      <c r="E633" s="41">
        <f t="shared" si="73"/>
        <v>630</v>
      </c>
      <c r="F633" s="42">
        <f t="shared" si="75"/>
        <v>5.6460000000000061</v>
      </c>
    </row>
    <row r="634" spans="3:6" x14ac:dyDescent="0.25">
      <c r="C634" s="41">
        <f t="shared" si="73"/>
        <v>631</v>
      </c>
      <c r="D634" s="42">
        <f t="shared" si="74"/>
        <v>5.9911999999999992</v>
      </c>
      <c r="E634" s="41">
        <f t="shared" si="73"/>
        <v>631</v>
      </c>
      <c r="F634" s="42">
        <f t="shared" si="75"/>
        <v>5.6562000000000063</v>
      </c>
    </row>
    <row r="635" spans="3:6" x14ac:dyDescent="0.25">
      <c r="C635" s="41">
        <f t="shared" si="73"/>
        <v>632</v>
      </c>
      <c r="D635" s="42">
        <f t="shared" si="74"/>
        <v>5.9963999999999995</v>
      </c>
      <c r="E635" s="41">
        <f t="shared" si="73"/>
        <v>632</v>
      </c>
      <c r="F635" s="42">
        <f t="shared" si="75"/>
        <v>5.6664000000000065</v>
      </c>
    </row>
    <row r="636" spans="3:6" x14ac:dyDescent="0.25">
      <c r="C636" s="41">
        <f t="shared" si="73"/>
        <v>633</v>
      </c>
      <c r="D636" s="42">
        <f t="shared" si="74"/>
        <v>6.0015999999999998</v>
      </c>
      <c r="E636" s="41">
        <f t="shared" si="73"/>
        <v>633</v>
      </c>
      <c r="F636" s="42">
        <f t="shared" si="75"/>
        <v>5.6766000000000068</v>
      </c>
    </row>
    <row r="637" spans="3:6" x14ac:dyDescent="0.25">
      <c r="C637" s="41">
        <f t="shared" si="73"/>
        <v>634</v>
      </c>
      <c r="D637" s="42">
        <f t="shared" si="74"/>
        <v>6.0068000000000001</v>
      </c>
      <c r="E637" s="41">
        <f t="shared" si="73"/>
        <v>634</v>
      </c>
      <c r="F637" s="42">
        <f t="shared" si="75"/>
        <v>5.686800000000007</v>
      </c>
    </row>
    <row r="638" spans="3:6" x14ac:dyDescent="0.25">
      <c r="C638" s="41">
        <f t="shared" si="73"/>
        <v>635</v>
      </c>
      <c r="D638" s="42">
        <f t="shared" si="74"/>
        <v>6.0120000000000005</v>
      </c>
      <c r="E638" s="41">
        <f t="shared" si="73"/>
        <v>635</v>
      </c>
      <c r="F638" s="42">
        <f t="shared" si="75"/>
        <v>5.6970000000000072</v>
      </c>
    </row>
    <row r="639" spans="3:6" x14ac:dyDescent="0.25">
      <c r="C639" s="41">
        <f t="shared" si="73"/>
        <v>636</v>
      </c>
      <c r="D639" s="42">
        <f t="shared" si="74"/>
        <v>6.0171999999999999</v>
      </c>
      <c r="E639" s="41">
        <f t="shared" si="73"/>
        <v>636</v>
      </c>
      <c r="F639" s="42">
        <f t="shared" si="75"/>
        <v>5.7072000000000074</v>
      </c>
    </row>
    <row r="640" spans="3:6" x14ac:dyDescent="0.25">
      <c r="C640" s="41">
        <f t="shared" si="73"/>
        <v>637</v>
      </c>
      <c r="D640" s="42">
        <f t="shared" si="74"/>
        <v>6.0223999999999993</v>
      </c>
      <c r="E640" s="41">
        <f t="shared" si="73"/>
        <v>637</v>
      </c>
      <c r="F640" s="42">
        <f t="shared" si="75"/>
        <v>5.7174000000000076</v>
      </c>
    </row>
    <row r="641" spans="3:6" x14ac:dyDescent="0.25">
      <c r="C641" s="41">
        <f t="shared" si="73"/>
        <v>638</v>
      </c>
      <c r="D641" s="42">
        <f t="shared" si="74"/>
        <v>6.0275999999999996</v>
      </c>
      <c r="E641" s="41">
        <f t="shared" si="73"/>
        <v>638</v>
      </c>
      <c r="F641" s="42">
        <f t="shared" si="75"/>
        <v>5.7276000000000078</v>
      </c>
    </row>
    <row r="642" spans="3:6" x14ac:dyDescent="0.25">
      <c r="C642" s="41">
        <f t="shared" si="73"/>
        <v>639</v>
      </c>
      <c r="D642" s="42">
        <f t="shared" si="74"/>
        <v>6.0327999999999999</v>
      </c>
      <c r="E642" s="41">
        <f t="shared" si="73"/>
        <v>639</v>
      </c>
      <c r="F642" s="42">
        <f t="shared" si="75"/>
        <v>5.737800000000008</v>
      </c>
    </row>
    <row r="643" spans="3:6" x14ac:dyDescent="0.25">
      <c r="C643" s="41">
        <f t="shared" si="73"/>
        <v>640</v>
      </c>
      <c r="D643" s="42">
        <f t="shared" si="74"/>
        <v>6.0380000000000003</v>
      </c>
      <c r="E643" s="41">
        <f t="shared" si="73"/>
        <v>640</v>
      </c>
      <c r="F643" s="42">
        <f t="shared" si="75"/>
        <v>5.7480000000000082</v>
      </c>
    </row>
    <row r="644" spans="3:6" x14ac:dyDescent="0.25">
      <c r="C644" s="41">
        <f t="shared" si="73"/>
        <v>641</v>
      </c>
      <c r="D644" s="42">
        <f t="shared" si="74"/>
        <v>6.0431999999999997</v>
      </c>
      <c r="E644" s="41">
        <f t="shared" si="73"/>
        <v>641</v>
      </c>
      <c r="F644" s="42">
        <f t="shared" si="75"/>
        <v>5.7582000000000084</v>
      </c>
    </row>
    <row r="645" spans="3:6" x14ac:dyDescent="0.25">
      <c r="C645" s="41">
        <f t="shared" si="73"/>
        <v>642</v>
      </c>
      <c r="D645" s="42">
        <f t="shared" si="74"/>
        <v>6.0484</v>
      </c>
      <c r="E645" s="41">
        <f t="shared" si="73"/>
        <v>642</v>
      </c>
      <c r="F645" s="42">
        <f t="shared" si="75"/>
        <v>5.7684000000000086</v>
      </c>
    </row>
    <row r="646" spans="3:6" x14ac:dyDescent="0.25">
      <c r="C646" s="41">
        <f t="shared" si="73"/>
        <v>643</v>
      </c>
      <c r="D646" s="42">
        <f t="shared" si="74"/>
        <v>6.0535999999999994</v>
      </c>
      <c r="E646" s="41">
        <f t="shared" si="73"/>
        <v>643</v>
      </c>
      <c r="F646" s="42">
        <f t="shared" si="75"/>
        <v>5.7786000000000088</v>
      </c>
    </row>
    <row r="647" spans="3:6" x14ac:dyDescent="0.25">
      <c r="C647" s="41">
        <f t="shared" si="73"/>
        <v>644</v>
      </c>
      <c r="D647" s="42">
        <f t="shared" si="74"/>
        <v>6.0587999999999997</v>
      </c>
      <c r="E647" s="41">
        <f t="shared" si="73"/>
        <v>644</v>
      </c>
      <c r="F647" s="42">
        <f t="shared" si="75"/>
        <v>5.788800000000009</v>
      </c>
    </row>
    <row r="648" spans="3:6" x14ac:dyDescent="0.25">
      <c r="C648" s="41">
        <f t="shared" ref="C648:E711" si="76">C647+1</f>
        <v>645</v>
      </c>
      <c r="D648" s="42">
        <f t="shared" si="74"/>
        <v>6.0640000000000001</v>
      </c>
      <c r="E648" s="41">
        <f t="shared" si="76"/>
        <v>645</v>
      </c>
      <c r="F648" s="42">
        <f t="shared" si="75"/>
        <v>5.7990000000000093</v>
      </c>
    </row>
    <row r="649" spans="3:6" x14ac:dyDescent="0.25">
      <c r="C649" s="41">
        <f t="shared" si="76"/>
        <v>646</v>
      </c>
      <c r="D649" s="42">
        <f t="shared" si="74"/>
        <v>6.0692000000000004</v>
      </c>
      <c r="E649" s="41">
        <f t="shared" si="76"/>
        <v>646</v>
      </c>
      <c r="F649" s="42">
        <f t="shared" si="75"/>
        <v>5.8092000000000095</v>
      </c>
    </row>
    <row r="650" spans="3:6" x14ac:dyDescent="0.25">
      <c r="C650" s="41">
        <f t="shared" si="76"/>
        <v>647</v>
      </c>
      <c r="D650" s="42">
        <f t="shared" si="74"/>
        <v>6.0743999999999998</v>
      </c>
      <c r="E650" s="41">
        <f t="shared" si="76"/>
        <v>647</v>
      </c>
      <c r="F650" s="42">
        <f t="shared" si="75"/>
        <v>5.8194000000000097</v>
      </c>
    </row>
    <row r="651" spans="3:6" x14ac:dyDescent="0.25">
      <c r="C651" s="41">
        <f t="shared" si="76"/>
        <v>648</v>
      </c>
      <c r="D651" s="42">
        <f t="shared" si="74"/>
        <v>6.0795999999999992</v>
      </c>
      <c r="E651" s="41">
        <f t="shared" si="76"/>
        <v>648</v>
      </c>
      <c r="F651" s="42">
        <f t="shared" si="75"/>
        <v>5.8296000000000099</v>
      </c>
    </row>
    <row r="652" spans="3:6" x14ac:dyDescent="0.25">
      <c r="C652" s="41">
        <f t="shared" si="76"/>
        <v>649</v>
      </c>
      <c r="D652" s="42">
        <f t="shared" si="74"/>
        <v>6.0847999999999995</v>
      </c>
      <c r="E652" s="41">
        <f t="shared" si="76"/>
        <v>649</v>
      </c>
      <c r="F652" s="42">
        <f t="shared" si="75"/>
        <v>5.8398000000000101</v>
      </c>
    </row>
    <row r="653" spans="3:6" x14ac:dyDescent="0.25">
      <c r="C653" s="41">
        <f t="shared" si="76"/>
        <v>650</v>
      </c>
      <c r="D653" s="42">
        <v>6.09</v>
      </c>
      <c r="E653" s="41">
        <f t="shared" si="76"/>
        <v>650</v>
      </c>
      <c r="F653" s="42">
        <v>5.85</v>
      </c>
    </row>
    <row r="654" spans="3:6" x14ac:dyDescent="0.25">
      <c r="C654" s="41">
        <f t="shared" si="76"/>
        <v>651</v>
      </c>
      <c r="D654" s="42">
        <f>0.0052*C654+2.71</f>
        <v>6.0952000000000002</v>
      </c>
      <c r="E654" s="41">
        <f t="shared" si="76"/>
        <v>651</v>
      </c>
      <c r="F654" s="42">
        <f>+F653+(F703-F653)/(E703-E653)*(E654-E653)</f>
        <v>5.8519999999999994</v>
      </c>
    </row>
    <row r="655" spans="3:6" x14ac:dyDescent="0.25">
      <c r="C655" s="41">
        <f t="shared" si="76"/>
        <v>652</v>
      </c>
      <c r="D655" s="42">
        <f t="shared" ref="D655:D702" si="77">0.0052*C655+2.71</f>
        <v>6.1003999999999996</v>
      </c>
      <c r="E655" s="41">
        <f t="shared" si="76"/>
        <v>652</v>
      </c>
      <c r="F655" s="42">
        <f t="shared" ref="F655:F702" si="78">+F654-F653+F654</f>
        <v>5.8539999999999992</v>
      </c>
    </row>
    <row r="656" spans="3:6" x14ac:dyDescent="0.25">
      <c r="C656" s="41">
        <f t="shared" si="76"/>
        <v>653</v>
      </c>
      <c r="D656" s="42">
        <f t="shared" si="77"/>
        <v>6.1055999999999999</v>
      </c>
      <c r="E656" s="41">
        <f t="shared" si="76"/>
        <v>653</v>
      </c>
      <c r="F656" s="42">
        <f t="shared" si="78"/>
        <v>5.855999999999999</v>
      </c>
    </row>
    <row r="657" spans="3:6" x14ac:dyDescent="0.25">
      <c r="C657" s="41">
        <f t="shared" si="76"/>
        <v>654</v>
      </c>
      <c r="D657" s="42">
        <f t="shared" si="77"/>
        <v>6.1107999999999993</v>
      </c>
      <c r="E657" s="41">
        <f t="shared" si="76"/>
        <v>654</v>
      </c>
      <c r="F657" s="42">
        <f t="shared" si="78"/>
        <v>5.8579999999999988</v>
      </c>
    </row>
    <row r="658" spans="3:6" x14ac:dyDescent="0.25">
      <c r="C658" s="41">
        <f t="shared" si="76"/>
        <v>655</v>
      </c>
      <c r="D658" s="42">
        <f t="shared" si="77"/>
        <v>6.1159999999999997</v>
      </c>
      <c r="E658" s="41">
        <f t="shared" si="76"/>
        <v>655</v>
      </c>
      <c r="F658" s="42">
        <f t="shared" si="78"/>
        <v>5.8599999999999985</v>
      </c>
    </row>
    <row r="659" spans="3:6" x14ac:dyDescent="0.25">
      <c r="C659" s="41">
        <f t="shared" si="76"/>
        <v>656</v>
      </c>
      <c r="D659" s="42">
        <f t="shared" si="77"/>
        <v>6.1212</v>
      </c>
      <c r="E659" s="41">
        <f t="shared" si="76"/>
        <v>656</v>
      </c>
      <c r="F659" s="42">
        <f t="shared" si="78"/>
        <v>5.8619999999999983</v>
      </c>
    </row>
    <row r="660" spans="3:6" x14ac:dyDescent="0.25">
      <c r="C660" s="41">
        <f t="shared" si="76"/>
        <v>657</v>
      </c>
      <c r="D660" s="42">
        <f t="shared" si="77"/>
        <v>6.1264000000000003</v>
      </c>
      <c r="E660" s="41">
        <f t="shared" si="76"/>
        <v>657</v>
      </c>
      <c r="F660" s="42">
        <f t="shared" si="78"/>
        <v>5.8639999999999981</v>
      </c>
    </row>
    <row r="661" spans="3:6" x14ac:dyDescent="0.25">
      <c r="C661" s="41">
        <f t="shared" si="76"/>
        <v>658</v>
      </c>
      <c r="D661" s="42">
        <f t="shared" si="77"/>
        <v>6.1315999999999997</v>
      </c>
      <c r="E661" s="41">
        <f t="shared" si="76"/>
        <v>658</v>
      </c>
      <c r="F661" s="42">
        <f t="shared" si="78"/>
        <v>5.8659999999999979</v>
      </c>
    </row>
    <row r="662" spans="3:6" x14ac:dyDescent="0.25">
      <c r="C662" s="41">
        <f t="shared" si="76"/>
        <v>659</v>
      </c>
      <c r="D662" s="42">
        <f t="shared" si="77"/>
        <v>6.1367999999999991</v>
      </c>
      <c r="E662" s="41">
        <f t="shared" si="76"/>
        <v>659</v>
      </c>
      <c r="F662" s="42">
        <f t="shared" si="78"/>
        <v>5.8679999999999977</v>
      </c>
    </row>
    <row r="663" spans="3:6" x14ac:dyDescent="0.25">
      <c r="C663" s="41">
        <f t="shared" si="76"/>
        <v>660</v>
      </c>
      <c r="D663" s="42">
        <f t="shared" si="77"/>
        <v>6.1419999999999995</v>
      </c>
      <c r="E663" s="41">
        <f t="shared" si="76"/>
        <v>660</v>
      </c>
      <c r="F663" s="42">
        <f t="shared" si="78"/>
        <v>5.8699999999999974</v>
      </c>
    </row>
    <row r="664" spans="3:6" x14ac:dyDescent="0.25">
      <c r="C664" s="41">
        <f t="shared" si="76"/>
        <v>661</v>
      </c>
      <c r="D664" s="42">
        <f t="shared" si="77"/>
        <v>6.1471999999999998</v>
      </c>
      <c r="E664" s="41">
        <f t="shared" si="76"/>
        <v>661</v>
      </c>
      <c r="F664" s="42">
        <f t="shared" si="78"/>
        <v>5.8719999999999972</v>
      </c>
    </row>
    <row r="665" spans="3:6" x14ac:dyDescent="0.25">
      <c r="C665" s="41">
        <f t="shared" si="76"/>
        <v>662</v>
      </c>
      <c r="D665" s="42">
        <f t="shared" si="77"/>
        <v>6.1524000000000001</v>
      </c>
      <c r="E665" s="41">
        <f t="shared" si="76"/>
        <v>662</v>
      </c>
      <c r="F665" s="42">
        <f t="shared" si="78"/>
        <v>5.873999999999997</v>
      </c>
    </row>
    <row r="666" spans="3:6" x14ac:dyDescent="0.25">
      <c r="C666" s="41">
        <f t="shared" si="76"/>
        <v>663</v>
      </c>
      <c r="D666" s="42">
        <f t="shared" si="77"/>
        <v>6.1576000000000004</v>
      </c>
      <c r="E666" s="41">
        <f t="shared" si="76"/>
        <v>663</v>
      </c>
      <c r="F666" s="42">
        <f t="shared" si="78"/>
        <v>5.8759999999999968</v>
      </c>
    </row>
    <row r="667" spans="3:6" x14ac:dyDescent="0.25">
      <c r="C667" s="41">
        <f t="shared" si="76"/>
        <v>664</v>
      </c>
      <c r="D667" s="42">
        <f t="shared" si="77"/>
        <v>6.1627999999999998</v>
      </c>
      <c r="E667" s="41">
        <f t="shared" si="76"/>
        <v>664</v>
      </c>
      <c r="F667" s="42">
        <f t="shared" si="78"/>
        <v>5.8779999999999966</v>
      </c>
    </row>
    <row r="668" spans="3:6" x14ac:dyDescent="0.25">
      <c r="C668" s="41">
        <f t="shared" si="76"/>
        <v>665</v>
      </c>
      <c r="D668" s="42">
        <f t="shared" si="77"/>
        <v>6.1679999999999993</v>
      </c>
      <c r="E668" s="41">
        <f t="shared" si="76"/>
        <v>665</v>
      </c>
      <c r="F668" s="42">
        <f t="shared" si="78"/>
        <v>5.8799999999999963</v>
      </c>
    </row>
    <row r="669" spans="3:6" x14ac:dyDescent="0.25">
      <c r="C669" s="41">
        <f t="shared" si="76"/>
        <v>666</v>
      </c>
      <c r="D669" s="42">
        <f t="shared" si="77"/>
        <v>6.1731999999999996</v>
      </c>
      <c r="E669" s="41">
        <f t="shared" si="76"/>
        <v>666</v>
      </c>
      <c r="F669" s="42">
        <f t="shared" si="78"/>
        <v>5.8819999999999961</v>
      </c>
    </row>
    <row r="670" spans="3:6" x14ac:dyDescent="0.25">
      <c r="C670" s="41">
        <f t="shared" si="76"/>
        <v>667</v>
      </c>
      <c r="D670" s="42">
        <f t="shared" si="77"/>
        <v>6.1783999999999999</v>
      </c>
      <c r="E670" s="41">
        <f t="shared" si="76"/>
        <v>667</v>
      </c>
      <c r="F670" s="42">
        <f t="shared" si="78"/>
        <v>5.8839999999999959</v>
      </c>
    </row>
    <row r="671" spans="3:6" x14ac:dyDescent="0.25">
      <c r="C671" s="41">
        <f t="shared" si="76"/>
        <v>668</v>
      </c>
      <c r="D671" s="42">
        <f t="shared" si="77"/>
        <v>6.1836000000000002</v>
      </c>
      <c r="E671" s="41">
        <f t="shared" si="76"/>
        <v>668</v>
      </c>
      <c r="F671" s="42">
        <f t="shared" si="78"/>
        <v>5.8859999999999957</v>
      </c>
    </row>
    <row r="672" spans="3:6" x14ac:dyDescent="0.25">
      <c r="C672" s="41">
        <f t="shared" si="76"/>
        <v>669</v>
      </c>
      <c r="D672" s="42">
        <f t="shared" si="77"/>
        <v>6.1887999999999996</v>
      </c>
      <c r="E672" s="41">
        <f t="shared" si="76"/>
        <v>669</v>
      </c>
      <c r="F672" s="42">
        <f t="shared" si="78"/>
        <v>5.8879999999999955</v>
      </c>
    </row>
    <row r="673" spans="3:6" x14ac:dyDescent="0.25">
      <c r="C673" s="41">
        <f t="shared" si="76"/>
        <v>670</v>
      </c>
      <c r="D673" s="42">
        <f t="shared" si="77"/>
        <v>6.194</v>
      </c>
      <c r="E673" s="41">
        <f t="shared" si="76"/>
        <v>670</v>
      </c>
      <c r="F673" s="42">
        <f t="shared" si="78"/>
        <v>5.8899999999999952</v>
      </c>
    </row>
    <row r="674" spans="3:6" x14ac:dyDescent="0.25">
      <c r="C674" s="41">
        <f t="shared" si="76"/>
        <v>671</v>
      </c>
      <c r="D674" s="42">
        <f t="shared" si="77"/>
        <v>6.1991999999999994</v>
      </c>
      <c r="E674" s="41">
        <f t="shared" si="76"/>
        <v>671</v>
      </c>
      <c r="F674" s="42">
        <f t="shared" si="78"/>
        <v>5.891999999999995</v>
      </c>
    </row>
    <row r="675" spans="3:6" x14ac:dyDescent="0.25">
      <c r="C675" s="41">
        <f t="shared" si="76"/>
        <v>672</v>
      </c>
      <c r="D675" s="42">
        <f t="shared" si="77"/>
        <v>6.2043999999999997</v>
      </c>
      <c r="E675" s="41">
        <f t="shared" si="76"/>
        <v>672</v>
      </c>
      <c r="F675" s="42">
        <f t="shared" si="78"/>
        <v>5.8939999999999948</v>
      </c>
    </row>
    <row r="676" spans="3:6" x14ac:dyDescent="0.25">
      <c r="C676" s="41">
        <f t="shared" si="76"/>
        <v>673</v>
      </c>
      <c r="D676" s="42">
        <f t="shared" si="77"/>
        <v>6.2096</v>
      </c>
      <c r="E676" s="41">
        <f t="shared" si="76"/>
        <v>673</v>
      </c>
      <c r="F676" s="42">
        <f t="shared" si="78"/>
        <v>5.8959999999999946</v>
      </c>
    </row>
    <row r="677" spans="3:6" x14ac:dyDescent="0.25">
      <c r="C677" s="41">
        <f t="shared" si="76"/>
        <v>674</v>
      </c>
      <c r="D677" s="42">
        <f t="shared" si="77"/>
        <v>6.2148000000000003</v>
      </c>
      <c r="E677" s="41">
        <f t="shared" si="76"/>
        <v>674</v>
      </c>
      <c r="F677" s="42">
        <f t="shared" si="78"/>
        <v>5.8979999999999944</v>
      </c>
    </row>
    <row r="678" spans="3:6" x14ac:dyDescent="0.25">
      <c r="C678" s="41">
        <f t="shared" si="76"/>
        <v>675</v>
      </c>
      <c r="D678" s="42">
        <f t="shared" si="77"/>
        <v>6.22</v>
      </c>
      <c r="E678" s="41">
        <f t="shared" si="76"/>
        <v>675</v>
      </c>
      <c r="F678" s="42">
        <f t="shared" si="78"/>
        <v>5.8999999999999941</v>
      </c>
    </row>
    <row r="679" spans="3:6" x14ac:dyDescent="0.25">
      <c r="C679" s="41">
        <f t="shared" si="76"/>
        <v>676</v>
      </c>
      <c r="D679" s="42">
        <f t="shared" si="77"/>
        <v>6.2251999999999992</v>
      </c>
      <c r="E679" s="41">
        <f t="shared" si="76"/>
        <v>676</v>
      </c>
      <c r="F679" s="42">
        <f t="shared" si="78"/>
        <v>5.9019999999999939</v>
      </c>
    </row>
    <row r="680" spans="3:6" x14ac:dyDescent="0.25">
      <c r="C680" s="41">
        <f t="shared" si="76"/>
        <v>677</v>
      </c>
      <c r="D680" s="42">
        <f t="shared" si="77"/>
        <v>6.2303999999999995</v>
      </c>
      <c r="E680" s="41">
        <f t="shared" si="76"/>
        <v>677</v>
      </c>
      <c r="F680" s="42">
        <f t="shared" si="78"/>
        <v>5.9039999999999937</v>
      </c>
    </row>
    <row r="681" spans="3:6" x14ac:dyDescent="0.25">
      <c r="C681" s="41">
        <f t="shared" si="76"/>
        <v>678</v>
      </c>
      <c r="D681" s="42">
        <f t="shared" si="77"/>
        <v>6.2355999999999998</v>
      </c>
      <c r="E681" s="41">
        <f t="shared" si="76"/>
        <v>678</v>
      </c>
      <c r="F681" s="42">
        <f t="shared" si="78"/>
        <v>5.9059999999999935</v>
      </c>
    </row>
    <row r="682" spans="3:6" x14ac:dyDescent="0.25">
      <c r="C682" s="41">
        <f t="shared" si="76"/>
        <v>679</v>
      </c>
      <c r="D682" s="42">
        <f t="shared" si="77"/>
        <v>6.2408000000000001</v>
      </c>
      <c r="E682" s="41">
        <f t="shared" si="76"/>
        <v>679</v>
      </c>
      <c r="F682" s="42">
        <f t="shared" si="78"/>
        <v>5.9079999999999933</v>
      </c>
    </row>
    <row r="683" spans="3:6" x14ac:dyDescent="0.25">
      <c r="C683" s="41">
        <f t="shared" si="76"/>
        <v>680</v>
      </c>
      <c r="D683" s="42">
        <f t="shared" si="77"/>
        <v>6.2460000000000004</v>
      </c>
      <c r="E683" s="41">
        <f t="shared" si="76"/>
        <v>680</v>
      </c>
      <c r="F683" s="42">
        <f t="shared" si="78"/>
        <v>5.909999999999993</v>
      </c>
    </row>
    <row r="684" spans="3:6" x14ac:dyDescent="0.25">
      <c r="C684" s="41">
        <f t="shared" si="76"/>
        <v>681</v>
      </c>
      <c r="D684" s="42">
        <f t="shared" si="77"/>
        <v>6.2511999999999999</v>
      </c>
      <c r="E684" s="41">
        <f t="shared" si="76"/>
        <v>681</v>
      </c>
      <c r="F684" s="42">
        <f t="shared" si="78"/>
        <v>5.9119999999999928</v>
      </c>
    </row>
    <row r="685" spans="3:6" x14ac:dyDescent="0.25">
      <c r="C685" s="41">
        <f t="shared" si="76"/>
        <v>682</v>
      </c>
      <c r="D685" s="42">
        <f t="shared" si="77"/>
        <v>6.2563999999999993</v>
      </c>
      <c r="E685" s="41">
        <f t="shared" si="76"/>
        <v>682</v>
      </c>
      <c r="F685" s="42">
        <f t="shared" si="78"/>
        <v>5.9139999999999926</v>
      </c>
    </row>
    <row r="686" spans="3:6" x14ac:dyDescent="0.25">
      <c r="C686" s="41">
        <f t="shared" si="76"/>
        <v>683</v>
      </c>
      <c r="D686" s="42">
        <f t="shared" si="77"/>
        <v>6.2615999999999996</v>
      </c>
      <c r="E686" s="41">
        <f t="shared" si="76"/>
        <v>683</v>
      </c>
      <c r="F686" s="42">
        <f t="shared" si="78"/>
        <v>5.9159999999999924</v>
      </c>
    </row>
    <row r="687" spans="3:6" x14ac:dyDescent="0.25">
      <c r="C687" s="41">
        <f t="shared" si="76"/>
        <v>684</v>
      </c>
      <c r="D687" s="42">
        <f t="shared" si="77"/>
        <v>6.2667999999999999</v>
      </c>
      <c r="E687" s="41">
        <f t="shared" si="76"/>
        <v>684</v>
      </c>
      <c r="F687" s="42">
        <f t="shared" si="78"/>
        <v>5.9179999999999922</v>
      </c>
    </row>
    <row r="688" spans="3:6" x14ac:dyDescent="0.25">
      <c r="C688" s="41">
        <f t="shared" si="76"/>
        <v>685</v>
      </c>
      <c r="D688" s="42">
        <f t="shared" si="77"/>
        <v>6.2720000000000002</v>
      </c>
      <c r="E688" s="41">
        <f t="shared" si="76"/>
        <v>685</v>
      </c>
      <c r="F688" s="42">
        <f t="shared" si="78"/>
        <v>5.9199999999999919</v>
      </c>
    </row>
    <row r="689" spans="3:6" x14ac:dyDescent="0.25">
      <c r="C689" s="41">
        <f t="shared" si="76"/>
        <v>686</v>
      </c>
      <c r="D689" s="42">
        <f t="shared" si="77"/>
        <v>6.2771999999999997</v>
      </c>
      <c r="E689" s="41">
        <f t="shared" si="76"/>
        <v>686</v>
      </c>
      <c r="F689" s="42">
        <f t="shared" si="78"/>
        <v>5.9219999999999917</v>
      </c>
    </row>
    <row r="690" spans="3:6" x14ac:dyDescent="0.25">
      <c r="C690" s="41">
        <f t="shared" si="76"/>
        <v>687</v>
      </c>
      <c r="D690" s="42">
        <f t="shared" si="77"/>
        <v>6.2824</v>
      </c>
      <c r="E690" s="41">
        <f t="shared" si="76"/>
        <v>687</v>
      </c>
      <c r="F690" s="42">
        <f t="shared" si="78"/>
        <v>5.9239999999999915</v>
      </c>
    </row>
    <row r="691" spans="3:6" x14ac:dyDescent="0.25">
      <c r="C691" s="41">
        <f t="shared" si="76"/>
        <v>688</v>
      </c>
      <c r="D691" s="42">
        <f t="shared" si="77"/>
        <v>6.2875999999999994</v>
      </c>
      <c r="E691" s="41">
        <f t="shared" si="76"/>
        <v>688</v>
      </c>
      <c r="F691" s="42">
        <f t="shared" si="78"/>
        <v>5.9259999999999913</v>
      </c>
    </row>
    <row r="692" spans="3:6" x14ac:dyDescent="0.25">
      <c r="C692" s="41">
        <f t="shared" si="76"/>
        <v>689</v>
      </c>
      <c r="D692" s="42">
        <f t="shared" si="77"/>
        <v>6.2927999999999997</v>
      </c>
      <c r="E692" s="41">
        <f t="shared" si="76"/>
        <v>689</v>
      </c>
      <c r="F692" s="42">
        <f t="shared" si="78"/>
        <v>5.9279999999999911</v>
      </c>
    </row>
    <row r="693" spans="3:6" x14ac:dyDescent="0.25">
      <c r="C693" s="41">
        <f t="shared" si="76"/>
        <v>690</v>
      </c>
      <c r="D693" s="42">
        <f t="shared" si="77"/>
        <v>6.298</v>
      </c>
      <c r="E693" s="41">
        <f t="shared" si="76"/>
        <v>690</v>
      </c>
      <c r="F693" s="42">
        <f t="shared" si="78"/>
        <v>5.9299999999999908</v>
      </c>
    </row>
    <row r="694" spans="3:6" x14ac:dyDescent="0.25">
      <c r="C694" s="41">
        <f t="shared" si="76"/>
        <v>691</v>
      </c>
      <c r="D694" s="42">
        <f t="shared" si="77"/>
        <v>6.3032000000000004</v>
      </c>
      <c r="E694" s="41">
        <f t="shared" si="76"/>
        <v>691</v>
      </c>
      <c r="F694" s="42">
        <f t="shared" si="78"/>
        <v>5.9319999999999906</v>
      </c>
    </row>
    <row r="695" spans="3:6" x14ac:dyDescent="0.25">
      <c r="C695" s="41">
        <f t="shared" si="76"/>
        <v>692</v>
      </c>
      <c r="D695" s="42">
        <f t="shared" si="77"/>
        <v>6.3083999999999998</v>
      </c>
      <c r="E695" s="41">
        <f t="shared" si="76"/>
        <v>692</v>
      </c>
      <c r="F695" s="42">
        <f t="shared" si="78"/>
        <v>5.9339999999999904</v>
      </c>
    </row>
    <row r="696" spans="3:6" x14ac:dyDescent="0.25">
      <c r="C696" s="41">
        <f t="shared" si="76"/>
        <v>693</v>
      </c>
      <c r="D696" s="42">
        <f t="shared" si="77"/>
        <v>6.3135999999999992</v>
      </c>
      <c r="E696" s="41">
        <f t="shared" si="76"/>
        <v>693</v>
      </c>
      <c r="F696" s="42">
        <f t="shared" si="78"/>
        <v>5.9359999999999902</v>
      </c>
    </row>
    <row r="697" spans="3:6" x14ac:dyDescent="0.25">
      <c r="C697" s="41">
        <f t="shared" si="76"/>
        <v>694</v>
      </c>
      <c r="D697" s="42">
        <f t="shared" si="77"/>
        <v>6.3187999999999995</v>
      </c>
      <c r="E697" s="41">
        <f t="shared" si="76"/>
        <v>694</v>
      </c>
      <c r="F697" s="42">
        <f t="shared" si="78"/>
        <v>5.93799999999999</v>
      </c>
    </row>
    <row r="698" spans="3:6" x14ac:dyDescent="0.25">
      <c r="C698" s="41">
        <f t="shared" si="76"/>
        <v>695</v>
      </c>
      <c r="D698" s="42">
        <f t="shared" si="77"/>
        <v>6.3239999999999998</v>
      </c>
      <c r="E698" s="41">
        <f t="shared" si="76"/>
        <v>695</v>
      </c>
      <c r="F698" s="42">
        <f t="shared" si="78"/>
        <v>5.9399999999999897</v>
      </c>
    </row>
    <row r="699" spans="3:6" x14ac:dyDescent="0.25">
      <c r="C699" s="41">
        <f t="shared" si="76"/>
        <v>696</v>
      </c>
      <c r="D699" s="42">
        <f t="shared" si="77"/>
        <v>6.3292000000000002</v>
      </c>
      <c r="E699" s="41">
        <f t="shared" si="76"/>
        <v>696</v>
      </c>
      <c r="F699" s="42">
        <f t="shared" si="78"/>
        <v>5.9419999999999895</v>
      </c>
    </row>
    <row r="700" spans="3:6" x14ac:dyDescent="0.25">
      <c r="C700" s="41">
        <f t="shared" si="76"/>
        <v>697</v>
      </c>
      <c r="D700" s="42">
        <f t="shared" si="77"/>
        <v>6.3343999999999996</v>
      </c>
      <c r="E700" s="41">
        <f t="shared" si="76"/>
        <v>697</v>
      </c>
      <c r="F700" s="42">
        <f t="shared" si="78"/>
        <v>5.9439999999999893</v>
      </c>
    </row>
    <row r="701" spans="3:6" x14ac:dyDescent="0.25">
      <c r="C701" s="41">
        <f t="shared" si="76"/>
        <v>698</v>
      </c>
      <c r="D701" s="42">
        <f t="shared" si="77"/>
        <v>6.3395999999999999</v>
      </c>
      <c r="E701" s="41">
        <f t="shared" si="76"/>
        <v>698</v>
      </c>
      <c r="F701" s="42">
        <f t="shared" si="78"/>
        <v>5.9459999999999891</v>
      </c>
    </row>
    <row r="702" spans="3:6" x14ac:dyDescent="0.25">
      <c r="C702" s="41">
        <f t="shared" si="76"/>
        <v>699</v>
      </c>
      <c r="D702" s="42">
        <f t="shared" si="77"/>
        <v>6.3447999999999993</v>
      </c>
      <c r="E702" s="41">
        <f t="shared" si="76"/>
        <v>699</v>
      </c>
      <c r="F702" s="42">
        <f t="shared" si="78"/>
        <v>5.9479999999999889</v>
      </c>
    </row>
    <row r="703" spans="3:6" x14ac:dyDescent="0.25">
      <c r="C703" s="41">
        <f t="shared" si="76"/>
        <v>700</v>
      </c>
      <c r="D703" s="42">
        <v>6.35</v>
      </c>
      <c r="E703" s="41">
        <f t="shared" si="76"/>
        <v>700</v>
      </c>
      <c r="F703" s="42">
        <v>5.95</v>
      </c>
    </row>
    <row r="704" spans="3:6" x14ac:dyDescent="0.25">
      <c r="C704" s="41">
        <f t="shared" si="76"/>
        <v>701</v>
      </c>
      <c r="D704" s="42">
        <f>0.0052*C704+2.71</f>
        <v>6.3552</v>
      </c>
      <c r="E704" s="41">
        <f t="shared" si="76"/>
        <v>701</v>
      </c>
      <c r="F704" s="42">
        <f>+F703+(F753-F703)/(E753-E703)*(E704-E703)</f>
        <v>5.9550000000000001</v>
      </c>
    </row>
    <row r="705" spans="3:6" x14ac:dyDescent="0.25">
      <c r="C705" s="41">
        <f t="shared" si="76"/>
        <v>702</v>
      </c>
      <c r="D705" s="42">
        <f t="shared" ref="D705:D752" si="79">0.0052*C705+2.71</f>
        <v>6.3604000000000003</v>
      </c>
      <c r="E705" s="41">
        <f t="shared" si="76"/>
        <v>702</v>
      </c>
      <c r="F705" s="42">
        <f t="shared" ref="F705:F752" si="80">+F704-F703+F704</f>
        <v>5.96</v>
      </c>
    </row>
    <row r="706" spans="3:6" x14ac:dyDescent="0.25">
      <c r="C706" s="41">
        <f t="shared" si="76"/>
        <v>703</v>
      </c>
      <c r="D706" s="42">
        <f t="shared" si="79"/>
        <v>6.3655999999999997</v>
      </c>
      <c r="E706" s="41">
        <f t="shared" si="76"/>
        <v>703</v>
      </c>
      <c r="F706" s="42">
        <f t="shared" si="80"/>
        <v>5.9649999999999999</v>
      </c>
    </row>
    <row r="707" spans="3:6" x14ac:dyDescent="0.25">
      <c r="C707" s="41">
        <f t="shared" si="76"/>
        <v>704</v>
      </c>
      <c r="D707" s="42">
        <f t="shared" si="79"/>
        <v>6.3708</v>
      </c>
      <c r="E707" s="41">
        <f t="shared" si="76"/>
        <v>704</v>
      </c>
      <c r="F707" s="42">
        <f t="shared" si="80"/>
        <v>5.97</v>
      </c>
    </row>
    <row r="708" spans="3:6" x14ac:dyDescent="0.25">
      <c r="C708" s="41">
        <f t="shared" si="76"/>
        <v>705</v>
      </c>
      <c r="D708" s="42">
        <f t="shared" si="79"/>
        <v>6.3759999999999994</v>
      </c>
      <c r="E708" s="41">
        <f t="shared" si="76"/>
        <v>705</v>
      </c>
      <c r="F708" s="42">
        <f t="shared" si="80"/>
        <v>5.9749999999999996</v>
      </c>
    </row>
    <row r="709" spans="3:6" x14ac:dyDescent="0.25">
      <c r="C709" s="41">
        <f t="shared" si="76"/>
        <v>706</v>
      </c>
      <c r="D709" s="42">
        <f t="shared" si="79"/>
        <v>6.3811999999999998</v>
      </c>
      <c r="E709" s="41">
        <f t="shared" si="76"/>
        <v>706</v>
      </c>
      <c r="F709" s="42">
        <f t="shared" si="80"/>
        <v>5.9799999999999995</v>
      </c>
    </row>
    <row r="710" spans="3:6" x14ac:dyDescent="0.25">
      <c r="C710" s="41">
        <f t="shared" si="76"/>
        <v>707</v>
      </c>
      <c r="D710" s="42">
        <f t="shared" si="79"/>
        <v>6.3864000000000001</v>
      </c>
      <c r="E710" s="41">
        <f t="shared" si="76"/>
        <v>707</v>
      </c>
      <c r="F710" s="42">
        <f t="shared" si="80"/>
        <v>5.9849999999999994</v>
      </c>
    </row>
    <row r="711" spans="3:6" x14ac:dyDescent="0.25">
      <c r="C711" s="41">
        <f t="shared" si="76"/>
        <v>708</v>
      </c>
      <c r="D711" s="42">
        <f t="shared" si="79"/>
        <v>6.3916000000000004</v>
      </c>
      <c r="E711" s="41">
        <f t="shared" si="76"/>
        <v>708</v>
      </c>
      <c r="F711" s="42">
        <f t="shared" si="80"/>
        <v>5.9899999999999993</v>
      </c>
    </row>
    <row r="712" spans="3:6" x14ac:dyDescent="0.25">
      <c r="C712" s="41">
        <f t="shared" ref="C712:E775" si="81">C711+1</f>
        <v>709</v>
      </c>
      <c r="D712" s="42">
        <f t="shared" si="79"/>
        <v>6.3967999999999998</v>
      </c>
      <c r="E712" s="41">
        <f t="shared" si="81"/>
        <v>709</v>
      </c>
      <c r="F712" s="42">
        <f t="shared" si="80"/>
        <v>5.9949999999999992</v>
      </c>
    </row>
    <row r="713" spans="3:6" x14ac:dyDescent="0.25">
      <c r="C713" s="41">
        <f t="shared" si="81"/>
        <v>710</v>
      </c>
      <c r="D713" s="42">
        <f t="shared" si="79"/>
        <v>6.4019999999999992</v>
      </c>
      <c r="E713" s="41">
        <f t="shared" si="81"/>
        <v>710</v>
      </c>
      <c r="F713" s="42">
        <f t="shared" si="80"/>
        <v>5.9999999999999991</v>
      </c>
    </row>
    <row r="714" spans="3:6" x14ac:dyDescent="0.25">
      <c r="C714" s="41">
        <f t="shared" si="81"/>
        <v>711</v>
      </c>
      <c r="D714" s="42">
        <f t="shared" si="79"/>
        <v>6.4071999999999996</v>
      </c>
      <c r="E714" s="41">
        <f t="shared" si="81"/>
        <v>711</v>
      </c>
      <c r="F714" s="42">
        <f t="shared" si="80"/>
        <v>6.004999999999999</v>
      </c>
    </row>
    <row r="715" spans="3:6" x14ac:dyDescent="0.25">
      <c r="C715" s="41">
        <f t="shared" si="81"/>
        <v>712</v>
      </c>
      <c r="D715" s="42">
        <f t="shared" si="79"/>
        <v>6.4123999999999999</v>
      </c>
      <c r="E715" s="41">
        <f t="shared" si="81"/>
        <v>712</v>
      </c>
      <c r="F715" s="42">
        <f t="shared" si="80"/>
        <v>6.0099999999999989</v>
      </c>
    </row>
    <row r="716" spans="3:6" x14ac:dyDescent="0.25">
      <c r="C716" s="41">
        <f t="shared" si="81"/>
        <v>713</v>
      </c>
      <c r="D716" s="42">
        <f t="shared" si="79"/>
        <v>6.4176000000000002</v>
      </c>
      <c r="E716" s="41">
        <f t="shared" si="81"/>
        <v>713</v>
      </c>
      <c r="F716" s="42">
        <f t="shared" si="80"/>
        <v>6.0149999999999988</v>
      </c>
    </row>
    <row r="717" spans="3:6" x14ac:dyDescent="0.25">
      <c r="C717" s="41">
        <f t="shared" si="81"/>
        <v>714</v>
      </c>
      <c r="D717" s="42">
        <f t="shared" si="79"/>
        <v>6.4227999999999996</v>
      </c>
      <c r="E717" s="41">
        <f t="shared" si="81"/>
        <v>714</v>
      </c>
      <c r="F717" s="42">
        <f t="shared" si="80"/>
        <v>6.0199999999999987</v>
      </c>
    </row>
    <row r="718" spans="3:6" x14ac:dyDescent="0.25">
      <c r="C718" s="41">
        <f t="shared" si="81"/>
        <v>715</v>
      </c>
      <c r="D718" s="42">
        <f t="shared" si="79"/>
        <v>6.4279999999999999</v>
      </c>
      <c r="E718" s="41">
        <f t="shared" si="81"/>
        <v>715</v>
      </c>
      <c r="F718" s="42">
        <f t="shared" si="80"/>
        <v>6.0249999999999986</v>
      </c>
    </row>
    <row r="719" spans="3:6" x14ac:dyDescent="0.25">
      <c r="C719" s="41">
        <f t="shared" si="81"/>
        <v>716</v>
      </c>
      <c r="D719" s="42">
        <f t="shared" si="79"/>
        <v>6.4331999999999994</v>
      </c>
      <c r="E719" s="41">
        <f t="shared" si="81"/>
        <v>716</v>
      </c>
      <c r="F719" s="42">
        <f t="shared" si="80"/>
        <v>6.0299999999999985</v>
      </c>
    </row>
    <row r="720" spans="3:6" x14ac:dyDescent="0.25">
      <c r="C720" s="41">
        <f t="shared" si="81"/>
        <v>717</v>
      </c>
      <c r="D720" s="42">
        <f t="shared" si="79"/>
        <v>6.4383999999999997</v>
      </c>
      <c r="E720" s="41">
        <f t="shared" si="81"/>
        <v>717</v>
      </c>
      <c r="F720" s="42">
        <f t="shared" si="80"/>
        <v>6.0349999999999984</v>
      </c>
    </row>
    <row r="721" spans="3:6" x14ac:dyDescent="0.25">
      <c r="C721" s="41">
        <f t="shared" si="81"/>
        <v>718</v>
      </c>
      <c r="D721" s="42">
        <f t="shared" si="79"/>
        <v>6.4436</v>
      </c>
      <c r="E721" s="41">
        <f t="shared" si="81"/>
        <v>718</v>
      </c>
      <c r="F721" s="42">
        <f t="shared" si="80"/>
        <v>6.0399999999999983</v>
      </c>
    </row>
    <row r="722" spans="3:6" x14ac:dyDescent="0.25">
      <c r="C722" s="41">
        <f t="shared" si="81"/>
        <v>719</v>
      </c>
      <c r="D722" s="42">
        <f t="shared" si="79"/>
        <v>6.4488000000000003</v>
      </c>
      <c r="E722" s="41">
        <f t="shared" si="81"/>
        <v>719</v>
      </c>
      <c r="F722" s="42">
        <f t="shared" si="80"/>
        <v>6.0449999999999982</v>
      </c>
    </row>
    <row r="723" spans="3:6" x14ac:dyDescent="0.25">
      <c r="C723" s="41">
        <f t="shared" si="81"/>
        <v>720</v>
      </c>
      <c r="D723" s="42">
        <f t="shared" si="79"/>
        <v>6.4539999999999997</v>
      </c>
      <c r="E723" s="41">
        <f t="shared" si="81"/>
        <v>720</v>
      </c>
      <c r="F723" s="42">
        <f t="shared" si="80"/>
        <v>6.049999999999998</v>
      </c>
    </row>
    <row r="724" spans="3:6" x14ac:dyDescent="0.25">
      <c r="C724" s="41">
        <f t="shared" si="81"/>
        <v>721</v>
      </c>
      <c r="D724" s="42">
        <f t="shared" si="79"/>
        <v>6.4591999999999992</v>
      </c>
      <c r="E724" s="41">
        <f t="shared" si="81"/>
        <v>721</v>
      </c>
      <c r="F724" s="42">
        <f t="shared" si="80"/>
        <v>6.0549999999999979</v>
      </c>
    </row>
    <row r="725" spans="3:6" x14ac:dyDescent="0.25">
      <c r="C725" s="41">
        <f t="shared" si="81"/>
        <v>722</v>
      </c>
      <c r="D725" s="42">
        <f t="shared" si="79"/>
        <v>6.4643999999999995</v>
      </c>
      <c r="E725" s="41">
        <f t="shared" si="81"/>
        <v>722</v>
      </c>
      <c r="F725" s="42">
        <f t="shared" si="80"/>
        <v>6.0599999999999978</v>
      </c>
    </row>
    <row r="726" spans="3:6" x14ac:dyDescent="0.25">
      <c r="C726" s="41">
        <f t="shared" si="81"/>
        <v>723</v>
      </c>
      <c r="D726" s="42">
        <f t="shared" si="79"/>
        <v>6.4695999999999998</v>
      </c>
      <c r="E726" s="41">
        <f t="shared" si="81"/>
        <v>723</v>
      </c>
      <c r="F726" s="42">
        <f t="shared" si="80"/>
        <v>6.0649999999999977</v>
      </c>
    </row>
    <row r="727" spans="3:6" x14ac:dyDescent="0.25">
      <c r="C727" s="41">
        <f t="shared" si="81"/>
        <v>724</v>
      </c>
      <c r="D727" s="42">
        <f t="shared" si="79"/>
        <v>6.4748000000000001</v>
      </c>
      <c r="E727" s="41">
        <f t="shared" si="81"/>
        <v>724</v>
      </c>
      <c r="F727" s="42">
        <f t="shared" si="80"/>
        <v>6.0699999999999976</v>
      </c>
    </row>
    <row r="728" spans="3:6" x14ac:dyDescent="0.25">
      <c r="C728" s="41">
        <f t="shared" si="81"/>
        <v>725</v>
      </c>
      <c r="D728" s="42">
        <f t="shared" si="79"/>
        <v>6.48</v>
      </c>
      <c r="E728" s="41">
        <f t="shared" si="81"/>
        <v>725</v>
      </c>
      <c r="F728" s="42">
        <f t="shared" si="80"/>
        <v>6.0749999999999975</v>
      </c>
    </row>
    <row r="729" spans="3:6" x14ac:dyDescent="0.25">
      <c r="C729" s="41">
        <f t="shared" si="81"/>
        <v>726</v>
      </c>
      <c r="D729" s="42">
        <f t="shared" si="79"/>
        <v>6.4851999999999999</v>
      </c>
      <c r="E729" s="41">
        <f t="shared" si="81"/>
        <v>726</v>
      </c>
      <c r="F729" s="42">
        <f t="shared" si="80"/>
        <v>6.0799999999999974</v>
      </c>
    </row>
    <row r="730" spans="3:6" x14ac:dyDescent="0.25">
      <c r="C730" s="41">
        <f t="shared" si="81"/>
        <v>727</v>
      </c>
      <c r="D730" s="42">
        <f t="shared" si="79"/>
        <v>6.4903999999999993</v>
      </c>
      <c r="E730" s="41">
        <f t="shared" si="81"/>
        <v>727</v>
      </c>
      <c r="F730" s="42">
        <f t="shared" si="80"/>
        <v>6.0849999999999973</v>
      </c>
    </row>
    <row r="731" spans="3:6" x14ac:dyDescent="0.25">
      <c r="C731" s="41">
        <f t="shared" si="81"/>
        <v>728</v>
      </c>
      <c r="D731" s="42">
        <f t="shared" si="79"/>
        <v>6.4955999999999996</v>
      </c>
      <c r="E731" s="41">
        <f t="shared" si="81"/>
        <v>728</v>
      </c>
      <c r="F731" s="42">
        <f t="shared" si="80"/>
        <v>6.0899999999999972</v>
      </c>
    </row>
    <row r="732" spans="3:6" x14ac:dyDescent="0.25">
      <c r="C732" s="41">
        <f t="shared" si="81"/>
        <v>729</v>
      </c>
      <c r="D732" s="42">
        <f t="shared" si="79"/>
        <v>6.5007999999999999</v>
      </c>
      <c r="E732" s="41">
        <f t="shared" si="81"/>
        <v>729</v>
      </c>
      <c r="F732" s="42">
        <f t="shared" si="80"/>
        <v>6.0949999999999971</v>
      </c>
    </row>
    <row r="733" spans="3:6" x14ac:dyDescent="0.25">
      <c r="C733" s="41">
        <f t="shared" si="81"/>
        <v>730</v>
      </c>
      <c r="D733" s="42">
        <f t="shared" si="79"/>
        <v>6.5060000000000002</v>
      </c>
      <c r="E733" s="41">
        <f t="shared" si="81"/>
        <v>730</v>
      </c>
      <c r="F733" s="42">
        <f t="shared" si="80"/>
        <v>6.099999999999997</v>
      </c>
    </row>
    <row r="734" spans="3:6" x14ac:dyDescent="0.25">
      <c r="C734" s="41">
        <f t="shared" si="81"/>
        <v>731</v>
      </c>
      <c r="D734" s="42">
        <f t="shared" si="79"/>
        <v>6.5111999999999997</v>
      </c>
      <c r="E734" s="41">
        <f t="shared" si="81"/>
        <v>731</v>
      </c>
      <c r="F734" s="42">
        <f t="shared" si="80"/>
        <v>6.1049999999999969</v>
      </c>
    </row>
    <row r="735" spans="3:6" x14ac:dyDescent="0.25">
      <c r="C735" s="41">
        <f t="shared" si="81"/>
        <v>732</v>
      </c>
      <c r="D735" s="42">
        <f t="shared" si="79"/>
        <v>6.5164</v>
      </c>
      <c r="E735" s="41">
        <f t="shared" si="81"/>
        <v>732</v>
      </c>
      <c r="F735" s="42">
        <f t="shared" si="80"/>
        <v>6.1099999999999968</v>
      </c>
    </row>
    <row r="736" spans="3:6" x14ac:dyDescent="0.25">
      <c r="C736" s="41">
        <f t="shared" si="81"/>
        <v>733</v>
      </c>
      <c r="D736" s="42">
        <f t="shared" si="79"/>
        <v>6.5215999999999994</v>
      </c>
      <c r="E736" s="41">
        <f t="shared" si="81"/>
        <v>733</v>
      </c>
      <c r="F736" s="42">
        <f t="shared" si="80"/>
        <v>6.1149999999999967</v>
      </c>
    </row>
    <row r="737" spans="3:6" x14ac:dyDescent="0.25">
      <c r="C737" s="41">
        <f t="shared" si="81"/>
        <v>734</v>
      </c>
      <c r="D737" s="42">
        <f t="shared" si="79"/>
        <v>6.5267999999999997</v>
      </c>
      <c r="E737" s="41">
        <f t="shared" si="81"/>
        <v>734</v>
      </c>
      <c r="F737" s="42">
        <f t="shared" si="80"/>
        <v>6.1199999999999966</v>
      </c>
    </row>
    <row r="738" spans="3:6" x14ac:dyDescent="0.25">
      <c r="C738" s="41">
        <f t="shared" si="81"/>
        <v>735</v>
      </c>
      <c r="D738" s="42">
        <f t="shared" si="79"/>
        <v>6.532</v>
      </c>
      <c r="E738" s="41">
        <f t="shared" si="81"/>
        <v>735</v>
      </c>
      <c r="F738" s="42">
        <f t="shared" si="80"/>
        <v>6.1249999999999964</v>
      </c>
    </row>
    <row r="739" spans="3:6" x14ac:dyDescent="0.25">
      <c r="C739" s="41">
        <f t="shared" si="81"/>
        <v>736</v>
      </c>
      <c r="D739" s="42">
        <f t="shared" si="79"/>
        <v>6.5372000000000003</v>
      </c>
      <c r="E739" s="41">
        <f t="shared" si="81"/>
        <v>736</v>
      </c>
      <c r="F739" s="42">
        <f t="shared" si="80"/>
        <v>6.1299999999999963</v>
      </c>
    </row>
    <row r="740" spans="3:6" x14ac:dyDescent="0.25">
      <c r="C740" s="41">
        <f t="shared" si="81"/>
        <v>737</v>
      </c>
      <c r="D740" s="42">
        <f t="shared" si="79"/>
        <v>6.5423999999999998</v>
      </c>
      <c r="E740" s="41">
        <f t="shared" si="81"/>
        <v>737</v>
      </c>
      <c r="F740" s="42">
        <f t="shared" si="80"/>
        <v>6.1349999999999962</v>
      </c>
    </row>
    <row r="741" spans="3:6" x14ac:dyDescent="0.25">
      <c r="C741" s="41">
        <f t="shared" si="81"/>
        <v>738</v>
      </c>
      <c r="D741" s="42">
        <f t="shared" si="79"/>
        <v>6.5475999999999992</v>
      </c>
      <c r="E741" s="41">
        <f t="shared" si="81"/>
        <v>738</v>
      </c>
      <c r="F741" s="42">
        <f t="shared" si="80"/>
        <v>6.1399999999999961</v>
      </c>
    </row>
    <row r="742" spans="3:6" x14ac:dyDescent="0.25">
      <c r="C742" s="41">
        <f t="shared" si="81"/>
        <v>739</v>
      </c>
      <c r="D742" s="42">
        <f t="shared" si="79"/>
        <v>6.5527999999999995</v>
      </c>
      <c r="E742" s="41">
        <f t="shared" si="81"/>
        <v>739</v>
      </c>
      <c r="F742" s="42">
        <f t="shared" si="80"/>
        <v>6.144999999999996</v>
      </c>
    </row>
    <row r="743" spans="3:6" x14ac:dyDescent="0.25">
      <c r="C743" s="41">
        <f t="shared" si="81"/>
        <v>740</v>
      </c>
      <c r="D743" s="42">
        <f t="shared" si="79"/>
        <v>6.5579999999999998</v>
      </c>
      <c r="E743" s="41">
        <f t="shared" si="81"/>
        <v>740</v>
      </c>
      <c r="F743" s="42">
        <f t="shared" si="80"/>
        <v>6.1499999999999959</v>
      </c>
    </row>
    <row r="744" spans="3:6" x14ac:dyDescent="0.25">
      <c r="C744" s="41">
        <f t="shared" si="81"/>
        <v>741</v>
      </c>
      <c r="D744" s="42">
        <f t="shared" si="79"/>
        <v>6.5632000000000001</v>
      </c>
      <c r="E744" s="41">
        <f t="shared" si="81"/>
        <v>741</v>
      </c>
      <c r="F744" s="42">
        <f t="shared" si="80"/>
        <v>6.1549999999999958</v>
      </c>
    </row>
    <row r="745" spans="3:6" x14ac:dyDescent="0.25">
      <c r="C745" s="41">
        <f t="shared" si="81"/>
        <v>742</v>
      </c>
      <c r="D745" s="42">
        <f t="shared" si="79"/>
        <v>6.5683999999999996</v>
      </c>
      <c r="E745" s="41">
        <f t="shared" si="81"/>
        <v>742</v>
      </c>
      <c r="F745" s="42">
        <f t="shared" si="80"/>
        <v>6.1599999999999957</v>
      </c>
    </row>
    <row r="746" spans="3:6" x14ac:dyDescent="0.25">
      <c r="C746" s="41">
        <f t="shared" si="81"/>
        <v>743</v>
      </c>
      <c r="D746" s="42">
        <f t="shared" si="79"/>
        <v>6.5735999999999999</v>
      </c>
      <c r="E746" s="41">
        <f t="shared" si="81"/>
        <v>743</v>
      </c>
      <c r="F746" s="42">
        <f t="shared" si="80"/>
        <v>6.1649999999999956</v>
      </c>
    </row>
    <row r="747" spans="3:6" x14ac:dyDescent="0.25">
      <c r="C747" s="41">
        <f t="shared" si="81"/>
        <v>744</v>
      </c>
      <c r="D747" s="42">
        <f t="shared" si="79"/>
        <v>6.5787999999999993</v>
      </c>
      <c r="E747" s="41">
        <f t="shared" si="81"/>
        <v>744</v>
      </c>
      <c r="F747" s="42">
        <f t="shared" si="80"/>
        <v>6.1699999999999955</v>
      </c>
    </row>
    <row r="748" spans="3:6" x14ac:dyDescent="0.25">
      <c r="C748" s="41">
        <f t="shared" si="81"/>
        <v>745</v>
      </c>
      <c r="D748" s="42">
        <f t="shared" si="79"/>
        <v>6.5839999999999996</v>
      </c>
      <c r="E748" s="41">
        <f t="shared" si="81"/>
        <v>745</v>
      </c>
      <c r="F748" s="42">
        <f t="shared" si="80"/>
        <v>6.1749999999999954</v>
      </c>
    </row>
    <row r="749" spans="3:6" x14ac:dyDescent="0.25">
      <c r="C749" s="41">
        <f t="shared" si="81"/>
        <v>746</v>
      </c>
      <c r="D749" s="42">
        <f t="shared" si="79"/>
        <v>6.5891999999999999</v>
      </c>
      <c r="E749" s="41">
        <f t="shared" si="81"/>
        <v>746</v>
      </c>
      <c r="F749" s="42">
        <f t="shared" si="80"/>
        <v>6.1799999999999953</v>
      </c>
    </row>
    <row r="750" spans="3:6" x14ac:dyDescent="0.25">
      <c r="C750" s="41">
        <f t="shared" si="81"/>
        <v>747</v>
      </c>
      <c r="D750" s="42">
        <f t="shared" si="79"/>
        <v>6.5944000000000003</v>
      </c>
      <c r="E750" s="41">
        <f t="shared" si="81"/>
        <v>747</v>
      </c>
      <c r="F750" s="42">
        <f t="shared" si="80"/>
        <v>6.1849999999999952</v>
      </c>
    </row>
    <row r="751" spans="3:6" x14ac:dyDescent="0.25">
      <c r="C751" s="41">
        <f t="shared" si="81"/>
        <v>748</v>
      </c>
      <c r="D751" s="42">
        <f t="shared" si="79"/>
        <v>6.5995999999999997</v>
      </c>
      <c r="E751" s="41">
        <f t="shared" si="81"/>
        <v>748</v>
      </c>
      <c r="F751" s="42">
        <f t="shared" si="80"/>
        <v>6.1899999999999951</v>
      </c>
    </row>
    <row r="752" spans="3:6" x14ac:dyDescent="0.25">
      <c r="C752" s="41">
        <f t="shared" si="81"/>
        <v>749</v>
      </c>
      <c r="D752" s="42">
        <f t="shared" si="79"/>
        <v>6.6048</v>
      </c>
      <c r="E752" s="41">
        <f t="shared" si="81"/>
        <v>749</v>
      </c>
      <c r="F752" s="42">
        <f t="shared" si="80"/>
        <v>6.194999999999995</v>
      </c>
    </row>
    <row r="753" spans="3:6" x14ac:dyDescent="0.25">
      <c r="C753" s="41">
        <f t="shared" si="81"/>
        <v>750</v>
      </c>
      <c r="D753" s="42">
        <v>6.61</v>
      </c>
      <c r="E753" s="41">
        <f t="shared" si="81"/>
        <v>750</v>
      </c>
      <c r="F753" s="42">
        <v>6.2</v>
      </c>
    </row>
    <row r="754" spans="3:6" x14ac:dyDescent="0.25">
      <c r="C754" s="41">
        <f t="shared" si="81"/>
        <v>751</v>
      </c>
      <c r="D754" s="42">
        <f>0.0046*C754+3.16</f>
        <v>6.6146000000000003</v>
      </c>
      <c r="E754" s="41">
        <f t="shared" si="81"/>
        <v>751</v>
      </c>
      <c r="F754" s="42">
        <f>+F753+(F803-F753)/(E803-E753)*(E754-E753)</f>
        <v>6.2080000000000002</v>
      </c>
    </row>
    <row r="755" spans="3:6" x14ac:dyDescent="0.25">
      <c r="C755" s="41">
        <f t="shared" si="81"/>
        <v>752</v>
      </c>
      <c r="D755" s="42">
        <f t="shared" ref="D755:D802" si="82">0.0046*C755+3.16</f>
        <v>6.6192000000000002</v>
      </c>
      <c r="E755" s="41">
        <f t="shared" si="81"/>
        <v>752</v>
      </c>
      <c r="F755" s="42">
        <f t="shared" ref="F755:F802" si="83">+F754-F753+F754</f>
        <v>6.2160000000000002</v>
      </c>
    </row>
    <row r="756" spans="3:6" x14ac:dyDescent="0.25">
      <c r="C756" s="41">
        <f t="shared" si="81"/>
        <v>753</v>
      </c>
      <c r="D756" s="42">
        <f t="shared" si="82"/>
        <v>6.6238000000000001</v>
      </c>
      <c r="E756" s="41">
        <f t="shared" si="81"/>
        <v>753</v>
      </c>
      <c r="F756" s="42">
        <f t="shared" si="83"/>
        <v>6.2240000000000002</v>
      </c>
    </row>
    <row r="757" spans="3:6" x14ac:dyDescent="0.25">
      <c r="C757" s="41">
        <f t="shared" si="81"/>
        <v>754</v>
      </c>
      <c r="D757" s="42">
        <f t="shared" si="82"/>
        <v>6.6284000000000001</v>
      </c>
      <c r="E757" s="41">
        <f t="shared" si="81"/>
        <v>754</v>
      </c>
      <c r="F757" s="42">
        <f t="shared" si="83"/>
        <v>6.2320000000000002</v>
      </c>
    </row>
    <row r="758" spans="3:6" x14ac:dyDescent="0.25">
      <c r="C758" s="41">
        <f t="shared" si="81"/>
        <v>755</v>
      </c>
      <c r="D758" s="42">
        <f t="shared" si="82"/>
        <v>6.633</v>
      </c>
      <c r="E758" s="41">
        <f t="shared" si="81"/>
        <v>755</v>
      </c>
      <c r="F758" s="42">
        <f t="shared" si="83"/>
        <v>6.24</v>
      </c>
    </row>
    <row r="759" spans="3:6" x14ac:dyDescent="0.25">
      <c r="C759" s="41">
        <f t="shared" si="81"/>
        <v>756</v>
      </c>
      <c r="D759" s="42">
        <f t="shared" si="82"/>
        <v>6.6375999999999999</v>
      </c>
      <c r="E759" s="41">
        <f t="shared" si="81"/>
        <v>756</v>
      </c>
      <c r="F759" s="42">
        <f t="shared" si="83"/>
        <v>6.2480000000000002</v>
      </c>
    </row>
    <row r="760" spans="3:6" x14ac:dyDescent="0.25">
      <c r="C760" s="41">
        <f t="shared" si="81"/>
        <v>757</v>
      </c>
      <c r="D760" s="42">
        <f t="shared" si="82"/>
        <v>6.6421999999999999</v>
      </c>
      <c r="E760" s="41">
        <f t="shared" si="81"/>
        <v>757</v>
      </c>
      <c r="F760" s="42">
        <f t="shared" si="83"/>
        <v>6.2560000000000002</v>
      </c>
    </row>
    <row r="761" spans="3:6" x14ac:dyDescent="0.25">
      <c r="C761" s="41">
        <f t="shared" si="81"/>
        <v>758</v>
      </c>
      <c r="D761" s="42">
        <f t="shared" si="82"/>
        <v>6.6468000000000007</v>
      </c>
      <c r="E761" s="41">
        <f t="shared" si="81"/>
        <v>758</v>
      </c>
      <c r="F761" s="42">
        <f t="shared" si="83"/>
        <v>6.2640000000000002</v>
      </c>
    </row>
    <row r="762" spans="3:6" x14ac:dyDescent="0.25">
      <c r="C762" s="41">
        <f t="shared" si="81"/>
        <v>759</v>
      </c>
      <c r="D762" s="42">
        <f t="shared" si="82"/>
        <v>6.6514000000000006</v>
      </c>
      <c r="E762" s="41">
        <f t="shared" si="81"/>
        <v>759</v>
      </c>
      <c r="F762" s="42">
        <f t="shared" si="83"/>
        <v>6.2720000000000002</v>
      </c>
    </row>
    <row r="763" spans="3:6" x14ac:dyDescent="0.25">
      <c r="C763" s="41">
        <f t="shared" si="81"/>
        <v>760</v>
      </c>
      <c r="D763" s="42">
        <f t="shared" si="82"/>
        <v>6.6560000000000006</v>
      </c>
      <c r="E763" s="41">
        <f t="shared" si="81"/>
        <v>760</v>
      </c>
      <c r="F763" s="42">
        <f t="shared" si="83"/>
        <v>6.28</v>
      </c>
    </row>
    <row r="764" spans="3:6" x14ac:dyDescent="0.25">
      <c r="C764" s="41">
        <f t="shared" si="81"/>
        <v>761</v>
      </c>
      <c r="D764" s="42">
        <f t="shared" si="82"/>
        <v>6.6606000000000005</v>
      </c>
      <c r="E764" s="41">
        <f t="shared" si="81"/>
        <v>761</v>
      </c>
      <c r="F764" s="42">
        <f t="shared" si="83"/>
        <v>6.2880000000000003</v>
      </c>
    </row>
    <row r="765" spans="3:6" x14ac:dyDescent="0.25">
      <c r="C765" s="41">
        <f t="shared" si="81"/>
        <v>762</v>
      </c>
      <c r="D765" s="42">
        <f t="shared" si="82"/>
        <v>6.6652000000000005</v>
      </c>
      <c r="E765" s="41">
        <f t="shared" si="81"/>
        <v>762</v>
      </c>
      <c r="F765" s="42">
        <f t="shared" si="83"/>
        <v>6.2960000000000003</v>
      </c>
    </row>
    <row r="766" spans="3:6" x14ac:dyDescent="0.25">
      <c r="C766" s="41">
        <f t="shared" si="81"/>
        <v>763</v>
      </c>
      <c r="D766" s="42">
        <f t="shared" si="82"/>
        <v>6.6698000000000004</v>
      </c>
      <c r="E766" s="41">
        <f t="shared" si="81"/>
        <v>763</v>
      </c>
      <c r="F766" s="42">
        <f t="shared" si="83"/>
        <v>6.3040000000000003</v>
      </c>
    </row>
    <row r="767" spans="3:6" x14ac:dyDescent="0.25">
      <c r="C767" s="41">
        <f t="shared" si="81"/>
        <v>764</v>
      </c>
      <c r="D767" s="42">
        <f t="shared" si="82"/>
        <v>6.6744000000000003</v>
      </c>
      <c r="E767" s="41">
        <f t="shared" si="81"/>
        <v>764</v>
      </c>
      <c r="F767" s="42">
        <f t="shared" si="83"/>
        <v>6.3120000000000003</v>
      </c>
    </row>
    <row r="768" spans="3:6" x14ac:dyDescent="0.25">
      <c r="C768" s="41">
        <f t="shared" si="81"/>
        <v>765</v>
      </c>
      <c r="D768" s="42">
        <f t="shared" si="82"/>
        <v>6.6790000000000003</v>
      </c>
      <c r="E768" s="41">
        <f t="shared" si="81"/>
        <v>765</v>
      </c>
      <c r="F768" s="42">
        <f t="shared" si="83"/>
        <v>6.32</v>
      </c>
    </row>
    <row r="769" spans="3:6" x14ac:dyDescent="0.25">
      <c r="C769" s="41">
        <f t="shared" si="81"/>
        <v>766</v>
      </c>
      <c r="D769" s="42">
        <f t="shared" si="82"/>
        <v>6.6836000000000002</v>
      </c>
      <c r="E769" s="41">
        <f t="shared" si="81"/>
        <v>766</v>
      </c>
      <c r="F769" s="42">
        <f t="shared" si="83"/>
        <v>6.3280000000000003</v>
      </c>
    </row>
    <row r="770" spans="3:6" x14ac:dyDescent="0.25">
      <c r="C770" s="41">
        <f t="shared" si="81"/>
        <v>767</v>
      </c>
      <c r="D770" s="42">
        <f t="shared" si="82"/>
        <v>6.6882000000000001</v>
      </c>
      <c r="E770" s="41">
        <f t="shared" si="81"/>
        <v>767</v>
      </c>
      <c r="F770" s="42">
        <f t="shared" si="83"/>
        <v>6.3360000000000003</v>
      </c>
    </row>
    <row r="771" spans="3:6" x14ac:dyDescent="0.25">
      <c r="C771" s="41">
        <f t="shared" si="81"/>
        <v>768</v>
      </c>
      <c r="D771" s="42">
        <f t="shared" si="82"/>
        <v>6.6928000000000001</v>
      </c>
      <c r="E771" s="41">
        <f t="shared" si="81"/>
        <v>768</v>
      </c>
      <c r="F771" s="42">
        <f t="shared" si="83"/>
        <v>6.3440000000000003</v>
      </c>
    </row>
    <row r="772" spans="3:6" x14ac:dyDescent="0.25">
      <c r="C772" s="41">
        <f t="shared" si="81"/>
        <v>769</v>
      </c>
      <c r="D772" s="42">
        <f t="shared" si="82"/>
        <v>6.6974</v>
      </c>
      <c r="E772" s="41">
        <f t="shared" si="81"/>
        <v>769</v>
      </c>
      <c r="F772" s="42">
        <f t="shared" si="83"/>
        <v>6.3520000000000003</v>
      </c>
    </row>
    <row r="773" spans="3:6" x14ac:dyDescent="0.25">
      <c r="C773" s="41">
        <f t="shared" si="81"/>
        <v>770</v>
      </c>
      <c r="D773" s="42">
        <f t="shared" si="82"/>
        <v>6.702</v>
      </c>
      <c r="E773" s="41">
        <f t="shared" si="81"/>
        <v>770</v>
      </c>
      <c r="F773" s="42">
        <f t="shared" si="83"/>
        <v>6.36</v>
      </c>
    </row>
    <row r="774" spans="3:6" x14ac:dyDescent="0.25">
      <c r="C774" s="41">
        <f t="shared" si="81"/>
        <v>771</v>
      </c>
      <c r="D774" s="42">
        <f t="shared" si="82"/>
        <v>6.7065999999999999</v>
      </c>
      <c r="E774" s="41">
        <f t="shared" si="81"/>
        <v>771</v>
      </c>
      <c r="F774" s="42">
        <f t="shared" si="83"/>
        <v>6.3680000000000003</v>
      </c>
    </row>
    <row r="775" spans="3:6" x14ac:dyDescent="0.25">
      <c r="C775" s="41">
        <f t="shared" si="81"/>
        <v>772</v>
      </c>
      <c r="D775" s="42">
        <f t="shared" si="82"/>
        <v>6.7111999999999998</v>
      </c>
      <c r="E775" s="41">
        <f t="shared" si="81"/>
        <v>772</v>
      </c>
      <c r="F775" s="42">
        <f t="shared" si="83"/>
        <v>6.3760000000000003</v>
      </c>
    </row>
    <row r="776" spans="3:6" x14ac:dyDescent="0.25">
      <c r="C776" s="41">
        <f t="shared" ref="C776:E839" si="84">C775+1</f>
        <v>773</v>
      </c>
      <c r="D776" s="42">
        <f t="shared" si="82"/>
        <v>6.7157999999999998</v>
      </c>
      <c r="E776" s="41">
        <f t="shared" si="84"/>
        <v>773</v>
      </c>
      <c r="F776" s="42">
        <f t="shared" si="83"/>
        <v>6.3840000000000003</v>
      </c>
    </row>
    <row r="777" spans="3:6" x14ac:dyDescent="0.25">
      <c r="C777" s="41">
        <f t="shared" si="84"/>
        <v>774</v>
      </c>
      <c r="D777" s="42">
        <f t="shared" si="82"/>
        <v>6.7203999999999997</v>
      </c>
      <c r="E777" s="41">
        <f t="shared" si="84"/>
        <v>774</v>
      </c>
      <c r="F777" s="42">
        <f t="shared" si="83"/>
        <v>6.3920000000000003</v>
      </c>
    </row>
    <row r="778" spans="3:6" x14ac:dyDescent="0.25">
      <c r="C778" s="41">
        <f t="shared" si="84"/>
        <v>775</v>
      </c>
      <c r="D778" s="42">
        <f t="shared" si="82"/>
        <v>6.7249999999999996</v>
      </c>
      <c r="E778" s="41">
        <f t="shared" si="84"/>
        <v>775</v>
      </c>
      <c r="F778" s="42">
        <f t="shared" si="83"/>
        <v>6.4</v>
      </c>
    </row>
    <row r="779" spans="3:6" x14ac:dyDescent="0.25">
      <c r="C779" s="41">
        <f t="shared" si="84"/>
        <v>776</v>
      </c>
      <c r="D779" s="42">
        <f t="shared" si="82"/>
        <v>6.7295999999999996</v>
      </c>
      <c r="E779" s="41">
        <f t="shared" si="84"/>
        <v>776</v>
      </c>
      <c r="F779" s="42">
        <f t="shared" si="83"/>
        <v>6.4080000000000004</v>
      </c>
    </row>
    <row r="780" spans="3:6" x14ac:dyDescent="0.25">
      <c r="C780" s="41">
        <f t="shared" si="84"/>
        <v>777</v>
      </c>
      <c r="D780" s="42">
        <f t="shared" si="82"/>
        <v>6.7341999999999995</v>
      </c>
      <c r="E780" s="41">
        <f t="shared" si="84"/>
        <v>777</v>
      </c>
      <c r="F780" s="42">
        <f t="shared" si="83"/>
        <v>6.4160000000000004</v>
      </c>
    </row>
    <row r="781" spans="3:6" x14ac:dyDescent="0.25">
      <c r="C781" s="41">
        <f t="shared" si="84"/>
        <v>778</v>
      </c>
      <c r="D781" s="42">
        <f t="shared" si="82"/>
        <v>6.7387999999999995</v>
      </c>
      <c r="E781" s="41">
        <f t="shared" si="84"/>
        <v>778</v>
      </c>
      <c r="F781" s="42">
        <f t="shared" si="83"/>
        <v>6.4240000000000004</v>
      </c>
    </row>
    <row r="782" spans="3:6" x14ac:dyDescent="0.25">
      <c r="C782" s="41">
        <f t="shared" si="84"/>
        <v>779</v>
      </c>
      <c r="D782" s="42">
        <f t="shared" si="82"/>
        <v>6.7434000000000003</v>
      </c>
      <c r="E782" s="41">
        <f t="shared" si="84"/>
        <v>779</v>
      </c>
      <c r="F782" s="42">
        <f t="shared" si="83"/>
        <v>6.4320000000000004</v>
      </c>
    </row>
    <row r="783" spans="3:6" x14ac:dyDescent="0.25">
      <c r="C783" s="41">
        <f t="shared" si="84"/>
        <v>780</v>
      </c>
      <c r="D783" s="42">
        <f t="shared" si="82"/>
        <v>6.7480000000000002</v>
      </c>
      <c r="E783" s="41">
        <f t="shared" si="84"/>
        <v>780</v>
      </c>
      <c r="F783" s="42">
        <f t="shared" si="83"/>
        <v>6.44</v>
      </c>
    </row>
    <row r="784" spans="3:6" x14ac:dyDescent="0.25">
      <c r="C784" s="41">
        <f t="shared" si="84"/>
        <v>781</v>
      </c>
      <c r="D784" s="42">
        <f t="shared" si="82"/>
        <v>6.7526000000000002</v>
      </c>
      <c r="E784" s="41">
        <f t="shared" si="84"/>
        <v>781</v>
      </c>
      <c r="F784" s="42">
        <f t="shared" si="83"/>
        <v>6.4480000000000004</v>
      </c>
    </row>
    <row r="785" spans="3:6" x14ac:dyDescent="0.25">
      <c r="C785" s="41">
        <f t="shared" si="84"/>
        <v>782</v>
      </c>
      <c r="D785" s="42">
        <f t="shared" si="82"/>
        <v>6.7572000000000001</v>
      </c>
      <c r="E785" s="41">
        <f t="shared" si="84"/>
        <v>782</v>
      </c>
      <c r="F785" s="42">
        <f t="shared" si="83"/>
        <v>6.4560000000000004</v>
      </c>
    </row>
    <row r="786" spans="3:6" x14ac:dyDescent="0.25">
      <c r="C786" s="41">
        <f t="shared" si="84"/>
        <v>783</v>
      </c>
      <c r="D786" s="42">
        <f t="shared" si="82"/>
        <v>6.7618</v>
      </c>
      <c r="E786" s="41">
        <f t="shared" si="84"/>
        <v>783</v>
      </c>
      <c r="F786" s="42">
        <f t="shared" si="83"/>
        <v>6.4640000000000004</v>
      </c>
    </row>
    <row r="787" spans="3:6" x14ac:dyDescent="0.25">
      <c r="C787" s="41">
        <f t="shared" si="84"/>
        <v>784</v>
      </c>
      <c r="D787" s="42">
        <f t="shared" si="82"/>
        <v>6.7664</v>
      </c>
      <c r="E787" s="41">
        <f t="shared" si="84"/>
        <v>784</v>
      </c>
      <c r="F787" s="42">
        <f t="shared" si="83"/>
        <v>6.4720000000000004</v>
      </c>
    </row>
    <row r="788" spans="3:6" x14ac:dyDescent="0.25">
      <c r="C788" s="41">
        <f t="shared" si="84"/>
        <v>785</v>
      </c>
      <c r="D788" s="42">
        <f t="shared" si="82"/>
        <v>6.7709999999999999</v>
      </c>
      <c r="E788" s="41">
        <f t="shared" si="84"/>
        <v>785</v>
      </c>
      <c r="F788" s="42">
        <f t="shared" si="83"/>
        <v>6.48</v>
      </c>
    </row>
    <row r="789" spans="3:6" x14ac:dyDescent="0.25">
      <c r="C789" s="41">
        <f t="shared" si="84"/>
        <v>786</v>
      </c>
      <c r="D789" s="42">
        <f t="shared" si="82"/>
        <v>6.7756000000000007</v>
      </c>
      <c r="E789" s="41">
        <f t="shared" si="84"/>
        <v>786</v>
      </c>
      <c r="F789" s="42">
        <f t="shared" si="83"/>
        <v>6.4880000000000004</v>
      </c>
    </row>
    <row r="790" spans="3:6" x14ac:dyDescent="0.25">
      <c r="C790" s="41">
        <f t="shared" si="84"/>
        <v>787</v>
      </c>
      <c r="D790" s="42">
        <f t="shared" si="82"/>
        <v>6.7802000000000007</v>
      </c>
      <c r="E790" s="41">
        <f t="shared" si="84"/>
        <v>787</v>
      </c>
      <c r="F790" s="42">
        <f t="shared" si="83"/>
        <v>6.4960000000000004</v>
      </c>
    </row>
    <row r="791" spans="3:6" x14ac:dyDescent="0.25">
      <c r="C791" s="41">
        <f t="shared" si="84"/>
        <v>788</v>
      </c>
      <c r="D791" s="42">
        <f t="shared" si="82"/>
        <v>6.7848000000000006</v>
      </c>
      <c r="E791" s="41">
        <f t="shared" si="84"/>
        <v>788</v>
      </c>
      <c r="F791" s="42">
        <f t="shared" si="83"/>
        <v>6.5040000000000004</v>
      </c>
    </row>
    <row r="792" spans="3:6" x14ac:dyDescent="0.25">
      <c r="C792" s="41">
        <f t="shared" si="84"/>
        <v>789</v>
      </c>
      <c r="D792" s="42">
        <f t="shared" si="82"/>
        <v>6.7894000000000005</v>
      </c>
      <c r="E792" s="41">
        <f t="shared" si="84"/>
        <v>789</v>
      </c>
      <c r="F792" s="42">
        <f t="shared" si="83"/>
        <v>6.5120000000000005</v>
      </c>
    </row>
    <row r="793" spans="3:6" x14ac:dyDescent="0.25">
      <c r="C793" s="41">
        <f t="shared" si="84"/>
        <v>790</v>
      </c>
      <c r="D793" s="42">
        <f t="shared" si="82"/>
        <v>6.7940000000000005</v>
      </c>
      <c r="E793" s="41">
        <f t="shared" si="84"/>
        <v>790</v>
      </c>
      <c r="F793" s="42">
        <f t="shared" si="83"/>
        <v>6.5200000000000005</v>
      </c>
    </row>
    <row r="794" spans="3:6" x14ac:dyDescent="0.25">
      <c r="C794" s="41">
        <f t="shared" si="84"/>
        <v>791</v>
      </c>
      <c r="D794" s="42">
        <f t="shared" si="82"/>
        <v>6.7986000000000004</v>
      </c>
      <c r="E794" s="41">
        <f t="shared" si="84"/>
        <v>791</v>
      </c>
      <c r="F794" s="42">
        <f t="shared" si="83"/>
        <v>6.5280000000000005</v>
      </c>
    </row>
    <row r="795" spans="3:6" x14ac:dyDescent="0.25">
      <c r="C795" s="41">
        <f t="shared" si="84"/>
        <v>792</v>
      </c>
      <c r="D795" s="42">
        <f t="shared" si="82"/>
        <v>6.8032000000000004</v>
      </c>
      <c r="E795" s="41">
        <f t="shared" si="84"/>
        <v>792</v>
      </c>
      <c r="F795" s="42">
        <f t="shared" si="83"/>
        <v>6.5360000000000005</v>
      </c>
    </row>
    <row r="796" spans="3:6" x14ac:dyDescent="0.25">
      <c r="C796" s="41">
        <f t="shared" si="84"/>
        <v>793</v>
      </c>
      <c r="D796" s="42">
        <f t="shared" si="82"/>
        <v>6.8078000000000003</v>
      </c>
      <c r="E796" s="41">
        <f t="shared" si="84"/>
        <v>793</v>
      </c>
      <c r="F796" s="42">
        <f t="shared" si="83"/>
        <v>6.5440000000000005</v>
      </c>
    </row>
    <row r="797" spans="3:6" x14ac:dyDescent="0.25">
      <c r="C797" s="41">
        <f t="shared" si="84"/>
        <v>794</v>
      </c>
      <c r="D797" s="42">
        <f t="shared" si="82"/>
        <v>6.8124000000000002</v>
      </c>
      <c r="E797" s="41">
        <f t="shared" si="84"/>
        <v>794</v>
      </c>
      <c r="F797" s="42">
        <f t="shared" si="83"/>
        <v>6.5520000000000005</v>
      </c>
    </row>
    <row r="798" spans="3:6" x14ac:dyDescent="0.25">
      <c r="C798" s="41">
        <f t="shared" si="84"/>
        <v>795</v>
      </c>
      <c r="D798" s="42">
        <f t="shared" si="82"/>
        <v>6.8170000000000002</v>
      </c>
      <c r="E798" s="41">
        <f t="shared" si="84"/>
        <v>795</v>
      </c>
      <c r="F798" s="42">
        <f t="shared" si="83"/>
        <v>6.5600000000000005</v>
      </c>
    </row>
    <row r="799" spans="3:6" x14ac:dyDescent="0.25">
      <c r="C799" s="41">
        <f t="shared" si="84"/>
        <v>796</v>
      </c>
      <c r="D799" s="42">
        <f t="shared" si="82"/>
        <v>6.8216000000000001</v>
      </c>
      <c r="E799" s="41">
        <f t="shared" si="84"/>
        <v>796</v>
      </c>
      <c r="F799" s="42">
        <f t="shared" si="83"/>
        <v>6.5680000000000005</v>
      </c>
    </row>
    <row r="800" spans="3:6" x14ac:dyDescent="0.25">
      <c r="C800" s="41">
        <f t="shared" si="84"/>
        <v>797</v>
      </c>
      <c r="D800" s="42">
        <f t="shared" si="82"/>
        <v>6.8262</v>
      </c>
      <c r="E800" s="41">
        <f t="shared" si="84"/>
        <v>797</v>
      </c>
      <c r="F800" s="42">
        <f t="shared" si="83"/>
        <v>6.5760000000000005</v>
      </c>
    </row>
    <row r="801" spans="3:6" x14ac:dyDescent="0.25">
      <c r="C801" s="41">
        <f t="shared" si="84"/>
        <v>798</v>
      </c>
      <c r="D801" s="42">
        <f t="shared" si="82"/>
        <v>6.8308</v>
      </c>
      <c r="E801" s="41">
        <f t="shared" si="84"/>
        <v>798</v>
      </c>
      <c r="F801" s="42">
        <f t="shared" si="83"/>
        <v>6.5840000000000005</v>
      </c>
    </row>
    <row r="802" spans="3:6" x14ac:dyDescent="0.25">
      <c r="C802" s="41">
        <f t="shared" si="84"/>
        <v>799</v>
      </c>
      <c r="D802" s="42">
        <f t="shared" si="82"/>
        <v>6.8353999999999999</v>
      </c>
      <c r="E802" s="41">
        <f t="shared" si="84"/>
        <v>799</v>
      </c>
      <c r="F802" s="42">
        <f t="shared" si="83"/>
        <v>6.5920000000000005</v>
      </c>
    </row>
    <row r="803" spans="3:6" x14ac:dyDescent="0.25">
      <c r="C803" s="41">
        <f t="shared" si="84"/>
        <v>800</v>
      </c>
      <c r="D803" s="42">
        <v>6.84</v>
      </c>
      <c r="E803" s="41">
        <f t="shared" si="84"/>
        <v>800</v>
      </c>
      <c r="F803" s="42">
        <v>6.6</v>
      </c>
    </row>
    <row r="804" spans="3:6" x14ac:dyDescent="0.25">
      <c r="C804" s="41">
        <f t="shared" si="84"/>
        <v>801</v>
      </c>
      <c r="D804" s="42">
        <f>0.0054*C804+2.52</f>
        <v>6.8453999999999997</v>
      </c>
      <c r="E804" s="41">
        <f t="shared" si="84"/>
        <v>801</v>
      </c>
      <c r="F804" s="42">
        <f>+F803+(F853-F803)/(E853-E803)*(E804-E803)</f>
        <v>6.6061999999999994</v>
      </c>
    </row>
    <row r="805" spans="3:6" x14ac:dyDescent="0.25">
      <c r="C805" s="41">
        <f t="shared" si="84"/>
        <v>802</v>
      </c>
      <c r="D805" s="42">
        <f t="shared" ref="D805:D852" si="85">0.0054*C805+2.52</f>
        <v>6.8507999999999996</v>
      </c>
      <c r="E805" s="41">
        <f t="shared" si="84"/>
        <v>802</v>
      </c>
      <c r="F805" s="42">
        <f t="shared" ref="F805:F852" si="86">+F804-F803+F804</f>
        <v>6.6123999999999992</v>
      </c>
    </row>
    <row r="806" spans="3:6" x14ac:dyDescent="0.25">
      <c r="C806" s="41">
        <f t="shared" si="84"/>
        <v>803</v>
      </c>
      <c r="D806" s="42">
        <f t="shared" si="85"/>
        <v>6.8561999999999994</v>
      </c>
      <c r="E806" s="41">
        <f t="shared" si="84"/>
        <v>803</v>
      </c>
      <c r="F806" s="42">
        <f t="shared" si="86"/>
        <v>6.6185999999999989</v>
      </c>
    </row>
    <row r="807" spans="3:6" x14ac:dyDescent="0.25">
      <c r="C807" s="41">
        <f t="shared" si="84"/>
        <v>804</v>
      </c>
      <c r="D807" s="42">
        <f t="shared" si="85"/>
        <v>6.861600000000001</v>
      </c>
      <c r="E807" s="41">
        <f t="shared" si="84"/>
        <v>804</v>
      </c>
      <c r="F807" s="42">
        <f t="shared" si="86"/>
        <v>6.6247999999999987</v>
      </c>
    </row>
    <row r="808" spans="3:6" x14ac:dyDescent="0.25">
      <c r="C808" s="41">
        <f t="shared" si="84"/>
        <v>805</v>
      </c>
      <c r="D808" s="42">
        <f t="shared" si="85"/>
        <v>6.8670000000000009</v>
      </c>
      <c r="E808" s="41">
        <f t="shared" si="84"/>
        <v>805</v>
      </c>
      <c r="F808" s="42">
        <f t="shared" si="86"/>
        <v>6.6309999999999985</v>
      </c>
    </row>
    <row r="809" spans="3:6" x14ac:dyDescent="0.25">
      <c r="C809" s="41">
        <f t="shared" si="84"/>
        <v>806</v>
      </c>
      <c r="D809" s="42">
        <f t="shared" si="85"/>
        <v>6.8724000000000007</v>
      </c>
      <c r="E809" s="41">
        <f t="shared" si="84"/>
        <v>806</v>
      </c>
      <c r="F809" s="42">
        <f t="shared" si="86"/>
        <v>6.6371999999999982</v>
      </c>
    </row>
    <row r="810" spans="3:6" x14ac:dyDescent="0.25">
      <c r="C810" s="41">
        <f t="shared" si="84"/>
        <v>807</v>
      </c>
      <c r="D810" s="42">
        <f t="shared" si="85"/>
        <v>6.8778000000000006</v>
      </c>
      <c r="E810" s="41">
        <f t="shared" si="84"/>
        <v>807</v>
      </c>
      <c r="F810" s="42">
        <f t="shared" si="86"/>
        <v>6.643399999999998</v>
      </c>
    </row>
    <row r="811" spans="3:6" x14ac:dyDescent="0.25">
      <c r="C811" s="41">
        <f t="shared" si="84"/>
        <v>808</v>
      </c>
      <c r="D811" s="42">
        <f t="shared" si="85"/>
        <v>6.8832000000000004</v>
      </c>
      <c r="E811" s="41">
        <f t="shared" si="84"/>
        <v>808</v>
      </c>
      <c r="F811" s="42">
        <f t="shared" si="86"/>
        <v>6.6495999999999977</v>
      </c>
    </row>
    <row r="812" spans="3:6" x14ac:dyDescent="0.25">
      <c r="C812" s="41">
        <f t="shared" si="84"/>
        <v>809</v>
      </c>
      <c r="D812" s="42">
        <f t="shared" si="85"/>
        <v>6.8886000000000003</v>
      </c>
      <c r="E812" s="41">
        <f t="shared" si="84"/>
        <v>809</v>
      </c>
      <c r="F812" s="42">
        <f t="shared" si="86"/>
        <v>6.6557999999999975</v>
      </c>
    </row>
    <row r="813" spans="3:6" x14ac:dyDescent="0.25">
      <c r="C813" s="41">
        <f t="shared" si="84"/>
        <v>810</v>
      </c>
      <c r="D813" s="42">
        <f t="shared" si="85"/>
        <v>6.8940000000000001</v>
      </c>
      <c r="E813" s="41">
        <f t="shared" si="84"/>
        <v>810</v>
      </c>
      <c r="F813" s="42">
        <f t="shared" si="86"/>
        <v>6.6619999999999973</v>
      </c>
    </row>
    <row r="814" spans="3:6" x14ac:dyDescent="0.25">
      <c r="C814" s="41">
        <f t="shared" si="84"/>
        <v>811</v>
      </c>
      <c r="D814" s="42">
        <f t="shared" si="85"/>
        <v>6.8994</v>
      </c>
      <c r="E814" s="41">
        <f t="shared" si="84"/>
        <v>811</v>
      </c>
      <c r="F814" s="42">
        <f t="shared" si="86"/>
        <v>6.668199999999997</v>
      </c>
    </row>
    <row r="815" spans="3:6" x14ac:dyDescent="0.25">
      <c r="C815" s="41">
        <f t="shared" si="84"/>
        <v>812</v>
      </c>
      <c r="D815" s="42">
        <f t="shared" si="85"/>
        <v>6.9047999999999998</v>
      </c>
      <c r="E815" s="41">
        <f t="shared" si="84"/>
        <v>812</v>
      </c>
      <c r="F815" s="42">
        <f t="shared" si="86"/>
        <v>6.6743999999999968</v>
      </c>
    </row>
    <row r="816" spans="3:6" x14ac:dyDescent="0.25">
      <c r="C816" s="41">
        <f t="shared" si="84"/>
        <v>813</v>
      </c>
      <c r="D816" s="42">
        <f t="shared" si="85"/>
        <v>6.9101999999999997</v>
      </c>
      <c r="E816" s="41">
        <f t="shared" si="84"/>
        <v>813</v>
      </c>
      <c r="F816" s="42">
        <f t="shared" si="86"/>
        <v>6.6805999999999965</v>
      </c>
    </row>
    <row r="817" spans="3:6" x14ac:dyDescent="0.25">
      <c r="C817" s="41">
        <f t="shared" si="84"/>
        <v>814</v>
      </c>
      <c r="D817" s="42">
        <f t="shared" si="85"/>
        <v>6.9155999999999995</v>
      </c>
      <c r="E817" s="41">
        <f t="shared" si="84"/>
        <v>814</v>
      </c>
      <c r="F817" s="42">
        <f t="shared" si="86"/>
        <v>6.6867999999999963</v>
      </c>
    </row>
    <row r="818" spans="3:6" x14ac:dyDescent="0.25">
      <c r="C818" s="41">
        <f t="shared" si="84"/>
        <v>815</v>
      </c>
      <c r="D818" s="42">
        <f t="shared" si="85"/>
        <v>6.9209999999999994</v>
      </c>
      <c r="E818" s="41">
        <f t="shared" si="84"/>
        <v>815</v>
      </c>
      <c r="F818" s="42">
        <f t="shared" si="86"/>
        <v>6.6929999999999961</v>
      </c>
    </row>
    <row r="819" spans="3:6" x14ac:dyDescent="0.25">
      <c r="C819" s="41">
        <f t="shared" si="84"/>
        <v>816</v>
      </c>
      <c r="D819" s="42">
        <f t="shared" si="85"/>
        <v>6.926400000000001</v>
      </c>
      <c r="E819" s="41">
        <f t="shared" si="84"/>
        <v>816</v>
      </c>
      <c r="F819" s="42">
        <f t="shared" si="86"/>
        <v>6.6991999999999958</v>
      </c>
    </row>
    <row r="820" spans="3:6" x14ac:dyDescent="0.25">
      <c r="C820" s="41">
        <f t="shared" si="84"/>
        <v>817</v>
      </c>
      <c r="D820" s="42">
        <f t="shared" si="85"/>
        <v>6.9318000000000008</v>
      </c>
      <c r="E820" s="41">
        <f t="shared" si="84"/>
        <v>817</v>
      </c>
      <c r="F820" s="42">
        <f t="shared" si="86"/>
        <v>6.7053999999999956</v>
      </c>
    </row>
    <row r="821" spans="3:6" x14ac:dyDescent="0.25">
      <c r="C821" s="41">
        <f t="shared" si="84"/>
        <v>818</v>
      </c>
      <c r="D821" s="42">
        <f t="shared" si="85"/>
        <v>6.9372000000000007</v>
      </c>
      <c r="E821" s="41">
        <f t="shared" si="84"/>
        <v>818</v>
      </c>
      <c r="F821" s="42">
        <f t="shared" si="86"/>
        <v>6.7115999999999953</v>
      </c>
    </row>
    <row r="822" spans="3:6" x14ac:dyDescent="0.25">
      <c r="C822" s="41">
        <f t="shared" si="84"/>
        <v>819</v>
      </c>
      <c r="D822" s="42">
        <f t="shared" si="85"/>
        <v>6.9426000000000005</v>
      </c>
      <c r="E822" s="41">
        <f t="shared" si="84"/>
        <v>819</v>
      </c>
      <c r="F822" s="42">
        <f t="shared" si="86"/>
        <v>6.7177999999999951</v>
      </c>
    </row>
    <row r="823" spans="3:6" x14ac:dyDescent="0.25">
      <c r="C823" s="41">
        <f t="shared" si="84"/>
        <v>820</v>
      </c>
      <c r="D823" s="42">
        <f t="shared" si="85"/>
        <v>6.9480000000000004</v>
      </c>
      <c r="E823" s="41">
        <f t="shared" si="84"/>
        <v>820</v>
      </c>
      <c r="F823" s="42">
        <f t="shared" si="86"/>
        <v>6.7239999999999949</v>
      </c>
    </row>
    <row r="824" spans="3:6" x14ac:dyDescent="0.25">
      <c r="C824" s="41">
        <f t="shared" si="84"/>
        <v>821</v>
      </c>
      <c r="D824" s="42">
        <f t="shared" si="85"/>
        <v>6.9534000000000002</v>
      </c>
      <c r="E824" s="41">
        <f t="shared" si="84"/>
        <v>821</v>
      </c>
      <c r="F824" s="42">
        <f t="shared" si="86"/>
        <v>6.7301999999999946</v>
      </c>
    </row>
    <row r="825" spans="3:6" x14ac:dyDescent="0.25">
      <c r="C825" s="41">
        <f t="shared" si="84"/>
        <v>822</v>
      </c>
      <c r="D825" s="42">
        <f t="shared" si="85"/>
        <v>6.9588000000000001</v>
      </c>
      <c r="E825" s="41">
        <f t="shared" si="84"/>
        <v>822</v>
      </c>
      <c r="F825" s="42">
        <f t="shared" si="86"/>
        <v>6.7363999999999944</v>
      </c>
    </row>
    <row r="826" spans="3:6" x14ac:dyDescent="0.25">
      <c r="C826" s="41">
        <f t="shared" si="84"/>
        <v>823</v>
      </c>
      <c r="D826" s="42">
        <f t="shared" si="85"/>
        <v>6.9641999999999999</v>
      </c>
      <c r="E826" s="41">
        <f t="shared" si="84"/>
        <v>823</v>
      </c>
      <c r="F826" s="42">
        <f t="shared" si="86"/>
        <v>6.7425999999999942</v>
      </c>
    </row>
    <row r="827" spans="3:6" x14ac:dyDescent="0.25">
      <c r="C827" s="41">
        <f t="shared" si="84"/>
        <v>824</v>
      </c>
      <c r="D827" s="42">
        <f t="shared" si="85"/>
        <v>6.9695999999999998</v>
      </c>
      <c r="E827" s="41">
        <f t="shared" si="84"/>
        <v>824</v>
      </c>
      <c r="F827" s="42">
        <f t="shared" si="86"/>
        <v>6.7487999999999939</v>
      </c>
    </row>
    <row r="828" spans="3:6" x14ac:dyDescent="0.25">
      <c r="C828" s="41">
        <f t="shared" si="84"/>
        <v>825</v>
      </c>
      <c r="D828" s="42">
        <f t="shared" si="85"/>
        <v>6.9749999999999996</v>
      </c>
      <c r="E828" s="41">
        <f t="shared" si="84"/>
        <v>825</v>
      </c>
      <c r="F828" s="42">
        <f t="shared" si="86"/>
        <v>6.7549999999999937</v>
      </c>
    </row>
    <row r="829" spans="3:6" x14ac:dyDescent="0.25">
      <c r="C829" s="41">
        <f t="shared" si="84"/>
        <v>826</v>
      </c>
      <c r="D829" s="42">
        <f t="shared" si="85"/>
        <v>6.9803999999999995</v>
      </c>
      <c r="E829" s="41">
        <f t="shared" si="84"/>
        <v>826</v>
      </c>
      <c r="F829" s="42">
        <f t="shared" si="86"/>
        <v>6.7611999999999934</v>
      </c>
    </row>
    <row r="830" spans="3:6" x14ac:dyDescent="0.25">
      <c r="C830" s="41">
        <f t="shared" si="84"/>
        <v>827</v>
      </c>
      <c r="D830" s="42">
        <f t="shared" si="85"/>
        <v>6.9858000000000011</v>
      </c>
      <c r="E830" s="41">
        <f t="shared" si="84"/>
        <v>827</v>
      </c>
      <c r="F830" s="42">
        <f t="shared" si="86"/>
        <v>6.7673999999999932</v>
      </c>
    </row>
    <row r="831" spans="3:6" x14ac:dyDescent="0.25">
      <c r="C831" s="41">
        <f t="shared" si="84"/>
        <v>828</v>
      </c>
      <c r="D831" s="42">
        <f t="shared" si="85"/>
        <v>6.991200000000001</v>
      </c>
      <c r="E831" s="41">
        <f t="shared" si="84"/>
        <v>828</v>
      </c>
      <c r="F831" s="42">
        <f t="shared" si="86"/>
        <v>6.773599999999993</v>
      </c>
    </row>
    <row r="832" spans="3:6" x14ac:dyDescent="0.25">
      <c r="C832" s="41">
        <f t="shared" si="84"/>
        <v>829</v>
      </c>
      <c r="D832" s="42">
        <f t="shared" si="85"/>
        <v>6.9966000000000008</v>
      </c>
      <c r="E832" s="41">
        <f t="shared" si="84"/>
        <v>829</v>
      </c>
      <c r="F832" s="42">
        <f t="shared" si="86"/>
        <v>6.7797999999999927</v>
      </c>
    </row>
    <row r="833" spans="3:6" x14ac:dyDescent="0.25">
      <c r="C833" s="41">
        <f t="shared" si="84"/>
        <v>830</v>
      </c>
      <c r="D833" s="42">
        <f t="shared" si="85"/>
        <v>7.0020000000000007</v>
      </c>
      <c r="E833" s="41">
        <f t="shared" si="84"/>
        <v>830</v>
      </c>
      <c r="F833" s="42">
        <f t="shared" si="86"/>
        <v>6.7859999999999925</v>
      </c>
    </row>
    <row r="834" spans="3:6" x14ac:dyDescent="0.25">
      <c r="C834" s="41">
        <f t="shared" si="84"/>
        <v>831</v>
      </c>
      <c r="D834" s="42">
        <f t="shared" si="85"/>
        <v>7.0074000000000005</v>
      </c>
      <c r="E834" s="41">
        <f t="shared" si="84"/>
        <v>831</v>
      </c>
      <c r="F834" s="42">
        <f t="shared" si="86"/>
        <v>6.7921999999999922</v>
      </c>
    </row>
    <row r="835" spans="3:6" x14ac:dyDescent="0.25">
      <c r="C835" s="41">
        <f t="shared" si="84"/>
        <v>832</v>
      </c>
      <c r="D835" s="42">
        <f t="shared" si="85"/>
        <v>7.0128000000000004</v>
      </c>
      <c r="E835" s="41">
        <f t="shared" si="84"/>
        <v>832</v>
      </c>
      <c r="F835" s="42">
        <f t="shared" si="86"/>
        <v>6.798399999999992</v>
      </c>
    </row>
    <row r="836" spans="3:6" x14ac:dyDescent="0.25">
      <c r="C836" s="41">
        <f t="shared" si="84"/>
        <v>833</v>
      </c>
      <c r="D836" s="42">
        <f t="shared" si="85"/>
        <v>7.0182000000000002</v>
      </c>
      <c r="E836" s="41">
        <f t="shared" si="84"/>
        <v>833</v>
      </c>
      <c r="F836" s="42">
        <f t="shared" si="86"/>
        <v>6.8045999999999918</v>
      </c>
    </row>
    <row r="837" spans="3:6" x14ac:dyDescent="0.25">
      <c r="C837" s="41">
        <f t="shared" si="84"/>
        <v>834</v>
      </c>
      <c r="D837" s="42">
        <f t="shared" si="85"/>
        <v>7.0236000000000001</v>
      </c>
      <c r="E837" s="41">
        <f t="shared" si="84"/>
        <v>834</v>
      </c>
      <c r="F837" s="42">
        <f t="shared" si="86"/>
        <v>6.8107999999999915</v>
      </c>
    </row>
    <row r="838" spans="3:6" x14ac:dyDescent="0.25">
      <c r="C838" s="41">
        <f t="shared" si="84"/>
        <v>835</v>
      </c>
      <c r="D838" s="42">
        <f t="shared" si="85"/>
        <v>7.0289999999999999</v>
      </c>
      <c r="E838" s="41">
        <f t="shared" si="84"/>
        <v>835</v>
      </c>
      <c r="F838" s="42">
        <f t="shared" si="86"/>
        <v>6.8169999999999913</v>
      </c>
    </row>
    <row r="839" spans="3:6" x14ac:dyDescent="0.25">
      <c r="C839" s="41">
        <f t="shared" si="84"/>
        <v>836</v>
      </c>
      <c r="D839" s="42">
        <f t="shared" si="85"/>
        <v>7.0343999999999998</v>
      </c>
      <c r="E839" s="41">
        <f t="shared" si="84"/>
        <v>836</v>
      </c>
      <c r="F839" s="42">
        <f t="shared" si="86"/>
        <v>6.8231999999999911</v>
      </c>
    </row>
    <row r="840" spans="3:6" x14ac:dyDescent="0.25">
      <c r="C840" s="41">
        <f t="shared" ref="C840:E903" si="87">C839+1</f>
        <v>837</v>
      </c>
      <c r="D840" s="42">
        <f t="shared" si="85"/>
        <v>7.0397999999999996</v>
      </c>
      <c r="E840" s="41">
        <f t="shared" si="87"/>
        <v>837</v>
      </c>
      <c r="F840" s="42">
        <f t="shared" si="86"/>
        <v>6.8293999999999908</v>
      </c>
    </row>
    <row r="841" spans="3:6" x14ac:dyDescent="0.25">
      <c r="C841" s="41">
        <f t="shared" si="87"/>
        <v>838</v>
      </c>
      <c r="D841" s="42">
        <f t="shared" si="85"/>
        <v>7.0451999999999995</v>
      </c>
      <c r="E841" s="41">
        <f t="shared" si="87"/>
        <v>838</v>
      </c>
      <c r="F841" s="42">
        <f t="shared" si="86"/>
        <v>6.8355999999999906</v>
      </c>
    </row>
    <row r="842" spans="3:6" x14ac:dyDescent="0.25">
      <c r="C842" s="41">
        <f t="shared" si="87"/>
        <v>839</v>
      </c>
      <c r="D842" s="42">
        <f t="shared" si="85"/>
        <v>7.0506000000000011</v>
      </c>
      <c r="E842" s="41">
        <f t="shared" si="87"/>
        <v>839</v>
      </c>
      <c r="F842" s="42">
        <f t="shared" si="86"/>
        <v>6.8417999999999903</v>
      </c>
    </row>
    <row r="843" spans="3:6" x14ac:dyDescent="0.25">
      <c r="C843" s="41">
        <f t="shared" si="87"/>
        <v>840</v>
      </c>
      <c r="D843" s="42">
        <f t="shared" si="85"/>
        <v>7.0560000000000009</v>
      </c>
      <c r="E843" s="41">
        <f t="shared" si="87"/>
        <v>840</v>
      </c>
      <c r="F843" s="42">
        <f t="shared" si="86"/>
        <v>6.8479999999999901</v>
      </c>
    </row>
    <row r="844" spans="3:6" x14ac:dyDescent="0.25">
      <c r="C844" s="41">
        <f t="shared" si="87"/>
        <v>841</v>
      </c>
      <c r="D844" s="42">
        <f t="shared" si="85"/>
        <v>7.0614000000000008</v>
      </c>
      <c r="E844" s="41">
        <f t="shared" si="87"/>
        <v>841</v>
      </c>
      <c r="F844" s="42">
        <f t="shared" si="86"/>
        <v>6.8541999999999899</v>
      </c>
    </row>
    <row r="845" spans="3:6" x14ac:dyDescent="0.25">
      <c r="C845" s="41">
        <f t="shared" si="87"/>
        <v>842</v>
      </c>
      <c r="D845" s="42">
        <f t="shared" si="85"/>
        <v>7.0668000000000006</v>
      </c>
      <c r="E845" s="41">
        <f t="shared" si="87"/>
        <v>842</v>
      </c>
      <c r="F845" s="42">
        <f t="shared" si="86"/>
        <v>6.8603999999999896</v>
      </c>
    </row>
    <row r="846" spans="3:6" x14ac:dyDescent="0.25">
      <c r="C846" s="41">
        <f t="shared" si="87"/>
        <v>843</v>
      </c>
      <c r="D846" s="42">
        <f t="shared" si="85"/>
        <v>7.0722000000000005</v>
      </c>
      <c r="E846" s="41">
        <f t="shared" si="87"/>
        <v>843</v>
      </c>
      <c r="F846" s="42">
        <f t="shared" si="86"/>
        <v>6.8665999999999894</v>
      </c>
    </row>
    <row r="847" spans="3:6" x14ac:dyDescent="0.25">
      <c r="C847" s="41">
        <f t="shared" si="87"/>
        <v>844</v>
      </c>
      <c r="D847" s="42">
        <f t="shared" si="85"/>
        <v>7.0776000000000003</v>
      </c>
      <c r="E847" s="41">
        <f t="shared" si="87"/>
        <v>844</v>
      </c>
      <c r="F847" s="42">
        <f t="shared" si="86"/>
        <v>6.8727999999999891</v>
      </c>
    </row>
    <row r="848" spans="3:6" x14ac:dyDescent="0.25">
      <c r="C848" s="41">
        <f t="shared" si="87"/>
        <v>845</v>
      </c>
      <c r="D848" s="42">
        <f t="shared" si="85"/>
        <v>7.0830000000000002</v>
      </c>
      <c r="E848" s="41">
        <f t="shared" si="87"/>
        <v>845</v>
      </c>
      <c r="F848" s="42">
        <f t="shared" si="86"/>
        <v>6.8789999999999889</v>
      </c>
    </row>
    <row r="849" spans="3:6" x14ac:dyDescent="0.25">
      <c r="C849" s="41">
        <f t="shared" si="87"/>
        <v>846</v>
      </c>
      <c r="D849" s="42">
        <f t="shared" si="85"/>
        <v>7.0884</v>
      </c>
      <c r="E849" s="41">
        <f t="shared" si="87"/>
        <v>846</v>
      </c>
      <c r="F849" s="42">
        <f t="shared" si="86"/>
        <v>6.8851999999999887</v>
      </c>
    </row>
    <row r="850" spans="3:6" x14ac:dyDescent="0.25">
      <c r="C850" s="41">
        <f t="shared" si="87"/>
        <v>847</v>
      </c>
      <c r="D850" s="42">
        <f t="shared" si="85"/>
        <v>7.0937999999999999</v>
      </c>
      <c r="E850" s="41">
        <f t="shared" si="87"/>
        <v>847</v>
      </c>
      <c r="F850" s="42">
        <f t="shared" si="86"/>
        <v>6.8913999999999884</v>
      </c>
    </row>
    <row r="851" spans="3:6" x14ac:dyDescent="0.25">
      <c r="C851" s="41">
        <f t="shared" si="87"/>
        <v>848</v>
      </c>
      <c r="D851" s="42">
        <f t="shared" si="85"/>
        <v>7.0991999999999997</v>
      </c>
      <c r="E851" s="41">
        <f t="shared" si="87"/>
        <v>848</v>
      </c>
      <c r="F851" s="42">
        <f t="shared" si="86"/>
        <v>6.8975999999999882</v>
      </c>
    </row>
    <row r="852" spans="3:6" x14ac:dyDescent="0.25">
      <c r="C852" s="41">
        <f t="shared" si="87"/>
        <v>849</v>
      </c>
      <c r="D852" s="42">
        <f t="shared" si="85"/>
        <v>7.1045999999999996</v>
      </c>
      <c r="E852" s="41">
        <f t="shared" si="87"/>
        <v>849</v>
      </c>
      <c r="F852" s="42">
        <f t="shared" si="86"/>
        <v>6.9037999999999879</v>
      </c>
    </row>
    <row r="853" spans="3:6" x14ac:dyDescent="0.25">
      <c r="C853" s="41">
        <f t="shared" si="87"/>
        <v>850</v>
      </c>
      <c r="D853" s="42">
        <v>7.11</v>
      </c>
      <c r="E853" s="41">
        <f t="shared" si="87"/>
        <v>850</v>
      </c>
      <c r="F853" s="42">
        <v>6.91</v>
      </c>
    </row>
    <row r="854" spans="3:6" x14ac:dyDescent="0.25">
      <c r="C854" s="41">
        <f t="shared" si="87"/>
        <v>851</v>
      </c>
      <c r="D854" s="42">
        <f>0.005*C854+2.86</f>
        <v>7.1150000000000002</v>
      </c>
      <c r="E854" s="41">
        <f t="shared" si="87"/>
        <v>851</v>
      </c>
      <c r="F854" s="42">
        <f>+F853+(F903-F853)/(E903-E853)*(E854-E853)</f>
        <v>6.9161999999999999</v>
      </c>
    </row>
    <row r="855" spans="3:6" x14ac:dyDescent="0.25">
      <c r="C855" s="41">
        <f t="shared" si="87"/>
        <v>852</v>
      </c>
      <c r="D855" s="42">
        <f t="shared" ref="D855:D902" si="88">0.005*C855+2.86</f>
        <v>7.1199999999999992</v>
      </c>
      <c r="E855" s="41">
        <f t="shared" si="87"/>
        <v>852</v>
      </c>
      <c r="F855" s="42">
        <f t="shared" ref="F855:F902" si="89">+F854-F853+F854</f>
        <v>6.9223999999999997</v>
      </c>
    </row>
    <row r="856" spans="3:6" x14ac:dyDescent="0.25">
      <c r="C856" s="41">
        <f t="shared" si="87"/>
        <v>853</v>
      </c>
      <c r="D856" s="42">
        <f t="shared" si="88"/>
        <v>7.125</v>
      </c>
      <c r="E856" s="41">
        <f t="shared" si="87"/>
        <v>853</v>
      </c>
      <c r="F856" s="42">
        <f t="shared" si="89"/>
        <v>6.9285999999999994</v>
      </c>
    </row>
    <row r="857" spans="3:6" x14ac:dyDescent="0.25">
      <c r="C857" s="41">
        <f t="shared" si="87"/>
        <v>854</v>
      </c>
      <c r="D857" s="42">
        <f t="shared" si="88"/>
        <v>7.1300000000000008</v>
      </c>
      <c r="E857" s="41">
        <f t="shared" si="87"/>
        <v>854</v>
      </c>
      <c r="F857" s="42">
        <f t="shared" si="89"/>
        <v>6.9347999999999992</v>
      </c>
    </row>
    <row r="858" spans="3:6" x14ac:dyDescent="0.25">
      <c r="C858" s="41">
        <f t="shared" si="87"/>
        <v>855</v>
      </c>
      <c r="D858" s="42">
        <f t="shared" si="88"/>
        <v>7.1349999999999998</v>
      </c>
      <c r="E858" s="41">
        <f t="shared" si="87"/>
        <v>855</v>
      </c>
      <c r="F858" s="42">
        <f t="shared" si="89"/>
        <v>6.9409999999999989</v>
      </c>
    </row>
    <row r="859" spans="3:6" x14ac:dyDescent="0.25">
      <c r="C859" s="41">
        <f t="shared" si="87"/>
        <v>856</v>
      </c>
      <c r="D859" s="42">
        <f t="shared" si="88"/>
        <v>7.1400000000000006</v>
      </c>
      <c r="E859" s="41">
        <f t="shared" si="87"/>
        <v>856</v>
      </c>
      <c r="F859" s="42">
        <f t="shared" si="89"/>
        <v>6.9471999999999987</v>
      </c>
    </row>
    <row r="860" spans="3:6" x14ac:dyDescent="0.25">
      <c r="C860" s="41">
        <f t="shared" si="87"/>
        <v>857</v>
      </c>
      <c r="D860" s="42">
        <f t="shared" si="88"/>
        <v>7.1449999999999996</v>
      </c>
      <c r="E860" s="41">
        <f t="shared" si="87"/>
        <v>857</v>
      </c>
      <c r="F860" s="42">
        <f t="shared" si="89"/>
        <v>6.9533999999999985</v>
      </c>
    </row>
    <row r="861" spans="3:6" x14ac:dyDescent="0.25">
      <c r="C861" s="41">
        <f t="shared" si="87"/>
        <v>858</v>
      </c>
      <c r="D861" s="42">
        <f t="shared" si="88"/>
        <v>7.15</v>
      </c>
      <c r="E861" s="41">
        <f t="shared" si="87"/>
        <v>858</v>
      </c>
      <c r="F861" s="42">
        <f t="shared" si="89"/>
        <v>6.9595999999999982</v>
      </c>
    </row>
    <row r="862" spans="3:6" x14ac:dyDescent="0.25">
      <c r="C862" s="41">
        <f t="shared" si="87"/>
        <v>859</v>
      </c>
      <c r="D862" s="42">
        <f t="shared" si="88"/>
        <v>7.1549999999999994</v>
      </c>
      <c r="E862" s="41">
        <f t="shared" si="87"/>
        <v>859</v>
      </c>
      <c r="F862" s="42">
        <f t="shared" si="89"/>
        <v>6.965799999999998</v>
      </c>
    </row>
    <row r="863" spans="3:6" x14ac:dyDescent="0.25">
      <c r="C863" s="41">
        <f t="shared" si="87"/>
        <v>860</v>
      </c>
      <c r="D863" s="42">
        <f t="shared" si="88"/>
        <v>7.16</v>
      </c>
      <c r="E863" s="41">
        <f t="shared" si="87"/>
        <v>860</v>
      </c>
      <c r="F863" s="42">
        <f t="shared" si="89"/>
        <v>6.9719999999999978</v>
      </c>
    </row>
    <row r="864" spans="3:6" x14ac:dyDescent="0.25">
      <c r="C864" s="41">
        <f t="shared" si="87"/>
        <v>861</v>
      </c>
      <c r="D864" s="42">
        <f t="shared" si="88"/>
        <v>7.1649999999999991</v>
      </c>
      <c r="E864" s="41">
        <f t="shared" si="87"/>
        <v>861</v>
      </c>
      <c r="F864" s="42">
        <f t="shared" si="89"/>
        <v>6.9781999999999975</v>
      </c>
    </row>
    <row r="865" spans="3:6" x14ac:dyDescent="0.25">
      <c r="C865" s="41">
        <f t="shared" si="87"/>
        <v>862</v>
      </c>
      <c r="D865" s="42">
        <f t="shared" si="88"/>
        <v>7.17</v>
      </c>
      <c r="E865" s="41">
        <f t="shared" si="87"/>
        <v>862</v>
      </c>
      <c r="F865" s="42">
        <f t="shared" si="89"/>
        <v>6.9843999999999973</v>
      </c>
    </row>
    <row r="866" spans="3:6" x14ac:dyDescent="0.25">
      <c r="C866" s="41">
        <f t="shared" si="87"/>
        <v>863</v>
      </c>
      <c r="D866" s="42">
        <f t="shared" si="88"/>
        <v>7.1750000000000007</v>
      </c>
      <c r="E866" s="41">
        <f t="shared" si="87"/>
        <v>863</v>
      </c>
      <c r="F866" s="42">
        <f t="shared" si="89"/>
        <v>6.990599999999997</v>
      </c>
    </row>
    <row r="867" spans="3:6" x14ac:dyDescent="0.25">
      <c r="C867" s="41">
        <f t="shared" si="87"/>
        <v>864</v>
      </c>
      <c r="D867" s="42">
        <f t="shared" si="88"/>
        <v>7.18</v>
      </c>
      <c r="E867" s="41">
        <f t="shared" si="87"/>
        <v>864</v>
      </c>
      <c r="F867" s="42">
        <f t="shared" si="89"/>
        <v>6.9967999999999968</v>
      </c>
    </row>
    <row r="868" spans="3:6" x14ac:dyDescent="0.25">
      <c r="C868" s="41">
        <f t="shared" si="87"/>
        <v>865</v>
      </c>
      <c r="D868" s="42">
        <f t="shared" si="88"/>
        <v>7.1850000000000005</v>
      </c>
      <c r="E868" s="41">
        <f t="shared" si="87"/>
        <v>865</v>
      </c>
      <c r="F868" s="42">
        <f t="shared" si="89"/>
        <v>7.0029999999999966</v>
      </c>
    </row>
    <row r="869" spans="3:6" x14ac:dyDescent="0.25">
      <c r="C869" s="41">
        <f t="shared" si="87"/>
        <v>866</v>
      </c>
      <c r="D869" s="42">
        <f t="shared" si="88"/>
        <v>7.1899999999999995</v>
      </c>
      <c r="E869" s="41">
        <f t="shared" si="87"/>
        <v>866</v>
      </c>
      <c r="F869" s="42">
        <f t="shared" si="89"/>
        <v>7.0091999999999963</v>
      </c>
    </row>
    <row r="870" spans="3:6" x14ac:dyDescent="0.25">
      <c r="C870" s="41">
        <f t="shared" si="87"/>
        <v>867</v>
      </c>
      <c r="D870" s="42">
        <f t="shared" si="88"/>
        <v>7.1950000000000003</v>
      </c>
      <c r="E870" s="41">
        <f t="shared" si="87"/>
        <v>867</v>
      </c>
      <c r="F870" s="42">
        <f t="shared" si="89"/>
        <v>7.0153999999999961</v>
      </c>
    </row>
    <row r="871" spans="3:6" x14ac:dyDescent="0.25">
      <c r="C871" s="41">
        <f t="shared" si="87"/>
        <v>868</v>
      </c>
      <c r="D871" s="42">
        <f t="shared" si="88"/>
        <v>7.1999999999999993</v>
      </c>
      <c r="E871" s="41">
        <f t="shared" si="87"/>
        <v>868</v>
      </c>
      <c r="F871" s="42">
        <f t="shared" si="89"/>
        <v>7.0215999999999958</v>
      </c>
    </row>
    <row r="872" spans="3:6" x14ac:dyDescent="0.25">
      <c r="C872" s="41">
        <f t="shared" si="87"/>
        <v>869</v>
      </c>
      <c r="D872" s="42">
        <f t="shared" si="88"/>
        <v>7.2050000000000001</v>
      </c>
      <c r="E872" s="41">
        <f t="shared" si="87"/>
        <v>869</v>
      </c>
      <c r="F872" s="42">
        <f t="shared" si="89"/>
        <v>7.0277999999999956</v>
      </c>
    </row>
    <row r="873" spans="3:6" x14ac:dyDescent="0.25">
      <c r="C873" s="41">
        <f t="shared" si="87"/>
        <v>870</v>
      </c>
      <c r="D873" s="42">
        <f t="shared" si="88"/>
        <v>7.2100000000000009</v>
      </c>
      <c r="E873" s="41">
        <f t="shared" si="87"/>
        <v>870</v>
      </c>
      <c r="F873" s="42">
        <f t="shared" si="89"/>
        <v>7.0339999999999954</v>
      </c>
    </row>
    <row r="874" spans="3:6" x14ac:dyDescent="0.25">
      <c r="C874" s="41">
        <f t="shared" si="87"/>
        <v>871</v>
      </c>
      <c r="D874" s="42">
        <f t="shared" si="88"/>
        <v>7.2149999999999999</v>
      </c>
      <c r="E874" s="41">
        <f t="shared" si="87"/>
        <v>871</v>
      </c>
      <c r="F874" s="42">
        <f t="shared" si="89"/>
        <v>7.0401999999999951</v>
      </c>
    </row>
    <row r="875" spans="3:6" x14ac:dyDescent="0.25">
      <c r="C875" s="41">
        <f t="shared" si="87"/>
        <v>872</v>
      </c>
      <c r="D875" s="42">
        <f t="shared" si="88"/>
        <v>7.2200000000000006</v>
      </c>
      <c r="E875" s="41">
        <f t="shared" si="87"/>
        <v>872</v>
      </c>
      <c r="F875" s="42">
        <f t="shared" si="89"/>
        <v>7.0463999999999949</v>
      </c>
    </row>
    <row r="876" spans="3:6" x14ac:dyDescent="0.25">
      <c r="C876" s="41">
        <f t="shared" si="87"/>
        <v>873</v>
      </c>
      <c r="D876" s="42">
        <f t="shared" si="88"/>
        <v>7.2249999999999996</v>
      </c>
      <c r="E876" s="41">
        <f t="shared" si="87"/>
        <v>873</v>
      </c>
      <c r="F876" s="42">
        <f t="shared" si="89"/>
        <v>7.0525999999999947</v>
      </c>
    </row>
    <row r="877" spans="3:6" x14ac:dyDescent="0.25">
      <c r="C877" s="41">
        <f t="shared" si="87"/>
        <v>874</v>
      </c>
      <c r="D877" s="42">
        <f t="shared" si="88"/>
        <v>7.23</v>
      </c>
      <c r="E877" s="41">
        <f t="shared" si="87"/>
        <v>874</v>
      </c>
      <c r="F877" s="42">
        <f t="shared" si="89"/>
        <v>7.0587999999999944</v>
      </c>
    </row>
    <row r="878" spans="3:6" x14ac:dyDescent="0.25">
      <c r="C878" s="41">
        <f t="shared" si="87"/>
        <v>875</v>
      </c>
      <c r="D878" s="42">
        <f t="shared" si="88"/>
        <v>7.2349999999999994</v>
      </c>
      <c r="E878" s="41">
        <f t="shared" si="87"/>
        <v>875</v>
      </c>
      <c r="F878" s="42">
        <f t="shared" si="89"/>
        <v>7.0649999999999942</v>
      </c>
    </row>
    <row r="879" spans="3:6" x14ac:dyDescent="0.25">
      <c r="C879" s="41">
        <f t="shared" si="87"/>
        <v>876</v>
      </c>
      <c r="D879" s="42">
        <f t="shared" si="88"/>
        <v>7.24</v>
      </c>
      <c r="E879" s="41">
        <f t="shared" si="87"/>
        <v>876</v>
      </c>
      <c r="F879" s="42">
        <f t="shared" si="89"/>
        <v>7.0711999999999939</v>
      </c>
    </row>
    <row r="880" spans="3:6" x14ac:dyDescent="0.25">
      <c r="C880" s="41">
        <f t="shared" si="87"/>
        <v>877</v>
      </c>
      <c r="D880" s="42">
        <f t="shared" si="88"/>
        <v>7.2449999999999992</v>
      </c>
      <c r="E880" s="41">
        <f t="shared" si="87"/>
        <v>877</v>
      </c>
      <c r="F880" s="42">
        <f t="shared" si="89"/>
        <v>7.0773999999999937</v>
      </c>
    </row>
    <row r="881" spans="3:6" x14ac:dyDescent="0.25">
      <c r="C881" s="41">
        <f t="shared" si="87"/>
        <v>878</v>
      </c>
      <c r="D881" s="42">
        <f t="shared" si="88"/>
        <v>7.25</v>
      </c>
      <c r="E881" s="41">
        <f t="shared" si="87"/>
        <v>878</v>
      </c>
      <c r="F881" s="42">
        <f t="shared" si="89"/>
        <v>7.0835999999999935</v>
      </c>
    </row>
    <row r="882" spans="3:6" x14ac:dyDescent="0.25">
      <c r="C882" s="41">
        <f t="shared" si="87"/>
        <v>879</v>
      </c>
      <c r="D882" s="42">
        <f t="shared" si="88"/>
        <v>7.2550000000000008</v>
      </c>
      <c r="E882" s="41">
        <f t="shared" si="87"/>
        <v>879</v>
      </c>
      <c r="F882" s="42">
        <f t="shared" si="89"/>
        <v>7.0897999999999932</v>
      </c>
    </row>
    <row r="883" spans="3:6" x14ac:dyDescent="0.25">
      <c r="C883" s="41">
        <f t="shared" si="87"/>
        <v>880</v>
      </c>
      <c r="D883" s="42">
        <f t="shared" si="88"/>
        <v>7.26</v>
      </c>
      <c r="E883" s="41">
        <f t="shared" si="87"/>
        <v>880</v>
      </c>
      <c r="F883" s="42">
        <f t="shared" si="89"/>
        <v>7.095999999999993</v>
      </c>
    </row>
    <row r="884" spans="3:6" x14ac:dyDescent="0.25">
      <c r="C884" s="41">
        <f t="shared" si="87"/>
        <v>881</v>
      </c>
      <c r="D884" s="42">
        <f t="shared" si="88"/>
        <v>7.2650000000000006</v>
      </c>
      <c r="E884" s="41">
        <f t="shared" si="87"/>
        <v>881</v>
      </c>
      <c r="F884" s="42">
        <f t="shared" si="89"/>
        <v>7.1021999999999927</v>
      </c>
    </row>
    <row r="885" spans="3:6" x14ac:dyDescent="0.25">
      <c r="C885" s="41">
        <f t="shared" si="87"/>
        <v>882</v>
      </c>
      <c r="D885" s="42">
        <f t="shared" si="88"/>
        <v>7.27</v>
      </c>
      <c r="E885" s="41">
        <f t="shared" si="87"/>
        <v>882</v>
      </c>
      <c r="F885" s="42">
        <f t="shared" si="89"/>
        <v>7.1083999999999925</v>
      </c>
    </row>
    <row r="886" spans="3:6" x14ac:dyDescent="0.25">
      <c r="C886" s="41">
        <f t="shared" si="87"/>
        <v>883</v>
      </c>
      <c r="D886" s="42">
        <f t="shared" si="88"/>
        <v>7.2750000000000004</v>
      </c>
      <c r="E886" s="41">
        <f t="shared" si="87"/>
        <v>883</v>
      </c>
      <c r="F886" s="42">
        <f t="shared" si="89"/>
        <v>7.1145999999999923</v>
      </c>
    </row>
    <row r="887" spans="3:6" x14ac:dyDescent="0.25">
      <c r="C887" s="41">
        <f t="shared" si="87"/>
        <v>884</v>
      </c>
      <c r="D887" s="42">
        <f t="shared" si="88"/>
        <v>7.2799999999999994</v>
      </c>
      <c r="E887" s="41">
        <f t="shared" si="87"/>
        <v>884</v>
      </c>
      <c r="F887" s="42">
        <f t="shared" si="89"/>
        <v>7.120799999999992</v>
      </c>
    </row>
    <row r="888" spans="3:6" x14ac:dyDescent="0.25">
      <c r="C888" s="41">
        <f t="shared" si="87"/>
        <v>885</v>
      </c>
      <c r="D888" s="42">
        <f t="shared" si="88"/>
        <v>7.2850000000000001</v>
      </c>
      <c r="E888" s="41">
        <f t="shared" si="87"/>
        <v>885</v>
      </c>
      <c r="F888" s="42">
        <f t="shared" si="89"/>
        <v>7.1269999999999918</v>
      </c>
    </row>
    <row r="889" spans="3:6" x14ac:dyDescent="0.25">
      <c r="C889" s="41">
        <f t="shared" si="87"/>
        <v>886</v>
      </c>
      <c r="D889" s="42">
        <f t="shared" si="88"/>
        <v>7.2899999999999991</v>
      </c>
      <c r="E889" s="41">
        <f t="shared" si="87"/>
        <v>886</v>
      </c>
      <c r="F889" s="42">
        <f t="shared" si="89"/>
        <v>7.1331999999999915</v>
      </c>
    </row>
    <row r="890" spans="3:6" x14ac:dyDescent="0.25">
      <c r="C890" s="41">
        <f t="shared" si="87"/>
        <v>887</v>
      </c>
      <c r="D890" s="42">
        <f t="shared" si="88"/>
        <v>7.2949999999999999</v>
      </c>
      <c r="E890" s="41">
        <f t="shared" si="87"/>
        <v>887</v>
      </c>
      <c r="F890" s="42">
        <f t="shared" si="89"/>
        <v>7.1393999999999913</v>
      </c>
    </row>
    <row r="891" spans="3:6" x14ac:dyDescent="0.25">
      <c r="C891" s="41">
        <f t="shared" si="87"/>
        <v>888</v>
      </c>
      <c r="D891" s="42">
        <f t="shared" si="88"/>
        <v>7.3000000000000007</v>
      </c>
      <c r="E891" s="41">
        <f t="shared" si="87"/>
        <v>888</v>
      </c>
      <c r="F891" s="42">
        <f t="shared" si="89"/>
        <v>7.1455999999999911</v>
      </c>
    </row>
    <row r="892" spans="3:6" x14ac:dyDescent="0.25">
      <c r="C892" s="41">
        <f t="shared" si="87"/>
        <v>889</v>
      </c>
      <c r="D892" s="42">
        <f t="shared" si="88"/>
        <v>7.3049999999999997</v>
      </c>
      <c r="E892" s="41">
        <f t="shared" si="87"/>
        <v>889</v>
      </c>
      <c r="F892" s="42">
        <f t="shared" si="89"/>
        <v>7.1517999999999908</v>
      </c>
    </row>
    <row r="893" spans="3:6" x14ac:dyDescent="0.25">
      <c r="C893" s="41">
        <f t="shared" si="87"/>
        <v>890</v>
      </c>
      <c r="D893" s="42">
        <f t="shared" si="88"/>
        <v>7.3100000000000005</v>
      </c>
      <c r="E893" s="41">
        <f t="shared" si="87"/>
        <v>890</v>
      </c>
      <c r="F893" s="42">
        <f t="shared" si="89"/>
        <v>7.1579999999999906</v>
      </c>
    </row>
    <row r="894" spans="3:6" x14ac:dyDescent="0.25">
      <c r="C894" s="41">
        <f t="shared" si="87"/>
        <v>891</v>
      </c>
      <c r="D894" s="42">
        <f t="shared" si="88"/>
        <v>7.3149999999999995</v>
      </c>
      <c r="E894" s="41">
        <f t="shared" si="87"/>
        <v>891</v>
      </c>
      <c r="F894" s="42">
        <f t="shared" si="89"/>
        <v>7.1641999999999904</v>
      </c>
    </row>
    <row r="895" spans="3:6" x14ac:dyDescent="0.25">
      <c r="C895" s="41">
        <f t="shared" si="87"/>
        <v>892</v>
      </c>
      <c r="D895" s="42">
        <f t="shared" si="88"/>
        <v>7.32</v>
      </c>
      <c r="E895" s="41">
        <f t="shared" si="87"/>
        <v>892</v>
      </c>
      <c r="F895" s="42">
        <f t="shared" si="89"/>
        <v>7.1703999999999901</v>
      </c>
    </row>
    <row r="896" spans="3:6" x14ac:dyDescent="0.25">
      <c r="C896" s="41">
        <f t="shared" si="87"/>
        <v>893</v>
      </c>
      <c r="D896" s="42">
        <f t="shared" si="88"/>
        <v>7.3249999999999993</v>
      </c>
      <c r="E896" s="41">
        <f t="shared" si="87"/>
        <v>893</v>
      </c>
      <c r="F896" s="42">
        <f t="shared" si="89"/>
        <v>7.1765999999999899</v>
      </c>
    </row>
    <row r="897" spans="3:6" x14ac:dyDescent="0.25">
      <c r="C897" s="41">
        <f t="shared" si="87"/>
        <v>894</v>
      </c>
      <c r="D897" s="42">
        <f t="shared" si="88"/>
        <v>7.33</v>
      </c>
      <c r="E897" s="41">
        <f t="shared" si="87"/>
        <v>894</v>
      </c>
      <c r="F897" s="42">
        <f t="shared" si="89"/>
        <v>7.1827999999999896</v>
      </c>
    </row>
    <row r="898" spans="3:6" x14ac:dyDescent="0.25">
      <c r="C898" s="41">
        <f t="shared" si="87"/>
        <v>895</v>
      </c>
      <c r="D898" s="42">
        <f t="shared" si="88"/>
        <v>7.3350000000000009</v>
      </c>
      <c r="E898" s="41">
        <f t="shared" si="87"/>
        <v>895</v>
      </c>
      <c r="F898" s="42">
        <f t="shared" si="89"/>
        <v>7.1889999999999894</v>
      </c>
    </row>
    <row r="899" spans="3:6" x14ac:dyDescent="0.25">
      <c r="C899" s="41">
        <f t="shared" si="87"/>
        <v>896</v>
      </c>
      <c r="D899" s="42">
        <f t="shared" si="88"/>
        <v>7.34</v>
      </c>
      <c r="E899" s="41">
        <f t="shared" si="87"/>
        <v>896</v>
      </c>
      <c r="F899" s="42">
        <f t="shared" si="89"/>
        <v>7.1951999999999892</v>
      </c>
    </row>
    <row r="900" spans="3:6" x14ac:dyDescent="0.25">
      <c r="C900" s="41">
        <f t="shared" si="87"/>
        <v>897</v>
      </c>
      <c r="D900" s="42">
        <f t="shared" si="88"/>
        <v>7.3450000000000006</v>
      </c>
      <c r="E900" s="41">
        <f t="shared" si="87"/>
        <v>897</v>
      </c>
      <c r="F900" s="42">
        <f t="shared" si="89"/>
        <v>7.2013999999999889</v>
      </c>
    </row>
    <row r="901" spans="3:6" x14ac:dyDescent="0.25">
      <c r="C901" s="41">
        <f t="shared" si="87"/>
        <v>898</v>
      </c>
      <c r="D901" s="42">
        <f t="shared" si="88"/>
        <v>7.35</v>
      </c>
      <c r="E901" s="41">
        <f t="shared" si="87"/>
        <v>898</v>
      </c>
      <c r="F901" s="42">
        <f t="shared" si="89"/>
        <v>7.2075999999999887</v>
      </c>
    </row>
    <row r="902" spans="3:6" x14ac:dyDescent="0.25">
      <c r="C902" s="41">
        <f t="shared" si="87"/>
        <v>899</v>
      </c>
      <c r="D902" s="42">
        <f t="shared" si="88"/>
        <v>7.3550000000000004</v>
      </c>
      <c r="E902" s="41">
        <f t="shared" si="87"/>
        <v>899</v>
      </c>
      <c r="F902" s="42">
        <f t="shared" si="89"/>
        <v>7.2137999999999884</v>
      </c>
    </row>
    <row r="903" spans="3:6" x14ac:dyDescent="0.25">
      <c r="C903" s="41">
        <f t="shared" si="87"/>
        <v>900</v>
      </c>
      <c r="D903" s="42">
        <v>7.36</v>
      </c>
      <c r="E903" s="41">
        <f t="shared" si="87"/>
        <v>900</v>
      </c>
      <c r="F903" s="42">
        <v>7.22</v>
      </c>
    </row>
    <row r="904" spans="3:6" x14ac:dyDescent="0.25">
      <c r="C904" s="41">
        <f t="shared" ref="C904:E967" si="90">C903+1</f>
        <v>901</v>
      </c>
      <c r="D904" s="42">
        <f>0.005*C904+2.86</f>
        <v>7.3650000000000002</v>
      </c>
      <c r="E904" s="41">
        <f t="shared" si="90"/>
        <v>901</v>
      </c>
      <c r="F904" s="42">
        <f>+F903+(F953-F903)/(E953-E903)*(E904-E903)</f>
        <v>7.2261999999999995</v>
      </c>
    </row>
    <row r="905" spans="3:6" x14ac:dyDescent="0.25">
      <c r="C905" s="41">
        <f t="shared" si="90"/>
        <v>902</v>
      </c>
      <c r="D905" s="42">
        <f t="shared" ref="D905:D952" si="91">0.005*C905+2.86</f>
        <v>7.3699999999999992</v>
      </c>
      <c r="E905" s="41">
        <f t="shared" si="90"/>
        <v>902</v>
      </c>
      <c r="F905" s="42">
        <f t="shared" ref="F905:F952" si="92">+F904-F903+F904</f>
        <v>7.2323999999999993</v>
      </c>
    </row>
    <row r="906" spans="3:6" x14ac:dyDescent="0.25">
      <c r="C906" s="41">
        <f t="shared" si="90"/>
        <v>903</v>
      </c>
      <c r="D906" s="42">
        <f t="shared" si="91"/>
        <v>7.375</v>
      </c>
      <c r="E906" s="41">
        <f t="shared" si="90"/>
        <v>903</v>
      </c>
      <c r="F906" s="42">
        <f t="shared" si="92"/>
        <v>7.238599999999999</v>
      </c>
    </row>
    <row r="907" spans="3:6" x14ac:dyDescent="0.25">
      <c r="C907" s="41">
        <f t="shared" si="90"/>
        <v>904</v>
      </c>
      <c r="D907" s="42">
        <f t="shared" si="91"/>
        <v>7.3800000000000008</v>
      </c>
      <c r="E907" s="41">
        <f t="shared" si="90"/>
        <v>904</v>
      </c>
      <c r="F907" s="42">
        <f t="shared" si="92"/>
        <v>7.2447999999999988</v>
      </c>
    </row>
    <row r="908" spans="3:6" x14ac:dyDescent="0.25">
      <c r="C908" s="41">
        <f t="shared" si="90"/>
        <v>905</v>
      </c>
      <c r="D908" s="42">
        <f t="shared" si="91"/>
        <v>7.3849999999999998</v>
      </c>
      <c r="E908" s="41">
        <f t="shared" si="90"/>
        <v>905</v>
      </c>
      <c r="F908" s="42">
        <f t="shared" si="92"/>
        <v>7.2509999999999986</v>
      </c>
    </row>
    <row r="909" spans="3:6" x14ac:dyDescent="0.25">
      <c r="C909" s="41">
        <f t="shared" si="90"/>
        <v>906</v>
      </c>
      <c r="D909" s="42">
        <f t="shared" si="91"/>
        <v>7.3900000000000006</v>
      </c>
      <c r="E909" s="41">
        <f t="shared" si="90"/>
        <v>906</v>
      </c>
      <c r="F909" s="42">
        <f t="shared" si="92"/>
        <v>7.2571999999999983</v>
      </c>
    </row>
    <row r="910" spans="3:6" x14ac:dyDescent="0.25">
      <c r="C910" s="41">
        <f t="shared" si="90"/>
        <v>907</v>
      </c>
      <c r="D910" s="42">
        <f t="shared" si="91"/>
        <v>7.3949999999999996</v>
      </c>
      <c r="E910" s="41">
        <f t="shared" si="90"/>
        <v>907</v>
      </c>
      <c r="F910" s="42">
        <f t="shared" si="92"/>
        <v>7.2633999999999981</v>
      </c>
    </row>
    <row r="911" spans="3:6" x14ac:dyDescent="0.25">
      <c r="C911" s="41">
        <f t="shared" si="90"/>
        <v>908</v>
      </c>
      <c r="D911" s="42">
        <f t="shared" si="91"/>
        <v>7.4</v>
      </c>
      <c r="E911" s="41">
        <f t="shared" si="90"/>
        <v>908</v>
      </c>
      <c r="F911" s="42">
        <f t="shared" si="92"/>
        <v>7.2695999999999978</v>
      </c>
    </row>
    <row r="912" spans="3:6" x14ac:dyDescent="0.25">
      <c r="C912" s="41">
        <f t="shared" si="90"/>
        <v>909</v>
      </c>
      <c r="D912" s="42">
        <f t="shared" si="91"/>
        <v>7.4049999999999994</v>
      </c>
      <c r="E912" s="41">
        <f t="shared" si="90"/>
        <v>909</v>
      </c>
      <c r="F912" s="42">
        <f t="shared" si="92"/>
        <v>7.2757999999999976</v>
      </c>
    </row>
    <row r="913" spans="3:6" x14ac:dyDescent="0.25">
      <c r="C913" s="41">
        <f t="shared" si="90"/>
        <v>910</v>
      </c>
      <c r="D913" s="42">
        <f t="shared" si="91"/>
        <v>7.41</v>
      </c>
      <c r="E913" s="41">
        <f t="shared" si="90"/>
        <v>910</v>
      </c>
      <c r="F913" s="42">
        <f t="shared" si="92"/>
        <v>7.2819999999999974</v>
      </c>
    </row>
    <row r="914" spans="3:6" x14ac:dyDescent="0.25">
      <c r="C914" s="41">
        <f t="shared" si="90"/>
        <v>911</v>
      </c>
      <c r="D914" s="42">
        <f t="shared" si="91"/>
        <v>7.4149999999999991</v>
      </c>
      <c r="E914" s="41">
        <f t="shared" si="90"/>
        <v>911</v>
      </c>
      <c r="F914" s="42">
        <f t="shared" si="92"/>
        <v>7.2881999999999971</v>
      </c>
    </row>
    <row r="915" spans="3:6" x14ac:dyDescent="0.25">
      <c r="C915" s="41">
        <f t="shared" si="90"/>
        <v>912</v>
      </c>
      <c r="D915" s="42">
        <f t="shared" si="91"/>
        <v>7.42</v>
      </c>
      <c r="E915" s="41">
        <f t="shared" si="90"/>
        <v>912</v>
      </c>
      <c r="F915" s="42">
        <f t="shared" si="92"/>
        <v>7.2943999999999969</v>
      </c>
    </row>
    <row r="916" spans="3:6" x14ac:dyDescent="0.25">
      <c r="C916" s="41">
        <f t="shared" si="90"/>
        <v>913</v>
      </c>
      <c r="D916" s="42">
        <f t="shared" si="91"/>
        <v>7.4250000000000007</v>
      </c>
      <c r="E916" s="41">
        <f t="shared" si="90"/>
        <v>913</v>
      </c>
      <c r="F916" s="42">
        <f t="shared" si="92"/>
        <v>7.3005999999999966</v>
      </c>
    </row>
    <row r="917" spans="3:6" x14ac:dyDescent="0.25">
      <c r="C917" s="41">
        <f t="shared" si="90"/>
        <v>914</v>
      </c>
      <c r="D917" s="42">
        <f t="shared" si="91"/>
        <v>7.43</v>
      </c>
      <c r="E917" s="41">
        <f t="shared" si="90"/>
        <v>914</v>
      </c>
      <c r="F917" s="42">
        <f t="shared" si="92"/>
        <v>7.3067999999999964</v>
      </c>
    </row>
    <row r="918" spans="3:6" x14ac:dyDescent="0.25">
      <c r="C918" s="41">
        <f t="shared" si="90"/>
        <v>915</v>
      </c>
      <c r="D918" s="42">
        <f t="shared" si="91"/>
        <v>7.4350000000000005</v>
      </c>
      <c r="E918" s="41">
        <f t="shared" si="90"/>
        <v>915</v>
      </c>
      <c r="F918" s="42">
        <f t="shared" si="92"/>
        <v>7.3129999999999962</v>
      </c>
    </row>
    <row r="919" spans="3:6" x14ac:dyDescent="0.25">
      <c r="C919" s="41">
        <f t="shared" si="90"/>
        <v>916</v>
      </c>
      <c r="D919" s="42">
        <f t="shared" si="91"/>
        <v>7.4399999999999995</v>
      </c>
      <c r="E919" s="41">
        <f t="shared" si="90"/>
        <v>916</v>
      </c>
      <c r="F919" s="42">
        <f t="shared" si="92"/>
        <v>7.3191999999999959</v>
      </c>
    </row>
    <row r="920" spans="3:6" x14ac:dyDescent="0.25">
      <c r="C920" s="41">
        <f t="shared" si="90"/>
        <v>917</v>
      </c>
      <c r="D920" s="42">
        <f t="shared" si="91"/>
        <v>7.4450000000000003</v>
      </c>
      <c r="E920" s="41">
        <f t="shared" si="90"/>
        <v>917</v>
      </c>
      <c r="F920" s="42">
        <f t="shared" si="92"/>
        <v>7.3253999999999957</v>
      </c>
    </row>
    <row r="921" spans="3:6" x14ac:dyDescent="0.25">
      <c r="C921" s="41">
        <f t="shared" si="90"/>
        <v>918</v>
      </c>
      <c r="D921" s="42">
        <f t="shared" si="91"/>
        <v>7.4499999999999993</v>
      </c>
      <c r="E921" s="41">
        <f t="shared" si="90"/>
        <v>918</v>
      </c>
      <c r="F921" s="42">
        <f t="shared" si="92"/>
        <v>7.3315999999999955</v>
      </c>
    </row>
    <row r="922" spans="3:6" x14ac:dyDescent="0.25">
      <c r="C922" s="41">
        <f t="shared" si="90"/>
        <v>919</v>
      </c>
      <c r="D922" s="42">
        <f t="shared" si="91"/>
        <v>7.4550000000000001</v>
      </c>
      <c r="E922" s="41">
        <f t="shared" si="90"/>
        <v>919</v>
      </c>
      <c r="F922" s="42">
        <f t="shared" si="92"/>
        <v>7.3377999999999952</v>
      </c>
    </row>
    <row r="923" spans="3:6" x14ac:dyDescent="0.25">
      <c r="C923" s="41">
        <f t="shared" si="90"/>
        <v>920</v>
      </c>
      <c r="D923" s="42">
        <f t="shared" si="91"/>
        <v>7.4600000000000009</v>
      </c>
      <c r="E923" s="41">
        <f t="shared" si="90"/>
        <v>920</v>
      </c>
      <c r="F923" s="42">
        <f t="shared" si="92"/>
        <v>7.343999999999995</v>
      </c>
    </row>
    <row r="924" spans="3:6" x14ac:dyDescent="0.25">
      <c r="C924" s="41">
        <f t="shared" si="90"/>
        <v>921</v>
      </c>
      <c r="D924" s="42">
        <f t="shared" si="91"/>
        <v>7.4649999999999999</v>
      </c>
      <c r="E924" s="41">
        <f t="shared" si="90"/>
        <v>921</v>
      </c>
      <c r="F924" s="42">
        <f t="shared" si="92"/>
        <v>7.3501999999999947</v>
      </c>
    </row>
    <row r="925" spans="3:6" x14ac:dyDescent="0.25">
      <c r="C925" s="41">
        <f t="shared" si="90"/>
        <v>922</v>
      </c>
      <c r="D925" s="42">
        <f t="shared" si="91"/>
        <v>7.4700000000000006</v>
      </c>
      <c r="E925" s="41">
        <f t="shared" si="90"/>
        <v>922</v>
      </c>
      <c r="F925" s="42">
        <f t="shared" si="92"/>
        <v>7.3563999999999945</v>
      </c>
    </row>
    <row r="926" spans="3:6" x14ac:dyDescent="0.25">
      <c r="C926" s="41">
        <f t="shared" si="90"/>
        <v>923</v>
      </c>
      <c r="D926" s="42">
        <f t="shared" si="91"/>
        <v>7.4749999999999996</v>
      </c>
      <c r="E926" s="41">
        <f t="shared" si="90"/>
        <v>923</v>
      </c>
      <c r="F926" s="42">
        <f t="shared" si="92"/>
        <v>7.3625999999999943</v>
      </c>
    </row>
    <row r="927" spans="3:6" x14ac:dyDescent="0.25">
      <c r="C927" s="41">
        <f t="shared" si="90"/>
        <v>924</v>
      </c>
      <c r="D927" s="42">
        <f t="shared" si="91"/>
        <v>7.48</v>
      </c>
      <c r="E927" s="41">
        <f t="shared" si="90"/>
        <v>924</v>
      </c>
      <c r="F927" s="42">
        <f t="shared" si="92"/>
        <v>7.368799999999994</v>
      </c>
    </row>
    <row r="928" spans="3:6" x14ac:dyDescent="0.25">
      <c r="C928" s="41">
        <f t="shared" si="90"/>
        <v>925</v>
      </c>
      <c r="D928" s="42">
        <f t="shared" si="91"/>
        <v>7.4849999999999994</v>
      </c>
      <c r="E928" s="41">
        <f t="shared" si="90"/>
        <v>925</v>
      </c>
      <c r="F928" s="42">
        <f t="shared" si="92"/>
        <v>7.3749999999999938</v>
      </c>
    </row>
    <row r="929" spans="3:6" x14ac:dyDescent="0.25">
      <c r="C929" s="41">
        <f t="shared" si="90"/>
        <v>926</v>
      </c>
      <c r="D929" s="42">
        <f t="shared" si="91"/>
        <v>7.49</v>
      </c>
      <c r="E929" s="41">
        <f t="shared" si="90"/>
        <v>926</v>
      </c>
      <c r="F929" s="42">
        <f t="shared" si="92"/>
        <v>7.3811999999999935</v>
      </c>
    </row>
    <row r="930" spans="3:6" x14ac:dyDescent="0.25">
      <c r="C930" s="41">
        <f t="shared" si="90"/>
        <v>927</v>
      </c>
      <c r="D930" s="42">
        <f t="shared" si="91"/>
        <v>7.4949999999999992</v>
      </c>
      <c r="E930" s="41">
        <f t="shared" si="90"/>
        <v>927</v>
      </c>
      <c r="F930" s="42">
        <f t="shared" si="92"/>
        <v>7.3873999999999933</v>
      </c>
    </row>
    <row r="931" spans="3:6" x14ac:dyDescent="0.25">
      <c r="C931" s="41">
        <f t="shared" si="90"/>
        <v>928</v>
      </c>
      <c r="D931" s="42">
        <f t="shared" si="91"/>
        <v>7.5</v>
      </c>
      <c r="E931" s="41">
        <f t="shared" si="90"/>
        <v>928</v>
      </c>
      <c r="F931" s="42">
        <f t="shared" si="92"/>
        <v>7.3935999999999931</v>
      </c>
    </row>
    <row r="932" spans="3:6" x14ac:dyDescent="0.25">
      <c r="C932" s="41">
        <f t="shared" si="90"/>
        <v>929</v>
      </c>
      <c r="D932" s="42">
        <f t="shared" si="91"/>
        <v>7.5050000000000008</v>
      </c>
      <c r="E932" s="41">
        <f t="shared" si="90"/>
        <v>929</v>
      </c>
      <c r="F932" s="42">
        <f t="shared" si="92"/>
        <v>7.3997999999999928</v>
      </c>
    </row>
    <row r="933" spans="3:6" x14ac:dyDescent="0.25">
      <c r="C933" s="41">
        <f t="shared" si="90"/>
        <v>930</v>
      </c>
      <c r="D933" s="42">
        <f t="shared" si="91"/>
        <v>7.51</v>
      </c>
      <c r="E933" s="41">
        <f t="shared" si="90"/>
        <v>930</v>
      </c>
      <c r="F933" s="42">
        <f t="shared" si="92"/>
        <v>7.4059999999999926</v>
      </c>
    </row>
    <row r="934" spans="3:6" x14ac:dyDescent="0.25">
      <c r="C934" s="41">
        <f t="shared" si="90"/>
        <v>931</v>
      </c>
      <c r="D934" s="42">
        <f t="shared" si="91"/>
        <v>7.5150000000000006</v>
      </c>
      <c r="E934" s="41">
        <f t="shared" si="90"/>
        <v>931</v>
      </c>
      <c r="F934" s="42">
        <f t="shared" si="92"/>
        <v>7.4121999999999924</v>
      </c>
    </row>
    <row r="935" spans="3:6" x14ac:dyDescent="0.25">
      <c r="C935" s="41">
        <f t="shared" si="90"/>
        <v>932</v>
      </c>
      <c r="D935" s="42">
        <f t="shared" si="91"/>
        <v>7.52</v>
      </c>
      <c r="E935" s="41">
        <f t="shared" si="90"/>
        <v>932</v>
      </c>
      <c r="F935" s="42">
        <f t="shared" si="92"/>
        <v>7.4183999999999921</v>
      </c>
    </row>
    <row r="936" spans="3:6" x14ac:dyDescent="0.25">
      <c r="C936" s="41">
        <f t="shared" si="90"/>
        <v>933</v>
      </c>
      <c r="D936" s="42">
        <f t="shared" si="91"/>
        <v>7.5250000000000004</v>
      </c>
      <c r="E936" s="41">
        <f t="shared" si="90"/>
        <v>933</v>
      </c>
      <c r="F936" s="42">
        <f t="shared" si="92"/>
        <v>7.4245999999999919</v>
      </c>
    </row>
    <row r="937" spans="3:6" x14ac:dyDescent="0.25">
      <c r="C937" s="41">
        <f t="shared" si="90"/>
        <v>934</v>
      </c>
      <c r="D937" s="42">
        <f t="shared" si="91"/>
        <v>7.5299999999999994</v>
      </c>
      <c r="E937" s="41">
        <f t="shared" si="90"/>
        <v>934</v>
      </c>
      <c r="F937" s="42">
        <f t="shared" si="92"/>
        <v>7.4307999999999916</v>
      </c>
    </row>
    <row r="938" spans="3:6" x14ac:dyDescent="0.25">
      <c r="C938" s="41">
        <f t="shared" si="90"/>
        <v>935</v>
      </c>
      <c r="D938" s="42">
        <f t="shared" si="91"/>
        <v>7.5350000000000001</v>
      </c>
      <c r="E938" s="41">
        <f t="shared" si="90"/>
        <v>935</v>
      </c>
      <c r="F938" s="42">
        <f t="shared" si="92"/>
        <v>7.4369999999999914</v>
      </c>
    </row>
    <row r="939" spans="3:6" x14ac:dyDescent="0.25">
      <c r="C939" s="41">
        <f t="shared" si="90"/>
        <v>936</v>
      </c>
      <c r="D939" s="42">
        <f t="shared" si="91"/>
        <v>7.5399999999999991</v>
      </c>
      <c r="E939" s="41">
        <f t="shared" si="90"/>
        <v>936</v>
      </c>
      <c r="F939" s="42">
        <f t="shared" si="92"/>
        <v>7.4431999999999912</v>
      </c>
    </row>
    <row r="940" spans="3:6" x14ac:dyDescent="0.25">
      <c r="C940" s="41">
        <f t="shared" si="90"/>
        <v>937</v>
      </c>
      <c r="D940" s="42">
        <f t="shared" si="91"/>
        <v>7.5449999999999999</v>
      </c>
      <c r="E940" s="41">
        <f t="shared" si="90"/>
        <v>937</v>
      </c>
      <c r="F940" s="42">
        <f t="shared" si="92"/>
        <v>7.4493999999999909</v>
      </c>
    </row>
    <row r="941" spans="3:6" x14ac:dyDescent="0.25">
      <c r="C941" s="41">
        <f t="shared" si="90"/>
        <v>938</v>
      </c>
      <c r="D941" s="42">
        <f t="shared" si="91"/>
        <v>7.5500000000000007</v>
      </c>
      <c r="E941" s="41">
        <f t="shared" si="90"/>
        <v>938</v>
      </c>
      <c r="F941" s="42">
        <f t="shared" si="92"/>
        <v>7.4555999999999907</v>
      </c>
    </row>
    <row r="942" spans="3:6" x14ac:dyDescent="0.25">
      <c r="C942" s="41">
        <f t="shared" si="90"/>
        <v>939</v>
      </c>
      <c r="D942" s="42">
        <f t="shared" si="91"/>
        <v>7.5549999999999997</v>
      </c>
      <c r="E942" s="41">
        <f t="shared" si="90"/>
        <v>939</v>
      </c>
      <c r="F942" s="42">
        <f t="shared" si="92"/>
        <v>7.4617999999999904</v>
      </c>
    </row>
    <row r="943" spans="3:6" x14ac:dyDescent="0.25">
      <c r="C943" s="41">
        <f t="shared" si="90"/>
        <v>940</v>
      </c>
      <c r="D943" s="42">
        <f t="shared" si="91"/>
        <v>7.5600000000000005</v>
      </c>
      <c r="E943" s="41">
        <f t="shared" si="90"/>
        <v>940</v>
      </c>
      <c r="F943" s="42">
        <f t="shared" si="92"/>
        <v>7.4679999999999902</v>
      </c>
    </row>
    <row r="944" spans="3:6" x14ac:dyDescent="0.25">
      <c r="C944" s="41">
        <f t="shared" si="90"/>
        <v>941</v>
      </c>
      <c r="D944" s="42">
        <f t="shared" si="91"/>
        <v>7.5649999999999995</v>
      </c>
      <c r="E944" s="41">
        <f t="shared" si="90"/>
        <v>941</v>
      </c>
      <c r="F944" s="42">
        <f t="shared" si="92"/>
        <v>7.47419999999999</v>
      </c>
    </row>
    <row r="945" spans="3:6" x14ac:dyDescent="0.25">
      <c r="C945" s="41">
        <f t="shared" si="90"/>
        <v>942</v>
      </c>
      <c r="D945" s="42">
        <f t="shared" si="91"/>
        <v>7.57</v>
      </c>
      <c r="E945" s="41">
        <f t="shared" si="90"/>
        <v>942</v>
      </c>
      <c r="F945" s="42">
        <f t="shared" si="92"/>
        <v>7.4803999999999897</v>
      </c>
    </row>
    <row r="946" spans="3:6" x14ac:dyDescent="0.25">
      <c r="C946" s="41">
        <f t="shared" si="90"/>
        <v>943</v>
      </c>
      <c r="D946" s="42">
        <f t="shared" si="91"/>
        <v>7.5749999999999993</v>
      </c>
      <c r="E946" s="41">
        <f t="shared" si="90"/>
        <v>943</v>
      </c>
      <c r="F946" s="42">
        <f t="shared" si="92"/>
        <v>7.4865999999999895</v>
      </c>
    </row>
    <row r="947" spans="3:6" x14ac:dyDescent="0.25">
      <c r="C947" s="41">
        <f t="shared" si="90"/>
        <v>944</v>
      </c>
      <c r="D947" s="42">
        <f t="shared" si="91"/>
        <v>7.58</v>
      </c>
      <c r="E947" s="41">
        <f t="shared" si="90"/>
        <v>944</v>
      </c>
      <c r="F947" s="42">
        <f t="shared" si="92"/>
        <v>7.4927999999999892</v>
      </c>
    </row>
    <row r="948" spans="3:6" x14ac:dyDescent="0.25">
      <c r="C948" s="41">
        <f t="shared" si="90"/>
        <v>945</v>
      </c>
      <c r="D948" s="42">
        <f t="shared" si="91"/>
        <v>7.5850000000000009</v>
      </c>
      <c r="E948" s="41">
        <f t="shared" si="90"/>
        <v>945</v>
      </c>
      <c r="F948" s="42">
        <f t="shared" si="92"/>
        <v>7.498999999999989</v>
      </c>
    </row>
    <row r="949" spans="3:6" x14ac:dyDescent="0.25">
      <c r="C949" s="41">
        <f t="shared" si="90"/>
        <v>946</v>
      </c>
      <c r="D949" s="42">
        <f t="shared" si="91"/>
        <v>7.59</v>
      </c>
      <c r="E949" s="41">
        <f t="shared" si="90"/>
        <v>946</v>
      </c>
      <c r="F949" s="42">
        <f t="shared" si="92"/>
        <v>7.5051999999999888</v>
      </c>
    </row>
    <row r="950" spans="3:6" x14ac:dyDescent="0.25">
      <c r="C950" s="41">
        <f t="shared" si="90"/>
        <v>947</v>
      </c>
      <c r="D950" s="42">
        <f t="shared" si="91"/>
        <v>7.5950000000000006</v>
      </c>
      <c r="E950" s="41">
        <f t="shared" si="90"/>
        <v>947</v>
      </c>
      <c r="F950" s="42">
        <f t="shared" si="92"/>
        <v>7.5113999999999885</v>
      </c>
    </row>
    <row r="951" spans="3:6" x14ac:dyDescent="0.25">
      <c r="C951" s="41">
        <f t="shared" si="90"/>
        <v>948</v>
      </c>
      <c r="D951" s="42">
        <f t="shared" si="91"/>
        <v>7.6</v>
      </c>
      <c r="E951" s="41">
        <f t="shared" si="90"/>
        <v>948</v>
      </c>
      <c r="F951" s="42">
        <f t="shared" si="92"/>
        <v>7.5175999999999883</v>
      </c>
    </row>
    <row r="952" spans="3:6" x14ac:dyDescent="0.25">
      <c r="C952" s="41">
        <f t="shared" si="90"/>
        <v>949</v>
      </c>
      <c r="D952" s="42">
        <f t="shared" si="91"/>
        <v>7.6050000000000004</v>
      </c>
      <c r="E952" s="41">
        <f t="shared" si="90"/>
        <v>949</v>
      </c>
      <c r="F952" s="42">
        <f t="shared" si="92"/>
        <v>7.5237999999999881</v>
      </c>
    </row>
    <row r="953" spans="3:6" x14ac:dyDescent="0.25">
      <c r="C953" s="41">
        <f t="shared" si="90"/>
        <v>950</v>
      </c>
      <c r="D953" s="42">
        <v>7.61</v>
      </c>
      <c r="E953" s="41">
        <f t="shared" si="90"/>
        <v>950</v>
      </c>
      <c r="F953" s="42">
        <v>7.53</v>
      </c>
    </row>
    <row r="954" spans="3:6" x14ac:dyDescent="0.25">
      <c r="C954" s="41">
        <f t="shared" si="90"/>
        <v>951</v>
      </c>
      <c r="D954" s="42">
        <f>0.0048*C954+3.05</f>
        <v>7.6147999999999998</v>
      </c>
      <c r="E954" s="41">
        <f t="shared" si="90"/>
        <v>951</v>
      </c>
      <c r="F954" s="42">
        <f>+F953+(F1003-F953)/(E1003-E953)*(E954-E953)</f>
        <v>7.5362</v>
      </c>
    </row>
    <row r="955" spans="3:6" x14ac:dyDescent="0.25">
      <c r="C955" s="41">
        <f t="shared" si="90"/>
        <v>952</v>
      </c>
      <c r="D955" s="42">
        <f t="shared" ref="D955:D1002" si="93">0.0048*C955+3.05</f>
        <v>7.6195999999999993</v>
      </c>
      <c r="E955" s="41">
        <f t="shared" si="90"/>
        <v>952</v>
      </c>
      <c r="F955" s="42">
        <f t="shared" ref="F955:F1002" si="94">+F954-F953+F954</f>
        <v>7.5423999999999998</v>
      </c>
    </row>
    <row r="956" spans="3:6" x14ac:dyDescent="0.25">
      <c r="C956" s="41">
        <f t="shared" si="90"/>
        <v>953</v>
      </c>
      <c r="D956" s="42">
        <f t="shared" si="93"/>
        <v>7.6243999999999996</v>
      </c>
      <c r="E956" s="41">
        <f t="shared" si="90"/>
        <v>953</v>
      </c>
      <c r="F956" s="42">
        <f t="shared" si="94"/>
        <v>7.5485999999999995</v>
      </c>
    </row>
    <row r="957" spans="3:6" x14ac:dyDescent="0.25">
      <c r="C957" s="41">
        <f t="shared" si="90"/>
        <v>954</v>
      </c>
      <c r="D957" s="42">
        <f t="shared" si="93"/>
        <v>7.6291999999999991</v>
      </c>
      <c r="E957" s="41">
        <f t="shared" si="90"/>
        <v>954</v>
      </c>
      <c r="F957" s="42">
        <f t="shared" si="94"/>
        <v>7.5547999999999993</v>
      </c>
    </row>
    <row r="958" spans="3:6" x14ac:dyDescent="0.25">
      <c r="C958" s="41">
        <f t="shared" si="90"/>
        <v>955</v>
      </c>
      <c r="D958" s="42">
        <f t="shared" si="93"/>
        <v>7.6339999999999995</v>
      </c>
      <c r="E958" s="41">
        <f t="shared" si="90"/>
        <v>955</v>
      </c>
      <c r="F958" s="42">
        <f t="shared" si="94"/>
        <v>7.5609999999999991</v>
      </c>
    </row>
    <row r="959" spans="3:6" x14ac:dyDescent="0.25">
      <c r="C959" s="41">
        <f t="shared" si="90"/>
        <v>956</v>
      </c>
      <c r="D959" s="42">
        <f t="shared" si="93"/>
        <v>7.6387999999999998</v>
      </c>
      <c r="E959" s="41">
        <f t="shared" si="90"/>
        <v>956</v>
      </c>
      <c r="F959" s="42">
        <f t="shared" si="94"/>
        <v>7.5671999999999988</v>
      </c>
    </row>
    <row r="960" spans="3:6" x14ac:dyDescent="0.25">
      <c r="C960" s="41">
        <f t="shared" si="90"/>
        <v>957</v>
      </c>
      <c r="D960" s="42">
        <f t="shared" si="93"/>
        <v>7.6435999999999993</v>
      </c>
      <c r="E960" s="41">
        <f t="shared" si="90"/>
        <v>957</v>
      </c>
      <c r="F960" s="42">
        <f t="shared" si="94"/>
        <v>7.5733999999999986</v>
      </c>
    </row>
    <row r="961" spans="3:6" x14ac:dyDescent="0.25">
      <c r="C961" s="41">
        <f t="shared" si="90"/>
        <v>958</v>
      </c>
      <c r="D961" s="42">
        <f t="shared" si="93"/>
        <v>7.6483999999999996</v>
      </c>
      <c r="E961" s="41">
        <f t="shared" si="90"/>
        <v>958</v>
      </c>
      <c r="F961" s="42">
        <f t="shared" si="94"/>
        <v>7.5795999999999983</v>
      </c>
    </row>
    <row r="962" spans="3:6" x14ac:dyDescent="0.25">
      <c r="C962" s="41">
        <f t="shared" si="90"/>
        <v>959</v>
      </c>
      <c r="D962" s="42">
        <f t="shared" si="93"/>
        <v>7.6531999999999991</v>
      </c>
      <c r="E962" s="41">
        <f t="shared" si="90"/>
        <v>959</v>
      </c>
      <c r="F962" s="42">
        <f t="shared" si="94"/>
        <v>7.5857999999999981</v>
      </c>
    </row>
    <row r="963" spans="3:6" x14ac:dyDescent="0.25">
      <c r="C963" s="41">
        <f t="shared" si="90"/>
        <v>960</v>
      </c>
      <c r="D963" s="42">
        <f t="shared" si="93"/>
        <v>7.6579999999999995</v>
      </c>
      <c r="E963" s="41">
        <f t="shared" si="90"/>
        <v>960</v>
      </c>
      <c r="F963" s="42">
        <f t="shared" si="94"/>
        <v>7.5919999999999979</v>
      </c>
    </row>
    <row r="964" spans="3:6" x14ac:dyDescent="0.25">
      <c r="C964" s="41">
        <f t="shared" si="90"/>
        <v>961</v>
      </c>
      <c r="D964" s="42">
        <f t="shared" si="93"/>
        <v>7.6627999999999998</v>
      </c>
      <c r="E964" s="41">
        <f t="shared" si="90"/>
        <v>961</v>
      </c>
      <c r="F964" s="42">
        <f t="shared" si="94"/>
        <v>7.5981999999999976</v>
      </c>
    </row>
    <row r="965" spans="3:6" x14ac:dyDescent="0.25">
      <c r="C965" s="41">
        <f t="shared" si="90"/>
        <v>962</v>
      </c>
      <c r="D965" s="42">
        <f t="shared" si="93"/>
        <v>7.6675999999999993</v>
      </c>
      <c r="E965" s="41">
        <f t="shared" si="90"/>
        <v>962</v>
      </c>
      <c r="F965" s="42">
        <f t="shared" si="94"/>
        <v>7.6043999999999974</v>
      </c>
    </row>
    <row r="966" spans="3:6" x14ac:dyDescent="0.25">
      <c r="C966" s="41">
        <f t="shared" si="90"/>
        <v>963</v>
      </c>
      <c r="D966" s="42">
        <f t="shared" si="93"/>
        <v>7.6723999999999997</v>
      </c>
      <c r="E966" s="41">
        <f t="shared" si="90"/>
        <v>963</v>
      </c>
      <c r="F966" s="42">
        <f t="shared" si="94"/>
        <v>7.6105999999999971</v>
      </c>
    </row>
    <row r="967" spans="3:6" x14ac:dyDescent="0.25">
      <c r="C967" s="41">
        <f t="shared" si="90"/>
        <v>964</v>
      </c>
      <c r="D967" s="42">
        <f t="shared" si="93"/>
        <v>7.6771999999999991</v>
      </c>
      <c r="E967" s="41">
        <f t="shared" si="90"/>
        <v>964</v>
      </c>
      <c r="F967" s="42">
        <f t="shared" si="94"/>
        <v>7.6167999999999969</v>
      </c>
    </row>
    <row r="968" spans="3:6" x14ac:dyDescent="0.25">
      <c r="C968" s="41">
        <f t="shared" ref="C968:E1031" si="95">C967+1</f>
        <v>965</v>
      </c>
      <c r="D968" s="42">
        <f t="shared" si="93"/>
        <v>7.6819999999999995</v>
      </c>
      <c r="E968" s="41">
        <f t="shared" si="95"/>
        <v>965</v>
      </c>
      <c r="F968" s="42">
        <f t="shared" si="94"/>
        <v>7.6229999999999967</v>
      </c>
    </row>
    <row r="969" spans="3:6" x14ac:dyDescent="0.25">
      <c r="C969" s="41">
        <f t="shared" si="95"/>
        <v>966</v>
      </c>
      <c r="D969" s="42">
        <f t="shared" si="93"/>
        <v>7.6867999999999999</v>
      </c>
      <c r="E969" s="41">
        <f t="shared" si="95"/>
        <v>966</v>
      </c>
      <c r="F969" s="42">
        <f t="shared" si="94"/>
        <v>7.6291999999999964</v>
      </c>
    </row>
    <row r="970" spans="3:6" x14ac:dyDescent="0.25">
      <c r="C970" s="41">
        <f t="shared" si="95"/>
        <v>967</v>
      </c>
      <c r="D970" s="42">
        <f t="shared" si="93"/>
        <v>7.6915999999999993</v>
      </c>
      <c r="E970" s="41">
        <f t="shared" si="95"/>
        <v>967</v>
      </c>
      <c r="F970" s="42">
        <f t="shared" si="94"/>
        <v>7.6353999999999962</v>
      </c>
    </row>
    <row r="971" spans="3:6" x14ac:dyDescent="0.25">
      <c r="C971" s="41">
        <f t="shared" si="95"/>
        <v>968</v>
      </c>
      <c r="D971" s="42">
        <f t="shared" si="93"/>
        <v>7.6963999999999997</v>
      </c>
      <c r="E971" s="41">
        <f t="shared" si="95"/>
        <v>968</v>
      </c>
      <c r="F971" s="42">
        <f t="shared" si="94"/>
        <v>7.641599999999996</v>
      </c>
    </row>
    <row r="972" spans="3:6" x14ac:dyDescent="0.25">
      <c r="C972" s="41">
        <f t="shared" si="95"/>
        <v>969</v>
      </c>
      <c r="D972" s="42">
        <f t="shared" si="93"/>
        <v>7.7011999999999992</v>
      </c>
      <c r="E972" s="41">
        <f t="shared" si="95"/>
        <v>969</v>
      </c>
      <c r="F972" s="42">
        <f t="shared" si="94"/>
        <v>7.6477999999999957</v>
      </c>
    </row>
    <row r="973" spans="3:6" x14ac:dyDescent="0.25">
      <c r="C973" s="41">
        <f t="shared" si="95"/>
        <v>970</v>
      </c>
      <c r="D973" s="42">
        <f t="shared" si="93"/>
        <v>7.7059999999999995</v>
      </c>
      <c r="E973" s="41">
        <f t="shared" si="95"/>
        <v>970</v>
      </c>
      <c r="F973" s="42">
        <f t="shared" si="94"/>
        <v>7.6539999999999955</v>
      </c>
    </row>
    <row r="974" spans="3:6" x14ac:dyDescent="0.25">
      <c r="C974" s="41">
        <f t="shared" si="95"/>
        <v>971</v>
      </c>
      <c r="D974" s="42">
        <f t="shared" si="93"/>
        <v>7.710799999999999</v>
      </c>
      <c r="E974" s="41">
        <f t="shared" si="95"/>
        <v>971</v>
      </c>
      <c r="F974" s="42">
        <f t="shared" si="94"/>
        <v>7.6601999999999952</v>
      </c>
    </row>
    <row r="975" spans="3:6" x14ac:dyDescent="0.25">
      <c r="C975" s="41">
        <f t="shared" si="95"/>
        <v>972</v>
      </c>
      <c r="D975" s="42">
        <f t="shared" si="93"/>
        <v>7.7155999999999993</v>
      </c>
      <c r="E975" s="41">
        <f t="shared" si="95"/>
        <v>972</v>
      </c>
      <c r="F975" s="42">
        <f t="shared" si="94"/>
        <v>7.666399999999995</v>
      </c>
    </row>
    <row r="976" spans="3:6" x14ac:dyDescent="0.25">
      <c r="C976" s="41">
        <f t="shared" si="95"/>
        <v>973</v>
      </c>
      <c r="D976" s="42">
        <f t="shared" si="93"/>
        <v>7.7203999999999997</v>
      </c>
      <c r="E976" s="41">
        <f t="shared" si="95"/>
        <v>973</v>
      </c>
      <c r="F976" s="42">
        <f t="shared" si="94"/>
        <v>7.6725999999999948</v>
      </c>
    </row>
    <row r="977" spans="3:6" x14ac:dyDescent="0.25">
      <c r="C977" s="41">
        <f t="shared" si="95"/>
        <v>974</v>
      </c>
      <c r="D977" s="42">
        <f t="shared" si="93"/>
        <v>7.7251999999999992</v>
      </c>
      <c r="E977" s="41">
        <f t="shared" si="95"/>
        <v>974</v>
      </c>
      <c r="F977" s="42">
        <f t="shared" si="94"/>
        <v>7.6787999999999945</v>
      </c>
    </row>
    <row r="978" spans="3:6" x14ac:dyDescent="0.25">
      <c r="C978" s="41">
        <f t="shared" si="95"/>
        <v>975</v>
      </c>
      <c r="D978" s="42">
        <f t="shared" si="93"/>
        <v>7.7299999999999995</v>
      </c>
      <c r="E978" s="41">
        <f t="shared" si="95"/>
        <v>975</v>
      </c>
      <c r="F978" s="42">
        <f t="shared" si="94"/>
        <v>7.6849999999999943</v>
      </c>
    </row>
    <row r="979" spans="3:6" x14ac:dyDescent="0.25">
      <c r="C979" s="41">
        <f t="shared" si="95"/>
        <v>976</v>
      </c>
      <c r="D979" s="42">
        <f t="shared" si="93"/>
        <v>7.734799999999999</v>
      </c>
      <c r="E979" s="41">
        <f t="shared" si="95"/>
        <v>976</v>
      </c>
      <c r="F979" s="42">
        <f t="shared" si="94"/>
        <v>7.691199999999994</v>
      </c>
    </row>
    <row r="980" spans="3:6" x14ac:dyDescent="0.25">
      <c r="C980" s="41">
        <f t="shared" si="95"/>
        <v>977</v>
      </c>
      <c r="D980" s="42">
        <f t="shared" si="93"/>
        <v>7.7395999999999994</v>
      </c>
      <c r="E980" s="41">
        <f t="shared" si="95"/>
        <v>977</v>
      </c>
      <c r="F980" s="42">
        <f t="shared" si="94"/>
        <v>7.6973999999999938</v>
      </c>
    </row>
    <row r="981" spans="3:6" x14ac:dyDescent="0.25">
      <c r="C981" s="41">
        <f t="shared" si="95"/>
        <v>978</v>
      </c>
      <c r="D981" s="42">
        <f t="shared" si="93"/>
        <v>7.7443999999999997</v>
      </c>
      <c r="E981" s="41">
        <f t="shared" si="95"/>
        <v>978</v>
      </c>
      <c r="F981" s="42">
        <f t="shared" si="94"/>
        <v>7.7035999999999936</v>
      </c>
    </row>
    <row r="982" spans="3:6" x14ac:dyDescent="0.25">
      <c r="C982" s="41">
        <f t="shared" si="95"/>
        <v>979</v>
      </c>
      <c r="D982" s="42">
        <f t="shared" si="93"/>
        <v>7.7491999999999992</v>
      </c>
      <c r="E982" s="41">
        <f t="shared" si="95"/>
        <v>979</v>
      </c>
      <c r="F982" s="42">
        <f t="shared" si="94"/>
        <v>7.7097999999999933</v>
      </c>
    </row>
    <row r="983" spans="3:6" x14ac:dyDescent="0.25">
      <c r="C983" s="41">
        <f t="shared" si="95"/>
        <v>980</v>
      </c>
      <c r="D983" s="42">
        <f t="shared" si="93"/>
        <v>7.7539999999999996</v>
      </c>
      <c r="E983" s="41">
        <f t="shared" si="95"/>
        <v>980</v>
      </c>
      <c r="F983" s="42">
        <f t="shared" si="94"/>
        <v>7.7159999999999931</v>
      </c>
    </row>
    <row r="984" spans="3:6" x14ac:dyDescent="0.25">
      <c r="C984" s="41">
        <f t="shared" si="95"/>
        <v>981</v>
      </c>
      <c r="D984" s="42">
        <f t="shared" si="93"/>
        <v>7.758799999999999</v>
      </c>
      <c r="E984" s="41">
        <f t="shared" si="95"/>
        <v>981</v>
      </c>
      <c r="F984" s="42">
        <f t="shared" si="94"/>
        <v>7.7221999999999928</v>
      </c>
    </row>
    <row r="985" spans="3:6" x14ac:dyDescent="0.25">
      <c r="C985" s="41">
        <f t="shared" si="95"/>
        <v>982</v>
      </c>
      <c r="D985" s="42">
        <f t="shared" si="93"/>
        <v>7.7635999999999994</v>
      </c>
      <c r="E985" s="41">
        <f t="shared" si="95"/>
        <v>982</v>
      </c>
      <c r="F985" s="42">
        <f t="shared" si="94"/>
        <v>7.7283999999999926</v>
      </c>
    </row>
    <row r="986" spans="3:6" x14ac:dyDescent="0.25">
      <c r="C986" s="41">
        <f t="shared" si="95"/>
        <v>983</v>
      </c>
      <c r="D986" s="42">
        <f t="shared" si="93"/>
        <v>7.7683999999999997</v>
      </c>
      <c r="E986" s="41">
        <f t="shared" si="95"/>
        <v>983</v>
      </c>
      <c r="F986" s="42">
        <f t="shared" si="94"/>
        <v>7.7345999999999924</v>
      </c>
    </row>
    <row r="987" spans="3:6" x14ac:dyDescent="0.25">
      <c r="C987" s="41">
        <f t="shared" si="95"/>
        <v>984</v>
      </c>
      <c r="D987" s="42">
        <f t="shared" si="93"/>
        <v>7.7731999999999992</v>
      </c>
      <c r="E987" s="41">
        <f t="shared" si="95"/>
        <v>984</v>
      </c>
      <c r="F987" s="42">
        <f t="shared" si="94"/>
        <v>7.7407999999999921</v>
      </c>
    </row>
    <row r="988" spans="3:6" x14ac:dyDescent="0.25">
      <c r="C988" s="41">
        <f t="shared" si="95"/>
        <v>985</v>
      </c>
      <c r="D988" s="42">
        <f t="shared" si="93"/>
        <v>7.7779999999999996</v>
      </c>
      <c r="E988" s="41">
        <f t="shared" si="95"/>
        <v>985</v>
      </c>
      <c r="F988" s="42">
        <f t="shared" si="94"/>
        <v>7.7469999999999919</v>
      </c>
    </row>
    <row r="989" spans="3:6" x14ac:dyDescent="0.25">
      <c r="C989" s="41">
        <f t="shared" si="95"/>
        <v>986</v>
      </c>
      <c r="D989" s="42">
        <f t="shared" si="93"/>
        <v>7.7827999999999991</v>
      </c>
      <c r="E989" s="41">
        <f t="shared" si="95"/>
        <v>986</v>
      </c>
      <c r="F989" s="42">
        <f t="shared" si="94"/>
        <v>7.7531999999999917</v>
      </c>
    </row>
    <row r="990" spans="3:6" x14ac:dyDescent="0.25">
      <c r="C990" s="41">
        <f t="shared" si="95"/>
        <v>987</v>
      </c>
      <c r="D990" s="42">
        <f t="shared" si="93"/>
        <v>7.7875999999999994</v>
      </c>
      <c r="E990" s="41">
        <f t="shared" si="95"/>
        <v>987</v>
      </c>
      <c r="F990" s="42">
        <f t="shared" si="94"/>
        <v>7.7593999999999914</v>
      </c>
    </row>
    <row r="991" spans="3:6" x14ac:dyDescent="0.25">
      <c r="C991" s="41">
        <f t="shared" si="95"/>
        <v>988</v>
      </c>
      <c r="D991" s="42">
        <f t="shared" si="93"/>
        <v>7.7923999999999998</v>
      </c>
      <c r="E991" s="41">
        <f t="shared" si="95"/>
        <v>988</v>
      </c>
      <c r="F991" s="42">
        <f t="shared" si="94"/>
        <v>7.7655999999999912</v>
      </c>
    </row>
    <row r="992" spans="3:6" x14ac:dyDescent="0.25">
      <c r="C992" s="41">
        <f t="shared" si="95"/>
        <v>989</v>
      </c>
      <c r="D992" s="42">
        <f t="shared" si="93"/>
        <v>7.7971999999999992</v>
      </c>
      <c r="E992" s="41">
        <f t="shared" si="95"/>
        <v>989</v>
      </c>
      <c r="F992" s="42">
        <f t="shared" si="94"/>
        <v>7.7717999999999909</v>
      </c>
    </row>
    <row r="993" spans="3:6" x14ac:dyDescent="0.25">
      <c r="C993" s="41">
        <f t="shared" si="95"/>
        <v>990</v>
      </c>
      <c r="D993" s="42">
        <f t="shared" si="93"/>
        <v>7.8019999999999996</v>
      </c>
      <c r="E993" s="41">
        <f t="shared" si="95"/>
        <v>990</v>
      </c>
      <c r="F993" s="42">
        <f t="shared" si="94"/>
        <v>7.7779999999999907</v>
      </c>
    </row>
    <row r="994" spans="3:6" x14ac:dyDescent="0.25">
      <c r="C994" s="41">
        <f t="shared" si="95"/>
        <v>991</v>
      </c>
      <c r="D994" s="42">
        <f t="shared" si="93"/>
        <v>7.8067999999999991</v>
      </c>
      <c r="E994" s="41">
        <f t="shared" si="95"/>
        <v>991</v>
      </c>
      <c r="F994" s="42">
        <f t="shared" si="94"/>
        <v>7.7841999999999905</v>
      </c>
    </row>
    <row r="995" spans="3:6" x14ac:dyDescent="0.25">
      <c r="C995" s="41">
        <f t="shared" si="95"/>
        <v>992</v>
      </c>
      <c r="D995" s="42">
        <f t="shared" si="93"/>
        <v>7.8115999999999994</v>
      </c>
      <c r="E995" s="41">
        <f t="shared" si="95"/>
        <v>992</v>
      </c>
      <c r="F995" s="42">
        <f t="shared" si="94"/>
        <v>7.7903999999999902</v>
      </c>
    </row>
    <row r="996" spans="3:6" x14ac:dyDescent="0.25">
      <c r="C996" s="41">
        <f t="shared" si="95"/>
        <v>993</v>
      </c>
      <c r="D996" s="42">
        <f t="shared" si="93"/>
        <v>7.8163999999999998</v>
      </c>
      <c r="E996" s="41">
        <f t="shared" si="95"/>
        <v>993</v>
      </c>
      <c r="F996" s="42">
        <f t="shared" si="94"/>
        <v>7.79659999999999</v>
      </c>
    </row>
    <row r="997" spans="3:6" x14ac:dyDescent="0.25">
      <c r="C997" s="41">
        <f t="shared" si="95"/>
        <v>994</v>
      </c>
      <c r="D997" s="42">
        <f t="shared" si="93"/>
        <v>7.8211999999999993</v>
      </c>
      <c r="E997" s="41">
        <f t="shared" si="95"/>
        <v>994</v>
      </c>
      <c r="F997" s="42">
        <f t="shared" si="94"/>
        <v>7.8027999999999897</v>
      </c>
    </row>
    <row r="998" spans="3:6" x14ac:dyDescent="0.25">
      <c r="C998" s="41">
        <f t="shared" si="95"/>
        <v>995</v>
      </c>
      <c r="D998" s="42">
        <f t="shared" si="93"/>
        <v>7.8259999999999996</v>
      </c>
      <c r="E998" s="41">
        <f t="shared" si="95"/>
        <v>995</v>
      </c>
      <c r="F998" s="42">
        <f t="shared" si="94"/>
        <v>7.8089999999999895</v>
      </c>
    </row>
    <row r="999" spans="3:6" x14ac:dyDescent="0.25">
      <c r="C999" s="41">
        <f t="shared" si="95"/>
        <v>996</v>
      </c>
      <c r="D999" s="42">
        <f t="shared" si="93"/>
        <v>7.8307999999999991</v>
      </c>
      <c r="E999" s="41">
        <f t="shared" si="95"/>
        <v>996</v>
      </c>
      <c r="F999" s="42">
        <f t="shared" si="94"/>
        <v>7.8151999999999893</v>
      </c>
    </row>
    <row r="1000" spans="3:6" x14ac:dyDescent="0.25">
      <c r="C1000" s="41">
        <f t="shared" si="95"/>
        <v>997</v>
      </c>
      <c r="D1000" s="42">
        <f t="shared" si="93"/>
        <v>7.8355999999999995</v>
      </c>
      <c r="E1000" s="41">
        <f t="shared" si="95"/>
        <v>997</v>
      </c>
      <c r="F1000" s="42">
        <f t="shared" si="94"/>
        <v>7.821399999999989</v>
      </c>
    </row>
    <row r="1001" spans="3:6" x14ac:dyDescent="0.25">
      <c r="C1001" s="41">
        <f t="shared" si="95"/>
        <v>998</v>
      </c>
      <c r="D1001" s="42">
        <f t="shared" si="93"/>
        <v>7.8403999999999998</v>
      </c>
      <c r="E1001" s="41">
        <f t="shared" si="95"/>
        <v>998</v>
      </c>
      <c r="F1001" s="42">
        <f t="shared" si="94"/>
        <v>7.8275999999999888</v>
      </c>
    </row>
    <row r="1002" spans="3:6" x14ac:dyDescent="0.25">
      <c r="C1002" s="41">
        <f t="shared" si="95"/>
        <v>999</v>
      </c>
      <c r="D1002" s="42">
        <f t="shared" si="93"/>
        <v>7.8451999999999993</v>
      </c>
      <c r="E1002" s="41">
        <f t="shared" si="95"/>
        <v>999</v>
      </c>
      <c r="F1002" s="42">
        <f t="shared" si="94"/>
        <v>7.8337999999999886</v>
      </c>
    </row>
    <row r="1003" spans="3:6" x14ac:dyDescent="0.25">
      <c r="C1003" s="41">
        <f t="shared" si="95"/>
        <v>1000</v>
      </c>
      <c r="D1003" s="42">
        <v>7.85</v>
      </c>
      <c r="E1003" s="41">
        <f t="shared" si="95"/>
        <v>1000</v>
      </c>
      <c r="F1003" s="42">
        <v>7.84</v>
      </c>
    </row>
    <row r="1004" spans="3:6" x14ac:dyDescent="0.25">
      <c r="C1004" s="41">
        <f t="shared" si="95"/>
        <v>1001</v>
      </c>
      <c r="D1004" s="42">
        <f>0.0042*C1004+3.65</f>
        <v>7.8542000000000005</v>
      </c>
      <c r="E1004" s="41">
        <f t="shared" si="95"/>
        <v>1001</v>
      </c>
      <c r="F1004" s="42">
        <f>+F1003+(F1103-F1003)/(E1103-E1003)*(E1004-E1003)</f>
        <v>7.8442999999999996</v>
      </c>
    </row>
    <row r="1005" spans="3:6" x14ac:dyDescent="0.25">
      <c r="C1005" s="41">
        <f t="shared" si="95"/>
        <v>1002</v>
      </c>
      <c r="D1005" s="42">
        <f t="shared" ref="D1005:D1068" si="96">0.0042*C1005+3.65</f>
        <v>7.8583999999999996</v>
      </c>
      <c r="E1005" s="41">
        <f t="shared" si="95"/>
        <v>1002</v>
      </c>
      <c r="F1005" s="42">
        <f>+F1004+(F1104-F1004)/(E1104-E1004)*(E1005-E1004)</f>
        <v>7.8485999999999994</v>
      </c>
    </row>
    <row r="1006" spans="3:6" x14ac:dyDescent="0.25">
      <c r="C1006" s="41">
        <f t="shared" si="95"/>
        <v>1003</v>
      </c>
      <c r="D1006" s="42">
        <f t="shared" si="96"/>
        <v>7.8626000000000005</v>
      </c>
      <c r="E1006" s="41">
        <f t="shared" si="95"/>
        <v>1003</v>
      </c>
      <c r="F1006" s="42">
        <f t="shared" ref="F1006:F1069" si="97">+F1005+(F1105-F1005)/(E1105-E1005)*(E1006-E1005)</f>
        <v>7.8528999999999991</v>
      </c>
    </row>
    <row r="1007" spans="3:6" x14ac:dyDescent="0.25">
      <c r="C1007" s="41">
        <f t="shared" si="95"/>
        <v>1004</v>
      </c>
      <c r="D1007" s="42">
        <f t="shared" si="96"/>
        <v>7.8667999999999996</v>
      </c>
      <c r="E1007" s="41">
        <f t="shared" si="95"/>
        <v>1004</v>
      </c>
      <c r="F1007" s="42">
        <f t="shared" si="97"/>
        <v>7.8571999999999989</v>
      </c>
    </row>
    <row r="1008" spans="3:6" x14ac:dyDescent="0.25">
      <c r="C1008" s="41">
        <f t="shared" si="95"/>
        <v>1005</v>
      </c>
      <c r="D1008" s="42">
        <f t="shared" si="96"/>
        <v>7.8710000000000004</v>
      </c>
      <c r="E1008" s="41">
        <f t="shared" si="95"/>
        <v>1005</v>
      </c>
      <c r="F1008" s="42">
        <f t="shared" si="97"/>
        <v>7.8614999999999986</v>
      </c>
    </row>
    <row r="1009" spans="3:6" x14ac:dyDescent="0.25">
      <c r="C1009" s="41">
        <f t="shared" si="95"/>
        <v>1006</v>
      </c>
      <c r="D1009" s="42">
        <f t="shared" si="96"/>
        <v>7.8751999999999995</v>
      </c>
      <c r="E1009" s="41">
        <f t="shared" si="95"/>
        <v>1006</v>
      </c>
      <c r="F1009" s="42">
        <f t="shared" si="97"/>
        <v>7.8657999999999983</v>
      </c>
    </row>
    <row r="1010" spans="3:6" x14ac:dyDescent="0.25">
      <c r="C1010" s="41">
        <f t="shared" si="95"/>
        <v>1007</v>
      </c>
      <c r="D1010" s="42">
        <f t="shared" si="96"/>
        <v>7.8794000000000004</v>
      </c>
      <c r="E1010" s="41">
        <f t="shared" si="95"/>
        <v>1007</v>
      </c>
      <c r="F1010" s="42">
        <f t="shared" si="97"/>
        <v>7.8700999999999981</v>
      </c>
    </row>
    <row r="1011" spans="3:6" x14ac:dyDescent="0.25">
      <c r="C1011" s="41">
        <f t="shared" si="95"/>
        <v>1008</v>
      </c>
      <c r="D1011" s="42">
        <f t="shared" si="96"/>
        <v>7.8835999999999995</v>
      </c>
      <c r="E1011" s="41">
        <f t="shared" si="95"/>
        <v>1008</v>
      </c>
      <c r="F1011" s="42">
        <f t="shared" si="97"/>
        <v>7.8743999999999978</v>
      </c>
    </row>
    <row r="1012" spans="3:6" x14ac:dyDescent="0.25">
      <c r="C1012" s="41">
        <f t="shared" si="95"/>
        <v>1009</v>
      </c>
      <c r="D1012" s="42">
        <f t="shared" si="96"/>
        <v>7.8878000000000004</v>
      </c>
      <c r="E1012" s="41">
        <f t="shared" si="95"/>
        <v>1009</v>
      </c>
      <c r="F1012" s="42">
        <f t="shared" si="97"/>
        <v>7.8786999999999976</v>
      </c>
    </row>
    <row r="1013" spans="3:6" x14ac:dyDescent="0.25">
      <c r="C1013" s="41">
        <f t="shared" si="95"/>
        <v>1010</v>
      </c>
      <c r="D1013" s="42">
        <f t="shared" si="96"/>
        <v>7.8919999999999995</v>
      </c>
      <c r="E1013" s="41">
        <f t="shared" si="95"/>
        <v>1010</v>
      </c>
      <c r="F1013" s="42">
        <f t="shared" si="97"/>
        <v>7.8829999999999973</v>
      </c>
    </row>
    <row r="1014" spans="3:6" x14ac:dyDescent="0.25">
      <c r="C1014" s="41">
        <f t="shared" si="95"/>
        <v>1011</v>
      </c>
      <c r="D1014" s="42">
        <f t="shared" si="96"/>
        <v>7.8962000000000003</v>
      </c>
      <c r="E1014" s="41">
        <f t="shared" si="95"/>
        <v>1011</v>
      </c>
      <c r="F1014" s="42">
        <f t="shared" si="97"/>
        <v>7.8872999999999971</v>
      </c>
    </row>
    <row r="1015" spans="3:6" x14ac:dyDescent="0.25">
      <c r="C1015" s="41">
        <f t="shared" si="95"/>
        <v>1012</v>
      </c>
      <c r="D1015" s="42">
        <f t="shared" si="96"/>
        <v>7.9003999999999994</v>
      </c>
      <c r="E1015" s="41">
        <f t="shared" si="95"/>
        <v>1012</v>
      </c>
      <c r="F1015" s="42">
        <f t="shared" si="97"/>
        <v>7.8915999999999968</v>
      </c>
    </row>
    <row r="1016" spans="3:6" x14ac:dyDescent="0.25">
      <c r="C1016" s="41">
        <f t="shared" si="95"/>
        <v>1013</v>
      </c>
      <c r="D1016" s="42">
        <f t="shared" si="96"/>
        <v>7.9046000000000003</v>
      </c>
      <c r="E1016" s="41">
        <f t="shared" si="95"/>
        <v>1013</v>
      </c>
      <c r="F1016" s="42">
        <f t="shared" si="97"/>
        <v>7.8958999999999966</v>
      </c>
    </row>
    <row r="1017" spans="3:6" x14ac:dyDescent="0.25">
      <c r="C1017" s="41">
        <f t="shared" si="95"/>
        <v>1014</v>
      </c>
      <c r="D1017" s="42">
        <f t="shared" si="96"/>
        <v>7.9087999999999994</v>
      </c>
      <c r="E1017" s="41">
        <f t="shared" si="95"/>
        <v>1014</v>
      </c>
      <c r="F1017" s="42">
        <f t="shared" si="97"/>
        <v>7.9001999999999963</v>
      </c>
    </row>
    <row r="1018" spans="3:6" x14ac:dyDescent="0.25">
      <c r="C1018" s="41">
        <f t="shared" si="95"/>
        <v>1015</v>
      </c>
      <c r="D1018" s="42">
        <f t="shared" si="96"/>
        <v>7.9130000000000003</v>
      </c>
      <c r="E1018" s="41">
        <f t="shared" si="95"/>
        <v>1015</v>
      </c>
      <c r="F1018" s="42">
        <f t="shared" si="97"/>
        <v>7.9044999999999961</v>
      </c>
    </row>
    <row r="1019" spans="3:6" x14ac:dyDescent="0.25">
      <c r="C1019" s="41">
        <f t="shared" si="95"/>
        <v>1016</v>
      </c>
      <c r="D1019" s="42">
        <f t="shared" si="96"/>
        <v>7.9171999999999993</v>
      </c>
      <c r="E1019" s="41">
        <f t="shared" si="95"/>
        <v>1016</v>
      </c>
      <c r="F1019" s="42">
        <f t="shared" si="97"/>
        <v>7.9087999999999958</v>
      </c>
    </row>
    <row r="1020" spans="3:6" x14ac:dyDescent="0.25">
      <c r="C1020" s="41">
        <f t="shared" si="95"/>
        <v>1017</v>
      </c>
      <c r="D1020" s="42">
        <f t="shared" si="96"/>
        <v>7.9214000000000002</v>
      </c>
      <c r="E1020" s="41">
        <f t="shared" si="95"/>
        <v>1017</v>
      </c>
      <c r="F1020" s="42">
        <f t="shared" si="97"/>
        <v>7.9130999999999956</v>
      </c>
    </row>
    <row r="1021" spans="3:6" x14ac:dyDescent="0.25">
      <c r="C1021" s="41">
        <f t="shared" si="95"/>
        <v>1018</v>
      </c>
      <c r="D1021" s="42">
        <f t="shared" si="96"/>
        <v>7.9255999999999993</v>
      </c>
      <c r="E1021" s="41">
        <f t="shared" si="95"/>
        <v>1018</v>
      </c>
      <c r="F1021" s="42">
        <f t="shared" si="97"/>
        <v>7.9173999999999953</v>
      </c>
    </row>
    <row r="1022" spans="3:6" x14ac:dyDescent="0.25">
      <c r="C1022" s="41">
        <f t="shared" si="95"/>
        <v>1019</v>
      </c>
      <c r="D1022" s="42">
        <f t="shared" si="96"/>
        <v>7.9298000000000002</v>
      </c>
      <c r="E1022" s="41">
        <f t="shared" si="95"/>
        <v>1019</v>
      </c>
      <c r="F1022" s="42">
        <f t="shared" si="97"/>
        <v>7.9216999999999951</v>
      </c>
    </row>
    <row r="1023" spans="3:6" x14ac:dyDescent="0.25">
      <c r="C1023" s="41">
        <f t="shared" si="95"/>
        <v>1020</v>
      </c>
      <c r="D1023" s="42">
        <f t="shared" si="96"/>
        <v>7.9339999999999993</v>
      </c>
      <c r="E1023" s="41">
        <f t="shared" si="95"/>
        <v>1020</v>
      </c>
      <c r="F1023" s="42">
        <f t="shared" si="97"/>
        <v>7.9259999999999948</v>
      </c>
    </row>
    <row r="1024" spans="3:6" x14ac:dyDescent="0.25">
      <c r="C1024" s="41">
        <f t="shared" si="95"/>
        <v>1021</v>
      </c>
      <c r="D1024" s="42">
        <f t="shared" si="96"/>
        <v>7.9382000000000001</v>
      </c>
      <c r="E1024" s="41">
        <f t="shared" si="95"/>
        <v>1021</v>
      </c>
      <c r="F1024" s="42">
        <f t="shared" si="97"/>
        <v>7.9302999999999946</v>
      </c>
    </row>
    <row r="1025" spans="3:6" x14ac:dyDescent="0.25">
      <c r="C1025" s="41">
        <f t="shared" si="95"/>
        <v>1022</v>
      </c>
      <c r="D1025" s="42">
        <f t="shared" si="96"/>
        <v>7.9423999999999992</v>
      </c>
      <c r="E1025" s="41">
        <f t="shared" si="95"/>
        <v>1022</v>
      </c>
      <c r="F1025" s="42">
        <f t="shared" si="97"/>
        <v>7.9345999999999943</v>
      </c>
    </row>
    <row r="1026" spans="3:6" x14ac:dyDescent="0.25">
      <c r="C1026" s="41">
        <f t="shared" si="95"/>
        <v>1023</v>
      </c>
      <c r="D1026" s="42">
        <f t="shared" si="96"/>
        <v>7.9466000000000001</v>
      </c>
      <c r="E1026" s="41">
        <f t="shared" si="95"/>
        <v>1023</v>
      </c>
      <c r="F1026" s="42">
        <f t="shared" si="97"/>
        <v>7.9388999999999941</v>
      </c>
    </row>
    <row r="1027" spans="3:6" x14ac:dyDescent="0.25">
      <c r="C1027" s="41">
        <f t="shared" si="95"/>
        <v>1024</v>
      </c>
      <c r="D1027" s="42">
        <f t="shared" si="96"/>
        <v>7.9507999999999992</v>
      </c>
      <c r="E1027" s="41">
        <f t="shared" si="95"/>
        <v>1024</v>
      </c>
      <c r="F1027" s="42">
        <f t="shared" si="97"/>
        <v>7.9431999999999938</v>
      </c>
    </row>
    <row r="1028" spans="3:6" x14ac:dyDescent="0.25">
      <c r="C1028" s="41">
        <f t="shared" si="95"/>
        <v>1025</v>
      </c>
      <c r="D1028" s="42">
        <f t="shared" si="96"/>
        <v>7.9550000000000001</v>
      </c>
      <c r="E1028" s="41">
        <f t="shared" si="95"/>
        <v>1025</v>
      </c>
      <c r="F1028" s="42">
        <f t="shared" si="97"/>
        <v>7.9474999999999936</v>
      </c>
    </row>
    <row r="1029" spans="3:6" x14ac:dyDescent="0.25">
      <c r="C1029" s="41">
        <f t="shared" si="95"/>
        <v>1026</v>
      </c>
      <c r="D1029" s="42">
        <f t="shared" si="96"/>
        <v>7.9591999999999992</v>
      </c>
      <c r="E1029" s="41">
        <f t="shared" si="95"/>
        <v>1026</v>
      </c>
      <c r="F1029" s="42">
        <f t="shared" si="97"/>
        <v>7.9517999999999933</v>
      </c>
    </row>
    <row r="1030" spans="3:6" x14ac:dyDescent="0.25">
      <c r="C1030" s="41">
        <f t="shared" si="95"/>
        <v>1027</v>
      </c>
      <c r="D1030" s="42">
        <f t="shared" si="96"/>
        <v>7.9634</v>
      </c>
      <c r="E1030" s="41">
        <f t="shared" si="95"/>
        <v>1027</v>
      </c>
      <c r="F1030" s="42">
        <f t="shared" si="97"/>
        <v>7.9560999999999931</v>
      </c>
    </row>
    <row r="1031" spans="3:6" x14ac:dyDescent="0.25">
      <c r="C1031" s="41">
        <f t="shared" si="95"/>
        <v>1028</v>
      </c>
      <c r="D1031" s="42">
        <f t="shared" si="96"/>
        <v>7.9675999999999991</v>
      </c>
      <c r="E1031" s="41">
        <f t="shared" si="95"/>
        <v>1028</v>
      </c>
      <c r="F1031" s="42">
        <f t="shared" si="97"/>
        <v>7.9603999999999928</v>
      </c>
    </row>
    <row r="1032" spans="3:6" x14ac:dyDescent="0.25">
      <c r="C1032" s="41">
        <f t="shared" ref="C1032:E1095" si="98">C1031+1</f>
        <v>1029</v>
      </c>
      <c r="D1032" s="42">
        <f t="shared" si="96"/>
        <v>7.9718</v>
      </c>
      <c r="E1032" s="41">
        <f t="shared" si="98"/>
        <v>1029</v>
      </c>
      <c r="F1032" s="42">
        <f t="shared" si="97"/>
        <v>7.9646999999999926</v>
      </c>
    </row>
    <row r="1033" spans="3:6" x14ac:dyDescent="0.25">
      <c r="C1033" s="41">
        <f t="shared" si="98"/>
        <v>1030</v>
      </c>
      <c r="D1033" s="42">
        <f t="shared" si="96"/>
        <v>7.9759999999999991</v>
      </c>
      <c r="E1033" s="41">
        <f t="shared" si="98"/>
        <v>1030</v>
      </c>
      <c r="F1033" s="42">
        <f t="shared" si="97"/>
        <v>7.9689999999999923</v>
      </c>
    </row>
    <row r="1034" spans="3:6" x14ac:dyDescent="0.25">
      <c r="C1034" s="41">
        <f t="shared" si="98"/>
        <v>1031</v>
      </c>
      <c r="D1034" s="42">
        <f t="shared" si="96"/>
        <v>7.9802</v>
      </c>
      <c r="E1034" s="41">
        <f t="shared" si="98"/>
        <v>1031</v>
      </c>
      <c r="F1034" s="42">
        <f t="shared" si="97"/>
        <v>7.9732999999999921</v>
      </c>
    </row>
    <row r="1035" spans="3:6" x14ac:dyDescent="0.25">
      <c r="C1035" s="41">
        <f t="shared" si="98"/>
        <v>1032</v>
      </c>
      <c r="D1035" s="42">
        <f t="shared" si="96"/>
        <v>7.9843999999999991</v>
      </c>
      <c r="E1035" s="41">
        <f t="shared" si="98"/>
        <v>1032</v>
      </c>
      <c r="F1035" s="42">
        <f t="shared" si="97"/>
        <v>7.9775999999999918</v>
      </c>
    </row>
    <row r="1036" spans="3:6" x14ac:dyDescent="0.25">
      <c r="C1036" s="41">
        <f t="shared" si="98"/>
        <v>1033</v>
      </c>
      <c r="D1036" s="42">
        <f t="shared" si="96"/>
        <v>7.9885999999999999</v>
      </c>
      <c r="E1036" s="41">
        <f t="shared" si="98"/>
        <v>1033</v>
      </c>
      <c r="F1036" s="42">
        <f t="shared" si="97"/>
        <v>7.9818999999999916</v>
      </c>
    </row>
    <row r="1037" spans="3:6" x14ac:dyDescent="0.25">
      <c r="C1037" s="41">
        <f t="shared" si="98"/>
        <v>1034</v>
      </c>
      <c r="D1037" s="42">
        <f t="shared" si="96"/>
        <v>7.992799999999999</v>
      </c>
      <c r="E1037" s="41">
        <f t="shared" si="98"/>
        <v>1034</v>
      </c>
      <c r="F1037" s="42">
        <f t="shared" si="97"/>
        <v>7.9861999999999913</v>
      </c>
    </row>
    <row r="1038" spans="3:6" x14ac:dyDescent="0.25">
      <c r="C1038" s="41">
        <f t="shared" si="98"/>
        <v>1035</v>
      </c>
      <c r="D1038" s="42">
        <f t="shared" si="96"/>
        <v>7.9969999999999999</v>
      </c>
      <c r="E1038" s="41">
        <f t="shared" si="98"/>
        <v>1035</v>
      </c>
      <c r="F1038" s="42">
        <f t="shared" si="97"/>
        <v>7.9904999999999911</v>
      </c>
    </row>
    <row r="1039" spans="3:6" x14ac:dyDescent="0.25">
      <c r="C1039" s="41">
        <f t="shared" si="98"/>
        <v>1036</v>
      </c>
      <c r="D1039" s="42">
        <f t="shared" si="96"/>
        <v>8.001199999999999</v>
      </c>
      <c r="E1039" s="41">
        <f t="shared" si="98"/>
        <v>1036</v>
      </c>
      <c r="F1039" s="42">
        <f t="shared" si="97"/>
        <v>7.9947999999999908</v>
      </c>
    </row>
    <row r="1040" spans="3:6" x14ac:dyDescent="0.25">
      <c r="C1040" s="41">
        <f t="shared" si="98"/>
        <v>1037</v>
      </c>
      <c r="D1040" s="42">
        <f t="shared" si="96"/>
        <v>8.0053999999999998</v>
      </c>
      <c r="E1040" s="41">
        <f t="shared" si="98"/>
        <v>1037</v>
      </c>
      <c r="F1040" s="42">
        <f t="shared" si="97"/>
        <v>7.9990999999999906</v>
      </c>
    </row>
    <row r="1041" spans="3:6" x14ac:dyDescent="0.25">
      <c r="C1041" s="41">
        <f t="shared" si="98"/>
        <v>1038</v>
      </c>
      <c r="D1041" s="42">
        <f t="shared" si="96"/>
        <v>8.0095999999999989</v>
      </c>
      <c r="E1041" s="41">
        <f t="shared" si="98"/>
        <v>1038</v>
      </c>
      <c r="F1041" s="42">
        <f t="shared" si="97"/>
        <v>8.0033999999999903</v>
      </c>
    </row>
    <row r="1042" spans="3:6" x14ac:dyDescent="0.25">
      <c r="C1042" s="41">
        <f t="shared" si="98"/>
        <v>1039</v>
      </c>
      <c r="D1042" s="42">
        <f t="shared" si="96"/>
        <v>8.0137999999999998</v>
      </c>
      <c r="E1042" s="41">
        <f t="shared" si="98"/>
        <v>1039</v>
      </c>
      <c r="F1042" s="42">
        <f t="shared" si="97"/>
        <v>8.0076999999999909</v>
      </c>
    </row>
    <row r="1043" spans="3:6" x14ac:dyDescent="0.25">
      <c r="C1043" s="41">
        <f t="shared" si="98"/>
        <v>1040</v>
      </c>
      <c r="D1043" s="42">
        <f t="shared" si="96"/>
        <v>8.0179999999999989</v>
      </c>
      <c r="E1043" s="41">
        <f t="shared" si="98"/>
        <v>1040</v>
      </c>
      <c r="F1043" s="42">
        <f t="shared" si="97"/>
        <v>8.0119999999999916</v>
      </c>
    </row>
    <row r="1044" spans="3:6" x14ac:dyDescent="0.25">
      <c r="C1044" s="41">
        <f t="shared" si="98"/>
        <v>1041</v>
      </c>
      <c r="D1044" s="42">
        <f t="shared" si="96"/>
        <v>8.0221999999999998</v>
      </c>
      <c r="E1044" s="41">
        <f t="shared" si="98"/>
        <v>1041</v>
      </c>
      <c r="F1044" s="42">
        <f t="shared" si="97"/>
        <v>8.0162999999999922</v>
      </c>
    </row>
    <row r="1045" spans="3:6" x14ac:dyDescent="0.25">
      <c r="C1045" s="41">
        <f t="shared" si="98"/>
        <v>1042</v>
      </c>
      <c r="D1045" s="42">
        <f t="shared" si="96"/>
        <v>8.0263999999999989</v>
      </c>
      <c r="E1045" s="41">
        <f t="shared" si="98"/>
        <v>1042</v>
      </c>
      <c r="F1045" s="42">
        <f t="shared" si="97"/>
        <v>8.0205999999999928</v>
      </c>
    </row>
    <row r="1046" spans="3:6" x14ac:dyDescent="0.25">
      <c r="C1046" s="41">
        <f t="shared" si="98"/>
        <v>1043</v>
      </c>
      <c r="D1046" s="42">
        <f t="shared" si="96"/>
        <v>8.0305999999999997</v>
      </c>
      <c r="E1046" s="41">
        <f t="shared" si="98"/>
        <v>1043</v>
      </c>
      <c r="F1046" s="42">
        <f t="shared" si="97"/>
        <v>8.0248999999999935</v>
      </c>
    </row>
    <row r="1047" spans="3:6" x14ac:dyDescent="0.25">
      <c r="C1047" s="41">
        <f t="shared" si="98"/>
        <v>1044</v>
      </c>
      <c r="D1047" s="42">
        <f t="shared" si="96"/>
        <v>8.0347999999999988</v>
      </c>
      <c r="E1047" s="41">
        <f t="shared" si="98"/>
        <v>1044</v>
      </c>
      <c r="F1047" s="42">
        <f t="shared" si="97"/>
        <v>8.0291999999999941</v>
      </c>
    </row>
    <row r="1048" spans="3:6" x14ac:dyDescent="0.25">
      <c r="C1048" s="41">
        <f t="shared" si="98"/>
        <v>1045</v>
      </c>
      <c r="D1048" s="42">
        <f t="shared" si="96"/>
        <v>8.0389999999999997</v>
      </c>
      <c r="E1048" s="41">
        <f t="shared" si="98"/>
        <v>1045</v>
      </c>
      <c r="F1048" s="42">
        <f t="shared" si="97"/>
        <v>8.0334999999999948</v>
      </c>
    </row>
    <row r="1049" spans="3:6" x14ac:dyDescent="0.25">
      <c r="C1049" s="41">
        <f t="shared" si="98"/>
        <v>1046</v>
      </c>
      <c r="D1049" s="42">
        <f t="shared" si="96"/>
        <v>8.0431999999999988</v>
      </c>
      <c r="E1049" s="41">
        <f t="shared" si="98"/>
        <v>1046</v>
      </c>
      <c r="F1049" s="42">
        <f t="shared" si="97"/>
        <v>8.0377999999999954</v>
      </c>
    </row>
    <row r="1050" spans="3:6" x14ac:dyDescent="0.25">
      <c r="C1050" s="41">
        <f t="shared" si="98"/>
        <v>1047</v>
      </c>
      <c r="D1050" s="42">
        <f t="shared" si="96"/>
        <v>8.0473999999999997</v>
      </c>
      <c r="E1050" s="41">
        <f t="shared" si="98"/>
        <v>1047</v>
      </c>
      <c r="F1050" s="42">
        <f t="shared" si="97"/>
        <v>8.042099999999996</v>
      </c>
    </row>
    <row r="1051" spans="3:6" x14ac:dyDescent="0.25">
      <c r="C1051" s="41">
        <f t="shared" si="98"/>
        <v>1048</v>
      </c>
      <c r="D1051" s="42">
        <f t="shared" si="96"/>
        <v>8.0515999999999988</v>
      </c>
      <c r="E1051" s="41">
        <f t="shared" si="98"/>
        <v>1048</v>
      </c>
      <c r="F1051" s="42">
        <f t="shared" si="97"/>
        <v>8.0463999999999967</v>
      </c>
    </row>
    <row r="1052" spans="3:6" x14ac:dyDescent="0.25">
      <c r="C1052" s="41">
        <f t="shared" si="98"/>
        <v>1049</v>
      </c>
      <c r="D1052" s="42">
        <f t="shared" si="96"/>
        <v>8.0557999999999996</v>
      </c>
      <c r="E1052" s="41">
        <f t="shared" si="98"/>
        <v>1049</v>
      </c>
      <c r="F1052" s="42">
        <f t="shared" si="97"/>
        <v>8.0506999999999973</v>
      </c>
    </row>
    <row r="1053" spans="3:6" x14ac:dyDescent="0.25">
      <c r="C1053" s="41">
        <f t="shared" si="98"/>
        <v>1050</v>
      </c>
      <c r="D1053" s="42">
        <f t="shared" si="96"/>
        <v>8.06</v>
      </c>
      <c r="E1053" s="41">
        <f t="shared" si="98"/>
        <v>1050</v>
      </c>
      <c r="F1053" s="42">
        <f t="shared" si="97"/>
        <v>8.0549999999999979</v>
      </c>
    </row>
    <row r="1054" spans="3:6" x14ac:dyDescent="0.25">
      <c r="C1054" s="41">
        <f t="shared" si="98"/>
        <v>1051</v>
      </c>
      <c r="D1054" s="42">
        <f t="shared" si="96"/>
        <v>8.0641999999999996</v>
      </c>
      <c r="E1054" s="41">
        <f t="shared" si="98"/>
        <v>1051</v>
      </c>
      <c r="F1054" s="42">
        <f t="shared" si="97"/>
        <v>8.0592999999999986</v>
      </c>
    </row>
    <row r="1055" spans="3:6" x14ac:dyDescent="0.25">
      <c r="C1055" s="41">
        <f t="shared" si="98"/>
        <v>1052</v>
      </c>
      <c r="D1055" s="42">
        <f t="shared" si="96"/>
        <v>8.0684000000000005</v>
      </c>
      <c r="E1055" s="41">
        <f t="shared" si="98"/>
        <v>1052</v>
      </c>
      <c r="F1055" s="42">
        <f t="shared" si="97"/>
        <v>8.0635999999999992</v>
      </c>
    </row>
    <row r="1056" spans="3:6" x14ac:dyDescent="0.25">
      <c r="C1056" s="41">
        <f t="shared" si="98"/>
        <v>1053</v>
      </c>
      <c r="D1056" s="42">
        <f t="shared" si="96"/>
        <v>8.0725999999999996</v>
      </c>
      <c r="E1056" s="41">
        <f t="shared" si="98"/>
        <v>1053</v>
      </c>
      <c r="F1056" s="42">
        <f t="shared" si="97"/>
        <v>8.0678999999999998</v>
      </c>
    </row>
    <row r="1057" spans="3:6" x14ac:dyDescent="0.25">
      <c r="C1057" s="41">
        <f t="shared" si="98"/>
        <v>1054</v>
      </c>
      <c r="D1057" s="42">
        <f t="shared" si="96"/>
        <v>8.0768000000000004</v>
      </c>
      <c r="E1057" s="41">
        <f t="shared" si="98"/>
        <v>1054</v>
      </c>
      <c r="F1057" s="42">
        <f t="shared" si="97"/>
        <v>8.0722000000000005</v>
      </c>
    </row>
    <row r="1058" spans="3:6" x14ac:dyDescent="0.25">
      <c r="C1058" s="41">
        <f t="shared" si="98"/>
        <v>1055</v>
      </c>
      <c r="D1058" s="42">
        <f t="shared" si="96"/>
        <v>8.0809999999999995</v>
      </c>
      <c r="E1058" s="41">
        <f t="shared" si="98"/>
        <v>1055</v>
      </c>
      <c r="F1058" s="42">
        <f t="shared" si="97"/>
        <v>8.0765000000000011</v>
      </c>
    </row>
    <row r="1059" spans="3:6" x14ac:dyDescent="0.25">
      <c r="C1059" s="41">
        <f t="shared" si="98"/>
        <v>1056</v>
      </c>
      <c r="D1059" s="42">
        <f t="shared" si="96"/>
        <v>8.0852000000000004</v>
      </c>
      <c r="E1059" s="41">
        <f t="shared" si="98"/>
        <v>1056</v>
      </c>
      <c r="F1059" s="42">
        <f t="shared" si="97"/>
        <v>8.0808000000000018</v>
      </c>
    </row>
    <row r="1060" spans="3:6" x14ac:dyDescent="0.25">
      <c r="C1060" s="41">
        <f t="shared" si="98"/>
        <v>1057</v>
      </c>
      <c r="D1060" s="42">
        <f t="shared" si="96"/>
        <v>8.0893999999999995</v>
      </c>
      <c r="E1060" s="41">
        <f t="shared" si="98"/>
        <v>1057</v>
      </c>
      <c r="F1060" s="42">
        <f t="shared" si="97"/>
        <v>8.0851000000000024</v>
      </c>
    </row>
    <row r="1061" spans="3:6" x14ac:dyDescent="0.25">
      <c r="C1061" s="41">
        <f t="shared" si="98"/>
        <v>1058</v>
      </c>
      <c r="D1061" s="42">
        <f t="shared" si="96"/>
        <v>8.0936000000000003</v>
      </c>
      <c r="E1061" s="41">
        <f t="shared" si="98"/>
        <v>1058</v>
      </c>
      <c r="F1061" s="42">
        <f t="shared" si="97"/>
        <v>8.089400000000003</v>
      </c>
    </row>
    <row r="1062" spans="3:6" x14ac:dyDescent="0.25">
      <c r="C1062" s="41">
        <f t="shared" si="98"/>
        <v>1059</v>
      </c>
      <c r="D1062" s="42">
        <f t="shared" si="96"/>
        <v>8.0977999999999994</v>
      </c>
      <c r="E1062" s="41">
        <f t="shared" si="98"/>
        <v>1059</v>
      </c>
      <c r="F1062" s="42">
        <f t="shared" si="97"/>
        <v>8.0937000000000037</v>
      </c>
    </row>
    <row r="1063" spans="3:6" x14ac:dyDescent="0.25">
      <c r="C1063" s="41">
        <f t="shared" si="98"/>
        <v>1060</v>
      </c>
      <c r="D1063" s="42">
        <f t="shared" si="96"/>
        <v>8.1020000000000003</v>
      </c>
      <c r="E1063" s="41">
        <f t="shared" si="98"/>
        <v>1060</v>
      </c>
      <c r="F1063" s="42">
        <f t="shared" si="97"/>
        <v>8.0980000000000043</v>
      </c>
    </row>
    <row r="1064" spans="3:6" x14ac:dyDescent="0.25">
      <c r="C1064" s="41">
        <f t="shared" si="98"/>
        <v>1061</v>
      </c>
      <c r="D1064" s="42">
        <f t="shared" si="96"/>
        <v>8.1061999999999994</v>
      </c>
      <c r="E1064" s="41">
        <f t="shared" si="98"/>
        <v>1061</v>
      </c>
      <c r="F1064" s="42">
        <f t="shared" si="97"/>
        <v>8.1023000000000049</v>
      </c>
    </row>
    <row r="1065" spans="3:6" x14ac:dyDescent="0.25">
      <c r="C1065" s="41">
        <f t="shared" si="98"/>
        <v>1062</v>
      </c>
      <c r="D1065" s="42">
        <f t="shared" si="96"/>
        <v>8.1104000000000003</v>
      </c>
      <c r="E1065" s="41">
        <f t="shared" si="98"/>
        <v>1062</v>
      </c>
      <c r="F1065" s="42">
        <f t="shared" si="97"/>
        <v>8.1066000000000056</v>
      </c>
    </row>
    <row r="1066" spans="3:6" x14ac:dyDescent="0.25">
      <c r="C1066" s="41">
        <f t="shared" si="98"/>
        <v>1063</v>
      </c>
      <c r="D1066" s="42">
        <f t="shared" si="96"/>
        <v>8.1145999999999994</v>
      </c>
      <c r="E1066" s="41">
        <f t="shared" si="98"/>
        <v>1063</v>
      </c>
      <c r="F1066" s="42">
        <f t="shared" si="97"/>
        <v>8.1109000000000062</v>
      </c>
    </row>
    <row r="1067" spans="3:6" x14ac:dyDescent="0.25">
      <c r="C1067" s="41">
        <f t="shared" si="98"/>
        <v>1064</v>
      </c>
      <c r="D1067" s="42">
        <f t="shared" si="96"/>
        <v>8.1188000000000002</v>
      </c>
      <c r="E1067" s="41">
        <f t="shared" si="98"/>
        <v>1064</v>
      </c>
      <c r="F1067" s="42">
        <f t="shared" si="97"/>
        <v>8.1152000000000069</v>
      </c>
    </row>
    <row r="1068" spans="3:6" x14ac:dyDescent="0.25">
      <c r="C1068" s="41">
        <f t="shared" si="98"/>
        <v>1065</v>
      </c>
      <c r="D1068" s="42">
        <f t="shared" si="96"/>
        <v>8.1229999999999993</v>
      </c>
      <c r="E1068" s="41">
        <f t="shared" si="98"/>
        <v>1065</v>
      </c>
      <c r="F1068" s="42">
        <f t="shared" si="97"/>
        <v>8.1195000000000075</v>
      </c>
    </row>
    <row r="1069" spans="3:6" x14ac:dyDescent="0.25">
      <c r="C1069" s="41">
        <f t="shared" si="98"/>
        <v>1066</v>
      </c>
      <c r="D1069" s="42">
        <f t="shared" ref="D1069:D1102" si="99">0.0042*C1069+3.65</f>
        <v>8.1272000000000002</v>
      </c>
      <c r="E1069" s="41">
        <f t="shared" si="98"/>
        <v>1066</v>
      </c>
      <c r="F1069" s="42">
        <f t="shared" si="97"/>
        <v>8.1238000000000081</v>
      </c>
    </row>
    <row r="1070" spans="3:6" x14ac:dyDescent="0.25">
      <c r="C1070" s="41">
        <f t="shared" si="98"/>
        <v>1067</v>
      </c>
      <c r="D1070" s="42">
        <f t="shared" si="99"/>
        <v>8.1313999999999993</v>
      </c>
      <c r="E1070" s="41">
        <f t="shared" si="98"/>
        <v>1067</v>
      </c>
      <c r="F1070" s="42">
        <f t="shared" ref="F1070:F1102" si="100">+F1069+(F1169-F1069)/(E1169-E1069)*(E1070-E1069)</f>
        <v>8.1281000000000088</v>
      </c>
    </row>
    <row r="1071" spans="3:6" x14ac:dyDescent="0.25">
      <c r="C1071" s="41">
        <f t="shared" si="98"/>
        <v>1068</v>
      </c>
      <c r="D1071" s="42">
        <f t="shared" si="99"/>
        <v>8.1356000000000002</v>
      </c>
      <c r="E1071" s="41">
        <f t="shared" si="98"/>
        <v>1068</v>
      </c>
      <c r="F1071" s="42">
        <f t="shared" si="100"/>
        <v>8.1324000000000094</v>
      </c>
    </row>
    <row r="1072" spans="3:6" x14ac:dyDescent="0.25">
      <c r="C1072" s="41">
        <f t="shared" si="98"/>
        <v>1069</v>
      </c>
      <c r="D1072" s="42">
        <f t="shared" si="99"/>
        <v>8.1397999999999993</v>
      </c>
      <c r="E1072" s="41">
        <f t="shared" si="98"/>
        <v>1069</v>
      </c>
      <c r="F1072" s="42">
        <f t="shared" si="100"/>
        <v>8.13670000000001</v>
      </c>
    </row>
    <row r="1073" spans="3:6" x14ac:dyDescent="0.25">
      <c r="C1073" s="41">
        <f t="shared" si="98"/>
        <v>1070</v>
      </c>
      <c r="D1073" s="42">
        <f t="shared" si="99"/>
        <v>8.1440000000000001</v>
      </c>
      <c r="E1073" s="41">
        <f t="shared" si="98"/>
        <v>1070</v>
      </c>
      <c r="F1073" s="42">
        <f t="shared" si="100"/>
        <v>8.1410000000000107</v>
      </c>
    </row>
    <row r="1074" spans="3:6" x14ac:dyDescent="0.25">
      <c r="C1074" s="41">
        <f t="shared" si="98"/>
        <v>1071</v>
      </c>
      <c r="D1074" s="42">
        <f t="shared" si="99"/>
        <v>8.1481999999999992</v>
      </c>
      <c r="E1074" s="41">
        <f t="shared" si="98"/>
        <v>1071</v>
      </c>
      <c r="F1074" s="42">
        <f t="shared" si="100"/>
        <v>8.1453000000000113</v>
      </c>
    </row>
    <row r="1075" spans="3:6" x14ac:dyDescent="0.25">
      <c r="C1075" s="41">
        <f t="shared" si="98"/>
        <v>1072</v>
      </c>
      <c r="D1075" s="42">
        <f t="shared" si="99"/>
        <v>8.1524000000000001</v>
      </c>
      <c r="E1075" s="41">
        <f t="shared" si="98"/>
        <v>1072</v>
      </c>
      <c r="F1075" s="42">
        <f t="shared" si="100"/>
        <v>8.1496000000000119</v>
      </c>
    </row>
    <row r="1076" spans="3:6" x14ac:dyDescent="0.25">
      <c r="C1076" s="41">
        <f t="shared" si="98"/>
        <v>1073</v>
      </c>
      <c r="D1076" s="42">
        <f t="shared" si="99"/>
        <v>8.1565999999999992</v>
      </c>
      <c r="E1076" s="41">
        <f t="shared" si="98"/>
        <v>1073</v>
      </c>
      <c r="F1076" s="42">
        <f t="shared" si="100"/>
        <v>8.1539000000000126</v>
      </c>
    </row>
    <row r="1077" spans="3:6" x14ac:dyDescent="0.25">
      <c r="C1077" s="41">
        <f t="shared" si="98"/>
        <v>1074</v>
      </c>
      <c r="D1077" s="42">
        <f t="shared" si="99"/>
        <v>8.1608000000000001</v>
      </c>
      <c r="E1077" s="41">
        <f t="shared" si="98"/>
        <v>1074</v>
      </c>
      <c r="F1077" s="42">
        <f t="shared" si="100"/>
        <v>8.1582000000000132</v>
      </c>
    </row>
    <row r="1078" spans="3:6" x14ac:dyDescent="0.25">
      <c r="C1078" s="41">
        <f t="shared" si="98"/>
        <v>1075</v>
      </c>
      <c r="D1078" s="42">
        <f t="shared" si="99"/>
        <v>8.1649999999999991</v>
      </c>
      <c r="E1078" s="41">
        <f t="shared" si="98"/>
        <v>1075</v>
      </c>
      <c r="F1078" s="42">
        <f t="shared" si="100"/>
        <v>8.1625000000000139</v>
      </c>
    </row>
    <row r="1079" spans="3:6" x14ac:dyDescent="0.25">
      <c r="C1079" s="41">
        <f t="shared" si="98"/>
        <v>1076</v>
      </c>
      <c r="D1079" s="42">
        <f t="shared" si="99"/>
        <v>8.1692</v>
      </c>
      <c r="E1079" s="41">
        <f t="shared" si="98"/>
        <v>1076</v>
      </c>
      <c r="F1079" s="42">
        <f t="shared" si="100"/>
        <v>8.1668000000000145</v>
      </c>
    </row>
    <row r="1080" spans="3:6" x14ac:dyDescent="0.25">
      <c r="C1080" s="41">
        <f t="shared" si="98"/>
        <v>1077</v>
      </c>
      <c r="D1080" s="42">
        <f t="shared" si="99"/>
        <v>8.1733999999999991</v>
      </c>
      <c r="E1080" s="41">
        <f t="shared" si="98"/>
        <v>1077</v>
      </c>
      <c r="F1080" s="42">
        <f t="shared" si="100"/>
        <v>8.1711000000000151</v>
      </c>
    </row>
    <row r="1081" spans="3:6" x14ac:dyDescent="0.25">
      <c r="C1081" s="41">
        <f t="shared" si="98"/>
        <v>1078</v>
      </c>
      <c r="D1081" s="42">
        <f t="shared" si="99"/>
        <v>8.1776</v>
      </c>
      <c r="E1081" s="41">
        <f t="shared" si="98"/>
        <v>1078</v>
      </c>
      <c r="F1081" s="42">
        <f t="shared" si="100"/>
        <v>8.1754000000000158</v>
      </c>
    </row>
    <row r="1082" spans="3:6" x14ac:dyDescent="0.25">
      <c r="C1082" s="41">
        <f t="shared" si="98"/>
        <v>1079</v>
      </c>
      <c r="D1082" s="42">
        <f t="shared" si="99"/>
        <v>8.1817999999999991</v>
      </c>
      <c r="E1082" s="41">
        <f t="shared" si="98"/>
        <v>1079</v>
      </c>
      <c r="F1082" s="42">
        <f t="shared" si="100"/>
        <v>8.1797000000000164</v>
      </c>
    </row>
    <row r="1083" spans="3:6" x14ac:dyDescent="0.25">
      <c r="C1083" s="41">
        <f t="shared" si="98"/>
        <v>1080</v>
      </c>
      <c r="D1083" s="42">
        <f t="shared" si="99"/>
        <v>8.1859999999999999</v>
      </c>
      <c r="E1083" s="41">
        <f t="shared" si="98"/>
        <v>1080</v>
      </c>
      <c r="F1083" s="42">
        <f t="shared" si="100"/>
        <v>8.184000000000017</v>
      </c>
    </row>
    <row r="1084" spans="3:6" x14ac:dyDescent="0.25">
      <c r="C1084" s="41">
        <f t="shared" si="98"/>
        <v>1081</v>
      </c>
      <c r="D1084" s="42">
        <f t="shared" si="99"/>
        <v>8.190199999999999</v>
      </c>
      <c r="E1084" s="41">
        <f t="shared" si="98"/>
        <v>1081</v>
      </c>
      <c r="F1084" s="42">
        <f t="shared" si="100"/>
        <v>8.1883000000000177</v>
      </c>
    </row>
    <row r="1085" spans="3:6" x14ac:dyDescent="0.25">
      <c r="C1085" s="41">
        <f t="shared" si="98"/>
        <v>1082</v>
      </c>
      <c r="D1085" s="42">
        <f t="shared" si="99"/>
        <v>8.1943999999999999</v>
      </c>
      <c r="E1085" s="41">
        <f t="shared" si="98"/>
        <v>1082</v>
      </c>
      <c r="F1085" s="42">
        <f t="shared" si="100"/>
        <v>8.1926000000000183</v>
      </c>
    </row>
    <row r="1086" spans="3:6" x14ac:dyDescent="0.25">
      <c r="C1086" s="41">
        <f t="shared" si="98"/>
        <v>1083</v>
      </c>
      <c r="D1086" s="42">
        <f t="shared" si="99"/>
        <v>8.198599999999999</v>
      </c>
      <c r="E1086" s="41">
        <f t="shared" si="98"/>
        <v>1083</v>
      </c>
      <c r="F1086" s="42">
        <f t="shared" si="100"/>
        <v>8.1969000000000189</v>
      </c>
    </row>
    <row r="1087" spans="3:6" x14ac:dyDescent="0.25">
      <c r="C1087" s="41">
        <f t="shared" si="98"/>
        <v>1084</v>
      </c>
      <c r="D1087" s="42">
        <f t="shared" si="99"/>
        <v>8.2027999999999999</v>
      </c>
      <c r="E1087" s="41">
        <f t="shared" si="98"/>
        <v>1084</v>
      </c>
      <c r="F1087" s="42">
        <f t="shared" si="100"/>
        <v>8.2012000000000196</v>
      </c>
    </row>
    <row r="1088" spans="3:6" x14ac:dyDescent="0.25">
      <c r="C1088" s="41">
        <f t="shared" si="98"/>
        <v>1085</v>
      </c>
      <c r="D1088" s="42">
        <f t="shared" si="99"/>
        <v>8.206999999999999</v>
      </c>
      <c r="E1088" s="41">
        <f t="shared" si="98"/>
        <v>1085</v>
      </c>
      <c r="F1088" s="42">
        <f t="shared" si="100"/>
        <v>8.2055000000000202</v>
      </c>
    </row>
    <row r="1089" spans="3:6" x14ac:dyDescent="0.25">
      <c r="C1089" s="41">
        <f t="shared" si="98"/>
        <v>1086</v>
      </c>
      <c r="D1089" s="42">
        <f t="shared" si="99"/>
        <v>8.2111999999999998</v>
      </c>
      <c r="E1089" s="41">
        <f t="shared" si="98"/>
        <v>1086</v>
      </c>
      <c r="F1089" s="42">
        <f t="shared" si="100"/>
        <v>8.2098000000000209</v>
      </c>
    </row>
    <row r="1090" spans="3:6" x14ac:dyDescent="0.25">
      <c r="C1090" s="41">
        <f t="shared" si="98"/>
        <v>1087</v>
      </c>
      <c r="D1090" s="42">
        <f t="shared" si="99"/>
        <v>8.2153999999999989</v>
      </c>
      <c r="E1090" s="41">
        <f t="shared" si="98"/>
        <v>1087</v>
      </c>
      <c r="F1090" s="42">
        <f t="shared" si="100"/>
        <v>8.2141000000000215</v>
      </c>
    </row>
    <row r="1091" spans="3:6" x14ac:dyDescent="0.25">
      <c r="C1091" s="41">
        <f t="shared" si="98"/>
        <v>1088</v>
      </c>
      <c r="D1091" s="42">
        <f t="shared" si="99"/>
        <v>8.2195999999999998</v>
      </c>
      <c r="E1091" s="41">
        <f t="shared" si="98"/>
        <v>1088</v>
      </c>
      <c r="F1091" s="42">
        <f t="shared" si="100"/>
        <v>8.2184000000000221</v>
      </c>
    </row>
    <row r="1092" spans="3:6" x14ac:dyDescent="0.25">
      <c r="C1092" s="41">
        <f t="shared" si="98"/>
        <v>1089</v>
      </c>
      <c r="D1092" s="42">
        <f t="shared" si="99"/>
        <v>8.2237999999999989</v>
      </c>
      <c r="E1092" s="41">
        <f t="shared" si="98"/>
        <v>1089</v>
      </c>
      <c r="F1092" s="42">
        <f t="shared" si="100"/>
        <v>8.2227000000000228</v>
      </c>
    </row>
    <row r="1093" spans="3:6" x14ac:dyDescent="0.25">
      <c r="C1093" s="41">
        <f t="shared" si="98"/>
        <v>1090</v>
      </c>
      <c r="D1093" s="42">
        <f t="shared" si="99"/>
        <v>8.2279999999999998</v>
      </c>
      <c r="E1093" s="41">
        <f t="shared" si="98"/>
        <v>1090</v>
      </c>
      <c r="F1093" s="42">
        <f t="shared" si="100"/>
        <v>8.2270000000000234</v>
      </c>
    </row>
    <row r="1094" spans="3:6" x14ac:dyDescent="0.25">
      <c r="C1094" s="41">
        <f t="shared" si="98"/>
        <v>1091</v>
      </c>
      <c r="D1094" s="42">
        <f t="shared" si="99"/>
        <v>8.2321999999999989</v>
      </c>
      <c r="E1094" s="41">
        <f t="shared" si="98"/>
        <v>1091</v>
      </c>
      <c r="F1094" s="42">
        <f t="shared" si="100"/>
        <v>8.231300000000024</v>
      </c>
    </row>
    <row r="1095" spans="3:6" x14ac:dyDescent="0.25">
      <c r="C1095" s="41">
        <f t="shared" si="98"/>
        <v>1092</v>
      </c>
      <c r="D1095" s="42">
        <f t="shared" si="99"/>
        <v>8.2363999999999997</v>
      </c>
      <c r="E1095" s="41">
        <f t="shared" si="98"/>
        <v>1092</v>
      </c>
      <c r="F1095" s="42">
        <f t="shared" si="100"/>
        <v>8.2356000000000247</v>
      </c>
    </row>
    <row r="1096" spans="3:6" x14ac:dyDescent="0.25">
      <c r="C1096" s="41">
        <f t="shared" ref="C1096:E1159" si="101">C1095+1</f>
        <v>1093</v>
      </c>
      <c r="D1096" s="42">
        <f t="shared" si="99"/>
        <v>8.2405999999999988</v>
      </c>
      <c r="E1096" s="41">
        <f t="shared" si="101"/>
        <v>1093</v>
      </c>
      <c r="F1096" s="42">
        <f t="shared" si="100"/>
        <v>8.2399000000000253</v>
      </c>
    </row>
    <row r="1097" spans="3:6" x14ac:dyDescent="0.25">
      <c r="C1097" s="41">
        <f t="shared" si="101"/>
        <v>1094</v>
      </c>
      <c r="D1097" s="42">
        <f t="shared" si="99"/>
        <v>8.2447999999999997</v>
      </c>
      <c r="E1097" s="41">
        <f t="shared" si="101"/>
        <v>1094</v>
      </c>
      <c r="F1097" s="42">
        <f t="shared" si="100"/>
        <v>8.2442000000000242</v>
      </c>
    </row>
    <row r="1098" spans="3:6" x14ac:dyDescent="0.25">
      <c r="C1098" s="41">
        <f t="shared" si="101"/>
        <v>1095</v>
      </c>
      <c r="D1098" s="42">
        <f t="shared" si="99"/>
        <v>8.2489999999999988</v>
      </c>
      <c r="E1098" s="41">
        <f t="shared" si="101"/>
        <v>1095</v>
      </c>
      <c r="F1098" s="42">
        <f t="shared" si="100"/>
        <v>8.2485000000000248</v>
      </c>
    </row>
    <row r="1099" spans="3:6" x14ac:dyDescent="0.25">
      <c r="C1099" s="41">
        <f t="shared" si="101"/>
        <v>1096</v>
      </c>
      <c r="D1099" s="42">
        <f t="shared" si="99"/>
        <v>8.2531999999999996</v>
      </c>
      <c r="E1099" s="41">
        <f t="shared" si="101"/>
        <v>1096</v>
      </c>
      <c r="F1099" s="42">
        <f t="shared" si="100"/>
        <v>8.2528000000000254</v>
      </c>
    </row>
    <row r="1100" spans="3:6" x14ac:dyDescent="0.25">
      <c r="C1100" s="41">
        <f t="shared" si="101"/>
        <v>1097</v>
      </c>
      <c r="D1100" s="42">
        <f t="shared" si="99"/>
        <v>8.2573999999999987</v>
      </c>
      <c r="E1100" s="41">
        <f t="shared" si="101"/>
        <v>1097</v>
      </c>
      <c r="F1100" s="42">
        <f t="shared" si="100"/>
        <v>8.2571000000000261</v>
      </c>
    </row>
    <row r="1101" spans="3:6" x14ac:dyDescent="0.25">
      <c r="C1101" s="41">
        <f t="shared" si="101"/>
        <v>1098</v>
      </c>
      <c r="D1101" s="42">
        <f t="shared" si="99"/>
        <v>8.2615999999999996</v>
      </c>
      <c r="E1101" s="41">
        <f t="shared" si="101"/>
        <v>1098</v>
      </c>
      <c r="F1101" s="42">
        <f t="shared" si="100"/>
        <v>8.2614000000000267</v>
      </c>
    </row>
    <row r="1102" spans="3:6" x14ac:dyDescent="0.25">
      <c r="C1102" s="41">
        <f t="shared" si="101"/>
        <v>1099</v>
      </c>
      <c r="D1102" s="42">
        <f t="shared" si="99"/>
        <v>8.2658000000000005</v>
      </c>
      <c r="E1102" s="41">
        <f t="shared" si="101"/>
        <v>1099</v>
      </c>
      <c r="F1102" s="42">
        <f t="shared" si="100"/>
        <v>8.2657000000000256</v>
      </c>
    </row>
    <row r="1103" spans="3:6" x14ac:dyDescent="0.25">
      <c r="C1103" s="41">
        <f t="shared" si="101"/>
        <v>1100</v>
      </c>
      <c r="D1103" s="42">
        <v>8.27</v>
      </c>
      <c r="E1103" s="41">
        <f t="shared" si="101"/>
        <v>1100</v>
      </c>
      <c r="F1103" s="42">
        <f>+D1103</f>
        <v>8.27</v>
      </c>
    </row>
    <row r="1104" spans="3:6" x14ac:dyDescent="0.25">
      <c r="C1104" s="41">
        <f t="shared" si="101"/>
        <v>1101</v>
      </c>
      <c r="D1104" s="42">
        <f>0.0043*C1104+3.54</f>
        <v>8.2743000000000002</v>
      </c>
      <c r="E1104" s="41">
        <f t="shared" si="101"/>
        <v>1101</v>
      </c>
      <c r="F1104" s="42">
        <f t="shared" ref="F1104:F1167" si="102">+D1104</f>
        <v>8.2743000000000002</v>
      </c>
    </row>
    <row r="1105" spans="3:6" x14ac:dyDescent="0.25">
      <c r="C1105" s="41">
        <f t="shared" si="101"/>
        <v>1102</v>
      </c>
      <c r="D1105" s="42">
        <f t="shared" ref="D1105:D1168" si="103">0.0043*C1105+3.54</f>
        <v>8.2786000000000008</v>
      </c>
      <c r="E1105" s="41">
        <f t="shared" si="101"/>
        <v>1102</v>
      </c>
      <c r="F1105" s="42">
        <f t="shared" si="102"/>
        <v>8.2786000000000008</v>
      </c>
    </row>
    <row r="1106" spans="3:6" x14ac:dyDescent="0.25">
      <c r="C1106" s="41">
        <f t="shared" si="101"/>
        <v>1103</v>
      </c>
      <c r="D1106" s="42">
        <f t="shared" si="103"/>
        <v>8.2828999999999997</v>
      </c>
      <c r="E1106" s="41">
        <f t="shared" si="101"/>
        <v>1103</v>
      </c>
      <c r="F1106" s="42">
        <f t="shared" si="102"/>
        <v>8.2828999999999997</v>
      </c>
    </row>
    <row r="1107" spans="3:6" x14ac:dyDescent="0.25">
      <c r="C1107" s="41">
        <f t="shared" si="101"/>
        <v>1104</v>
      </c>
      <c r="D1107" s="42">
        <f t="shared" si="103"/>
        <v>8.2872000000000003</v>
      </c>
      <c r="E1107" s="41">
        <f t="shared" si="101"/>
        <v>1104</v>
      </c>
      <c r="F1107" s="42">
        <f t="shared" si="102"/>
        <v>8.2872000000000003</v>
      </c>
    </row>
    <row r="1108" spans="3:6" x14ac:dyDescent="0.25">
      <c r="C1108" s="41">
        <f t="shared" si="101"/>
        <v>1105</v>
      </c>
      <c r="D1108" s="42">
        <f t="shared" si="103"/>
        <v>8.2914999999999992</v>
      </c>
      <c r="E1108" s="41">
        <f t="shared" si="101"/>
        <v>1105</v>
      </c>
      <c r="F1108" s="42">
        <f t="shared" si="102"/>
        <v>8.2914999999999992</v>
      </c>
    </row>
    <row r="1109" spans="3:6" x14ac:dyDescent="0.25">
      <c r="C1109" s="41">
        <f t="shared" si="101"/>
        <v>1106</v>
      </c>
      <c r="D1109" s="42">
        <f t="shared" si="103"/>
        <v>8.2957999999999998</v>
      </c>
      <c r="E1109" s="41">
        <f t="shared" si="101"/>
        <v>1106</v>
      </c>
      <c r="F1109" s="42">
        <f t="shared" si="102"/>
        <v>8.2957999999999998</v>
      </c>
    </row>
    <row r="1110" spans="3:6" x14ac:dyDescent="0.25">
      <c r="C1110" s="41">
        <f t="shared" si="101"/>
        <v>1107</v>
      </c>
      <c r="D1110" s="42">
        <f t="shared" si="103"/>
        <v>8.3001000000000005</v>
      </c>
      <c r="E1110" s="41">
        <f t="shared" si="101"/>
        <v>1107</v>
      </c>
      <c r="F1110" s="42">
        <f t="shared" si="102"/>
        <v>8.3001000000000005</v>
      </c>
    </row>
    <row r="1111" spans="3:6" x14ac:dyDescent="0.25">
      <c r="C1111" s="41">
        <f t="shared" si="101"/>
        <v>1108</v>
      </c>
      <c r="D1111" s="42">
        <f t="shared" si="103"/>
        <v>8.3044000000000011</v>
      </c>
      <c r="E1111" s="41">
        <f t="shared" si="101"/>
        <v>1108</v>
      </c>
      <c r="F1111" s="42">
        <f t="shared" si="102"/>
        <v>8.3044000000000011</v>
      </c>
    </row>
    <row r="1112" spans="3:6" x14ac:dyDescent="0.25">
      <c r="C1112" s="41">
        <f t="shared" si="101"/>
        <v>1109</v>
      </c>
      <c r="D1112" s="42">
        <f t="shared" si="103"/>
        <v>8.3087</v>
      </c>
      <c r="E1112" s="41">
        <f t="shared" si="101"/>
        <v>1109</v>
      </c>
      <c r="F1112" s="42">
        <f t="shared" si="102"/>
        <v>8.3087</v>
      </c>
    </row>
    <row r="1113" spans="3:6" x14ac:dyDescent="0.25">
      <c r="C1113" s="41">
        <f t="shared" si="101"/>
        <v>1110</v>
      </c>
      <c r="D1113" s="42">
        <f t="shared" si="103"/>
        <v>8.3129999999999988</v>
      </c>
      <c r="E1113" s="41">
        <f t="shared" si="101"/>
        <v>1110</v>
      </c>
      <c r="F1113" s="42">
        <f t="shared" si="102"/>
        <v>8.3129999999999988</v>
      </c>
    </row>
    <row r="1114" spans="3:6" x14ac:dyDescent="0.25">
      <c r="C1114" s="41">
        <f t="shared" si="101"/>
        <v>1111</v>
      </c>
      <c r="D1114" s="42">
        <f t="shared" si="103"/>
        <v>8.3172999999999995</v>
      </c>
      <c r="E1114" s="41">
        <f t="shared" si="101"/>
        <v>1111</v>
      </c>
      <c r="F1114" s="42">
        <f t="shared" si="102"/>
        <v>8.3172999999999995</v>
      </c>
    </row>
    <row r="1115" spans="3:6" x14ac:dyDescent="0.25">
      <c r="C1115" s="41">
        <f t="shared" si="101"/>
        <v>1112</v>
      </c>
      <c r="D1115" s="42">
        <f t="shared" si="103"/>
        <v>8.3216000000000001</v>
      </c>
      <c r="E1115" s="41">
        <f t="shared" si="101"/>
        <v>1112</v>
      </c>
      <c r="F1115" s="42">
        <f t="shared" si="102"/>
        <v>8.3216000000000001</v>
      </c>
    </row>
    <row r="1116" spans="3:6" x14ac:dyDescent="0.25">
      <c r="C1116" s="41">
        <f t="shared" si="101"/>
        <v>1113</v>
      </c>
      <c r="D1116" s="42">
        <f t="shared" si="103"/>
        <v>8.3259000000000007</v>
      </c>
      <c r="E1116" s="41">
        <f t="shared" si="101"/>
        <v>1113</v>
      </c>
      <c r="F1116" s="42">
        <f t="shared" si="102"/>
        <v>8.3259000000000007</v>
      </c>
    </row>
    <row r="1117" spans="3:6" x14ac:dyDescent="0.25">
      <c r="C1117" s="41">
        <f t="shared" si="101"/>
        <v>1114</v>
      </c>
      <c r="D1117" s="42">
        <f t="shared" si="103"/>
        <v>8.3301999999999996</v>
      </c>
      <c r="E1117" s="41">
        <f t="shared" si="101"/>
        <v>1114</v>
      </c>
      <c r="F1117" s="42">
        <f t="shared" si="102"/>
        <v>8.3301999999999996</v>
      </c>
    </row>
    <row r="1118" spans="3:6" x14ac:dyDescent="0.25">
      <c r="C1118" s="41">
        <f t="shared" si="101"/>
        <v>1115</v>
      </c>
      <c r="D1118" s="42">
        <f t="shared" si="103"/>
        <v>8.3345000000000002</v>
      </c>
      <c r="E1118" s="41">
        <f t="shared" si="101"/>
        <v>1115</v>
      </c>
      <c r="F1118" s="42">
        <f t="shared" si="102"/>
        <v>8.3345000000000002</v>
      </c>
    </row>
    <row r="1119" spans="3:6" x14ac:dyDescent="0.25">
      <c r="C1119" s="41">
        <f t="shared" si="101"/>
        <v>1116</v>
      </c>
      <c r="D1119" s="42">
        <f t="shared" si="103"/>
        <v>8.3387999999999991</v>
      </c>
      <c r="E1119" s="41">
        <f t="shared" si="101"/>
        <v>1116</v>
      </c>
      <c r="F1119" s="42">
        <f t="shared" si="102"/>
        <v>8.3387999999999991</v>
      </c>
    </row>
    <row r="1120" spans="3:6" x14ac:dyDescent="0.25">
      <c r="C1120" s="41">
        <f t="shared" si="101"/>
        <v>1117</v>
      </c>
      <c r="D1120" s="42">
        <f t="shared" si="103"/>
        <v>8.3430999999999997</v>
      </c>
      <c r="E1120" s="41">
        <f t="shared" si="101"/>
        <v>1117</v>
      </c>
      <c r="F1120" s="42">
        <f t="shared" si="102"/>
        <v>8.3430999999999997</v>
      </c>
    </row>
    <row r="1121" spans="3:6" x14ac:dyDescent="0.25">
      <c r="C1121" s="41">
        <f t="shared" si="101"/>
        <v>1118</v>
      </c>
      <c r="D1121" s="42">
        <f t="shared" si="103"/>
        <v>8.3474000000000004</v>
      </c>
      <c r="E1121" s="41">
        <f t="shared" si="101"/>
        <v>1118</v>
      </c>
      <c r="F1121" s="42">
        <f t="shared" si="102"/>
        <v>8.3474000000000004</v>
      </c>
    </row>
    <row r="1122" spans="3:6" x14ac:dyDescent="0.25">
      <c r="C1122" s="41">
        <f t="shared" si="101"/>
        <v>1119</v>
      </c>
      <c r="D1122" s="42">
        <f t="shared" si="103"/>
        <v>8.351700000000001</v>
      </c>
      <c r="E1122" s="41">
        <f t="shared" si="101"/>
        <v>1119</v>
      </c>
      <c r="F1122" s="42">
        <f t="shared" si="102"/>
        <v>8.351700000000001</v>
      </c>
    </row>
    <row r="1123" spans="3:6" x14ac:dyDescent="0.25">
      <c r="C1123" s="41">
        <f t="shared" si="101"/>
        <v>1120</v>
      </c>
      <c r="D1123" s="42">
        <f t="shared" si="103"/>
        <v>8.3559999999999999</v>
      </c>
      <c r="E1123" s="41">
        <f t="shared" si="101"/>
        <v>1120</v>
      </c>
      <c r="F1123" s="42">
        <f t="shared" si="102"/>
        <v>8.3559999999999999</v>
      </c>
    </row>
    <row r="1124" spans="3:6" x14ac:dyDescent="0.25">
      <c r="C1124" s="41">
        <f t="shared" si="101"/>
        <v>1121</v>
      </c>
      <c r="D1124" s="42">
        <f t="shared" si="103"/>
        <v>8.3602999999999987</v>
      </c>
      <c r="E1124" s="41">
        <f t="shared" si="101"/>
        <v>1121</v>
      </c>
      <c r="F1124" s="42">
        <f t="shared" si="102"/>
        <v>8.3602999999999987</v>
      </c>
    </row>
    <row r="1125" spans="3:6" x14ac:dyDescent="0.25">
      <c r="C1125" s="41">
        <f t="shared" si="101"/>
        <v>1122</v>
      </c>
      <c r="D1125" s="42">
        <f t="shared" si="103"/>
        <v>8.3645999999999994</v>
      </c>
      <c r="E1125" s="41">
        <f t="shared" si="101"/>
        <v>1122</v>
      </c>
      <c r="F1125" s="42">
        <f t="shared" si="102"/>
        <v>8.3645999999999994</v>
      </c>
    </row>
    <row r="1126" spans="3:6" x14ac:dyDescent="0.25">
      <c r="C1126" s="41">
        <f t="shared" si="101"/>
        <v>1123</v>
      </c>
      <c r="D1126" s="42">
        <f t="shared" si="103"/>
        <v>8.3689</v>
      </c>
      <c r="E1126" s="41">
        <f t="shared" si="101"/>
        <v>1123</v>
      </c>
      <c r="F1126" s="42">
        <f t="shared" si="102"/>
        <v>8.3689</v>
      </c>
    </row>
    <row r="1127" spans="3:6" x14ac:dyDescent="0.25">
      <c r="C1127" s="41">
        <f t="shared" si="101"/>
        <v>1124</v>
      </c>
      <c r="D1127" s="42">
        <f t="shared" si="103"/>
        <v>8.3732000000000006</v>
      </c>
      <c r="E1127" s="41">
        <f t="shared" si="101"/>
        <v>1124</v>
      </c>
      <c r="F1127" s="42">
        <f t="shared" si="102"/>
        <v>8.3732000000000006</v>
      </c>
    </row>
    <row r="1128" spans="3:6" x14ac:dyDescent="0.25">
      <c r="C1128" s="41">
        <f t="shared" si="101"/>
        <v>1125</v>
      </c>
      <c r="D1128" s="42">
        <f t="shared" si="103"/>
        <v>8.3775000000000013</v>
      </c>
      <c r="E1128" s="41">
        <f t="shared" si="101"/>
        <v>1125</v>
      </c>
      <c r="F1128" s="42">
        <f t="shared" si="102"/>
        <v>8.3775000000000013</v>
      </c>
    </row>
    <row r="1129" spans="3:6" x14ac:dyDescent="0.25">
      <c r="C1129" s="41">
        <f t="shared" si="101"/>
        <v>1126</v>
      </c>
      <c r="D1129" s="42">
        <f t="shared" si="103"/>
        <v>8.3818000000000001</v>
      </c>
      <c r="E1129" s="41">
        <f t="shared" si="101"/>
        <v>1126</v>
      </c>
      <c r="F1129" s="42">
        <f t="shared" si="102"/>
        <v>8.3818000000000001</v>
      </c>
    </row>
    <row r="1130" spans="3:6" x14ac:dyDescent="0.25">
      <c r="C1130" s="41">
        <f t="shared" si="101"/>
        <v>1127</v>
      </c>
      <c r="D1130" s="42">
        <f t="shared" si="103"/>
        <v>8.386099999999999</v>
      </c>
      <c r="E1130" s="41">
        <f t="shared" si="101"/>
        <v>1127</v>
      </c>
      <c r="F1130" s="42">
        <f t="shared" si="102"/>
        <v>8.386099999999999</v>
      </c>
    </row>
    <row r="1131" spans="3:6" x14ac:dyDescent="0.25">
      <c r="C1131" s="41">
        <f t="shared" si="101"/>
        <v>1128</v>
      </c>
      <c r="D1131" s="42">
        <f t="shared" si="103"/>
        <v>8.3903999999999996</v>
      </c>
      <c r="E1131" s="41">
        <f t="shared" si="101"/>
        <v>1128</v>
      </c>
      <c r="F1131" s="42">
        <f t="shared" si="102"/>
        <v>8.3903999999999996</v>
      </c>
    </row>
    <row r="1132" spans="3:6" x14ac:dyDescent="0.25">
      <c r="C1132" s="41">
        <f t="shared" si="101"/>
        <v>1129</v>
      </c>
      <c r="D1132" s="42">
        <f t="shared" si="103"/>
        <v>8.3947000000000003</v>
      </c>
      <c r="E1132" s="41">
        <f t="shared" si="101"/>
        <v>1129</v>
      </c>
      <c r="F1132" s="42">
        <f t="shared" si="102"/>
        <v>8.3947000000000003</v>
      </c>
    </row>
    <row r="1133" spans="3:6" x14ac:dyDescent="0.25">
      <c r="C1133" s="41">
        <f t="shared" si="101"/>
        <v>1130</v>
      </c>
      <c r="D1133" s="42">
        <f t="shared" si="103"/>
        <v>8.3990000000000009</v>
      </c>
      <c r="E1133" s="41">
        <f t="shared" si="101"/>
        <v>1130</v>
      </c>
      <c r="F1133" s="42">
        <f t="shared" si="102"/>
        <v>8.3990000000000009</v>
      </c>
    </row>
    <row r="1134" spans="3:6" x14ac:dyDescent="0.25">
      <c r="C1134" s="41">
        <f t="shared" si="101"/>
        <v>1131</v>
      </c>
      <c r="D1134" s="42">
        <f t="shared" si="103"/>
        <v>8.4032999999999998</v>
      </c>
      <c r="E1134" s="41">
        <f t="shared" si="101"/>
        <v>1131</v>
      </c>
      <c r="F1134" s="42">
        <f t="shared" si="102"/>
        <v>8.4032999999999998</v>
      </c>
    </row>
    <row r="1135" spans="3:6" x14ac:dyDescent="0.25">
      <c r="C1135" s="41">
        <f t="shared" si="101"/>
        <v>1132</v>
      </c>
      <c r="D1135" s="42">
        <f t="shared" si="103"/>
        <v>8.4076000000000004</v>
      </c>
      <c r="E1135" s="41">
        <f t="shared" si="101"/>
        <v>1132</v>
      </c>
      <c r="F1135" s="42">
        <f t="shared" si="102"/>
        <v>8.4076000000000004</v>
      </c>
    </row>
    <row r="1136" spans="3:6" x14ac:dyDescent="0.25">
      <c r="C1136" s="41">
        <f t="shared" si="101"/>
        <v>1133</v>
      </c>
      <c r="D1136" s="42">
        <f t="shared" si="103"/>
        <v>8.4118999999999993</v>
      </c>
      <c r="E1136" s="41">
        <f t="shared" si="101"/>
        <v>1133</v>
      </c>
      <c r="F1136" s="42">
        <f t="shared" si="102"/>
        <v>8.4118999999999993</v>
      </c>
    </row>
    <row r="1137" spans="3:6" x14ac:dyDescent="0.25">
      <c r="C1137" s="41">
        <f t="shared" si="101"/>
        <v>1134</v>
      </c>
      <c r="D1137" s="42">
        <f t="shared" si="103"/>
        <v>8.4161999999999999</v>
      </c>
      <c r="E1137" s="41">
        <f t="shared" si="101"/>
        <v>1134</v>
      </c>
      <c r="F1137" s="42">
        <f t="shared" si="102"/>
        <v>8.4161999999999999</v>
      </c>
    </row>
    <row r="1138" spans="3:6" x14ac:dyDescent="0.25">
      <c r="C1138" s="41">
        <f t="shared" si="101"/>
        <v>1135</v>
      </c>
      <c r="D1138" s="42">
        <f t="shared" si="103"/>
        <v>8.4205000000000005</v>
      </c>
      <c r="E1138" s="41">
        <f t="shared" si="101"/>
        <v>1135</v>
      </c>
      <c r="F1138" s="42">
        <f t="shared" si="102"/>
        <v>8.4205000000000005</v>
      </c>
    </row>
    <row r="1139" spans="3:6" x14ac:dyDescent="0.25">
      <c r="C1139" s="41">
        <f t="shared" si="101"/>
        <v>1136</v>
      </c>
      <c r="D1139" s="42">
        <f t="shared" si="103"/>
        <v>8.4248000000000012</v>
      </c>
      <c r="E1139" s="41">
        <f t="shared" si="101"/>
        <v>1136</v>
      </c>
      <c r="F1139" s="42">
        <f t="shared" si="102"/>
        <v>8.4248000000000012</v>
      </c>
    </row>
    <row r="1140" spans="3:6" x14ac:dyDescent="0.25">
      <c r="C1140" s="41">
        <f t="shared" si="101"/>
        <v>1137</v>
      </c>
      <c r="D1140" s="42">
        <f t="shared" si="103"/>
        <v>8.4291</v>
      </c>
      <c r="E1140" s="41">
        <f t="shared" si="101"/>
        <v>1137</v>
      </c>
      <c r="F1140" s="42">
        <f t="shared" si="102"/>
        <v>8.4291</v>
      </c>
    </row>
    <row r="1141" spans="3:6" x14ac:dyDescent="0.25">
      <c r="C1141" s="41">
        <f t="shared" si="101"/>
        <v>1138</v>
      </c>
      <c r="D1141" s="42">
        <f t="shared" si="103"/>
        <v>8.4333999999999989</v>
      </c>
      <c r="E1141" s="41">
        <f t="shared" si="101"/>
        <v>1138</v>
      </c>
      <c r="F1141" s="42">
        <f t="shared" si="102"/>
        <v>8.4333999999999989</v>
      </c>
    </row>
    <row r="1142" spans="3:6" x14ac:dyDescent="0.25">
      <c r="C1142" s="41">
        <f t="shared" si="101"/>
        <v>1139</v>
      </c>
      <c r="D1142" s="42">
        <f t="shared" si="103"/>
        <v>8.4376999999999995</v>
      </c>
      <c r="E1142" s="41">
        <f t="shared" si="101"/>
        <v>1139</v>
      </c>
      <c r="F1142" s="42">
        <f t="shared" si="102"/>
        <v>8.4376999999999995</v>
      </c>
    </row>
    <row r="1143" spans="3:6" x14ac:dyDescent="0.25">
      <c r="C1143" s="41">
        <f t="shared" si="101"/>
        <v>1140</v>
      </c>
      <c r="D1143" s="42">
        <f t="shared" si="103"/>
        <v>8.4420000000000002</v>
      </c>
      <c r="E1143" s="41">
        <f t="shared" si="101"/>
        <v>1140</v>
      </c>
      <c r="F1143" s="42">
        <f t="shared" si="102"/>
        <v>8.4420000000000002</v>
      </c>
    </row>
    <row r="1144" spans="3:6" x14ac:dyDescent="0.25">
      <c r="C1144" s="41">
        <f t="shared" si="101"/>
        <v>1141</v>
      </c>
      <c r="D1144" s="42">
        <f t="shared" si="103"/>
        <v>8.4463000000000008</v>
      </c>
      <c r="E1144" s="41">
        <f t="shared" si="101"/>
        <v>1141</v>
      </c>
      <c r="F1144" s="42">
        <f t="shared" si="102"/>
        <v>8.4463000000000008</v>
      </c>
    </row>
    <row r="1145" spans="3:6" x14ac:dyDescent="0.25">
      <c r="C1145" s="41">
        <f t="shared" si="101"/>
        <v>1142</v>
      </c>
      <c r="D1145" s="42">
        <f t="shared" si="103"/>
        <v>8.4505999999999997</v>
      </c>
      <c r="E1145" s="41">
        <f t="shared" si="101"/>
        <v>1142</v>
      </c>
      <c r="F1145" s="42">
        <f t="shared" si="102"/>
        <v>8.4505999999999997</v>
      </c>
    </row>
    <row r="1146" spans="3:6" x14ac:dyDescent="0.25">
      <c r="C1146" s="41">
        <f t="shared" si="101"/>
        <v>1143</v>
      </c>
      <c r="D1146" s="42">
        <f t="shared" si="103"/>
        <v>8.4549000000000003</v>
      </c>
      <c r="E1146" s="41">
        <f t="shared" si="101"/>
        <v>1143</v>
      </c>
      <c r="F1146" s="42">
        <f t="shared" si="102"/>
        <v>8.4549000000000003</v>
      </c>
    </row>
    <row r="1147" spans="3:6" x14ac:dyDescent="0.25">
      <c r="C1147" s="41">
        <f t="shared" si="101"/>
        <v>1144</v>
      </c>
      <c r="D1147" s="42">
        <f t="shared" si="103"/>
        <v>8.4591999999999992</v>
      </c>
      <c r="E1147" s="41">
        <f t="shared" si="101"/>
        <v>1144</v>
      </c>
      <c r="F1147" s="42">
        <f t="shared" si="102"/>
        <v>8.4591999999999992</v>
      </c>
    </row>
    <row r="1148" spans="3:6" x14ac:dyDescent="0.25">
      <c r="C1148" s="41">
        <f t="shared" si="101"/>
        <v>1145</v>
      </c>
      <c r="D1148" s="42">
        <f t="shared" si="103"/>
        <v>8.4634999999999998</v>
      </c>
      <c r="E1148" s="41">
        <f t="shared" si="101"/>
        <v>1145</v>
      </c>
      <c r="F1148" s="42">
        <f t="shared" si="102"/>
        <v>8.4634999999999998</v>
      </c>
    </row>
    <row r="1149" spans="3:6" x14ac:dyDescent="0.25">
      <c r="C1149" s="41">
        <f t="shared" si="101"/>
        <v>1146</v>
      </c>
      <c r="D1149" s="42">
        <f t="shared" si="103"/>
        <v>8.4678000000000004</v>
      </c>
      <c r="E1149" s="41">
        <f t="shared" si="101"/>
        <v>1146</v>
      </c>
      <c r="F1149" s="42">
        <f t="shared" si="102"/>
        <v>8.4678000000000004</v>
      </c>
    </row>
    <row r="1150" spans="3:6" x14ac:dyDescent="0.25">
      <c r="C1150" s="41">
        <f t="shared" si="101"/>
        <v>1147</v>
      </c>
      <c r="D1150" s="42">
        <f t="shared" si="103"/>
        <v>8.4721000000000011</v>
      </c>
      <c r="E1150" s="41">
        <f t="shared" si="101"/>
        <v>1147</v>
      </c>
      <c r="F1150" s="42">
        <f t="shared" si="102"/>
        <v>8.4721000000000011</v>
      </c>
    </row>
    <row r="1151" spans="3:6" x14ac:dyDescent="0.25">
      <c r="C1151" s="41">
        <f t="shared" si="101"/>
        <v>1148</v>
      </c>
      <c r="D1151" s="42">
        <f t="shared" si="103"/>
        <v>8.4763999999999999</v>
      </c>
      <c r="E1151" s="41">
        <f t="shared" si="101"/>
        <v>1148</v>
      </c>
      <c r="F1151" s="42">
        <f t="shared" si="102"/>
        <v>8.4763999999999999</v>
      </c>
    </row>
    <row r="1152" spans="3:6" x14ac:dyDescent="0.25">
      <c r="C1152" s="41">
        <f t="shared" si="101"/>
        <v>1149</v>
      </c>
      <c r="D1152" s="42">
        <f t="shared" si="103"/>
        <v>8.4806999999999988</v>
      </c>
      <c r="E1152" s="41">
        <f t="shared" si="101"/>
        <v>1149</v>
      </c>
      <c r="F1152" s="42">
        <f t="shared" si="102"/>
        <v>8.4806999999999988</v>
      </c>
    </row>
    <row r="1153" spans="3:6" x14ac:dyDescent="0.25">
      <c r="C1153" s="41">
        <f t="shared" si="101"/>
        <v>1150</v>
      </c>
      <c r="D1153" s="42">
        <f t="shared" si="103"/>
        <v>8.4849999999999994</v>
      </c>
      <c r="E1153" s="41">
        <f t="shared" si="101"/>
        <v>1150</v>
      </c>
      <c r="F1153" s="42">
        <f t="shared" si="102"/>
        <v>8.4849999999999994</v>
      </c>
    </row>
    <row r="1154" spans="3:6" x14ac:dyDescent="0.25">
      <c r="C1154" s="41">
        <f t="shared" si="101"/>
        <v>1151</v>
      </c>
      <c r="D1154" s="42">
        <f t="shared" si="103"/>
        <v>8.4893000000000001</v>
      </c>
      <c r="E1154" s="41">
        <f t="shared" si="101"/>
        <v>1151</v>
      </c>
      <c r="F1154" s="42">
        <f t="shared" si="102"/>
        <v>8.4893000000000001</v>
      </c>
    </row>
    <row r="1155" spans="3:6" x14ac:dyDescent="0.25">
      <c r="C1155" s="41">
        <f t="shared" si="101"/>
        <v>1152</v>
      </c>
      <c r="D1155" s="42">
        <f t="shared" si="103"/>
        <v>8.4936000000000007</v>
      </c>
      <c r="E1155" s="41">
        <f t="shared" si="101"/>
        <v>1152</v>
      </c>
      <c r="F1155" s="42">
        <f t="shared" si="102"/>
        <v>8.4936000000000007</v>
      </c>
    </row>
    <row r="1156" spans="3:6" x14ac:dyDescent="0.25">
      <c r="C1156" s="41">
        <f t="shared" si="101"/>
        <v>1153</v>
      </c>
      <c r="D1156" s="42">
        <f t="shared" si="103"/>
        <v>8.4979000000000013</v>
      </c>
      <c r="E1156" s="41">
        <f t="shared" si="101"/>
        <v>1153</v>
      </c>
      <c r="F1156" s="42">
        <f t="shared" si="102"/>
        <v>8.4979000000000013</v>
      </c>
    </row>
    <row r="1157" spans="3:6" x14ac:dyDescent="0.25">
      <c r="C1157" s="41">
        <f t="shared" si="101"/>
        <v>1154</v>
      </c>
      <c r="D1157" s="42">
        <f t="shared" si="103"/>
        <v>8.5022000000000002</v>
      </c>
      <c r="E1157" s="41">
        <f t="shared" si="101"/>
        <v>1154</v>
      </c>
      <c r="F1157" s="42">
        <f t="shared" si="102"/>
        <v>8.5022000000000002</v>
      </c>
    </row>
    <row r="1158" spans="3:6" x14ac:dyDescent="0.25">
      <c r="C1158" s="41">
        <f t="shared" si="101"/>
        <v>1155</v>
      </c>
      <c r="D1158" s="42">
        <f t="shared" si="103"/>
        <v>8.5064999999999991</v>
      </c>
      <c r="E1158" s="41">
        <f t="shared" si="101"/>
        <v>1155</v>
      </c>
      <c r="F1158" s="42">
        <f t="shared" si="102"/>
        <v>8.5064999999999991</v>
      </c>
    </row>
    <row r="1159" spans="3:6" x14ac:dyDescent="0.25">
      <c r="C1159" s="41">
        <f t="shared" si="101"/>
        <v>1156</v>
      </c>
      <c r="D1159" s="42">
        <f t="shared" si="103"/>
        <v>8.5107999999999997</v>
      </c>
      <c r="E1159" s="41">
        <f t="shared" si="101"/>
        <v>1156</v>
      </c>
      <c r="F1159" s="42">
        <f t="shared" si="102"/>
        <v>8.5107999999999997</v>
      </c>
    </row>
    <row r="1160" spans="3:6" x14ac:dyDescent="0.25">
      <c r="C1160" s="41">
        <f t="shared" ref="C1160:E1223" si="104">C1159+1</f>
        <v>1157</v>
      </c>
      <c r="D1160" s="42">
        <f t="shared" si="103"/>
        <v>8.5151000000000003</v>
      </c>
      <c r="E1160" s="41">
        <f t="shared" si="104"/>
        <v>1157</v>
      </c>
      <c r="F1160" s="42">
        <f t="shared" si="102"/>
        <v>8.5151000000000003</v>
      </c>
    </row>
    <row r="1161" spans="3:6" x14ac:dyDescent="0.25">
      <c r="C1161" s="41">
        <f t="shared" si="104"/>
        <v>1158</v>
      </c>
      <c r="D1161" s="42">
        <f t="shared" si="103"/>
        <v>8.519400000000001</v>
      </c>
      <c r="E1161" s="41">
        <f t="shared" si="104"/>
        <v>1158</v>
      </c>
      <c r="F1161" s="42">
        <f t="shared" si="102"/>
        <v>8.519400000000001</v>
      </c>
    </row>
    <row r="1162" spans="3:6" x14ac:dyDescent="0.25">
      <c r="C1162" s="41">
        <f t="shared" si="104"/>
        <v>1159</v>
      </c>
      <c r="D1162" s="42">
        <f t="shared" si="103"/>
        <v>8.5236999999999998</v>
      </c>
      <c r="E1162" s="41">
        <f t="shared" si="104"/>
        <v>1159</v>
      </c>
      <c r="F1162" s="42">
        <f t="shared" si="102"/>
        <v>8.5236999999999998</v>
      </c>
    </row>
    <row r="1163" spans="3:6" x14ac:dyDescent="0.25">
      <c r="C1163" s="41">
        <f t="shared" si="104"/>
        <v>1160</v>
      </c>
      <c r="D1163" s="42">
        <f t="shared" si="103"/>
        <v>8.5280000000000005</v>
      </c>
      <c r="E1163" s="41">
        <f t="shared" si="104"/>
        <v>1160</v>
      </c>
      <c r="F1163" s="42">
        <f t="shared" si="102"/>
        <v>8.5280000000000005</v>
      </c>
    </row>
    <row r="1164" spans="3:6" x14ac:dyDescent="0.25">
      <c r="C1164" s="41">
        <f t="shared" si="104"/>
        <v>1161</v>
      </c>
      <c r="D1164" s="42">
        <f t="shared" si="103"/>
        <v>8.5322999999999993</v>
      </c>
      <c r="E1164" s="41">
        <f t="shared" si="104"/>
        <v>1161</v>
      </c>
      <c r="F1164" s="42">
        <f t="shared" si="102"/>
        <v>8.5322999999999993</v>
      </c>
    </row>
    <row r="1165" spans="3:6" x14ac:dyDescent="0.25">
      <c r="C1165" s="41">
        <f t="shared" si="104"/>
        <v>1162</v>
      </c>
      <c r="D1165" s="42">
        <f t="shared" si="103"/>
        <v>8.5366</v>
      </c>
      <c r="E1165" s="41">
        <f t="shared" si="104"/>
        <v>1162</v>
      </c>
      <c r="F1165" s="42">
        <f t="shared" si="102"/>
        <v>8.5366</v>
      </c>
    </row>
    <row r="1166" spans="3:6" x14ac:dyDescent="0.25">
      <c r="C1166" s="41">
        <f t="shared" si="104"/>
        <v>1163</v>
      </c>
      <c r="D1166" s="42">
        <f t="shared" si="103"/>
        <v>8.5409000000000006</v>
      </c>
      <c r="E1166" s="41">
        <f t="shared" si="104"/>
        <v>1163</v>
      </c>
      <c r="F1166" s="42">
        <f t="shared" si="102"/>
        <v>8.5409000000000006</v>
      </c>
    </row>
    <row r="1167" spans="3:6" x14ac:dyDescent="0.25">
      <c r="C1167" s="41">
        <f t="shared" si="104"/>
        <v>1164</v>
      </c>
      <c r="D1167" s="42">
        <f t="shared" si="103"/>
        <v>8.5452000000000012</v>
      </c>
      <c r="E1167" s="41">
        <f t="shared" si="104"/>
        <v>1164</v>
      </c>
      <c r="F1167" s="42">
        <f t="shared" si="102"/>
        <v>8.5452000000000012</v>
      </c>
    </row>
    <row r="1168" spans="3:6" x14ac:dyDescent="0.25">
      <c r="C1168" s="41">
        <f t="shared" si="104"/>
        <v>1165</v>
      </c>
      <c r="D1168" s="42">
        <f t="shared" si="103"/>
        <v>8.5495000000000001</v>
      </c>
      <c r="E1168" s="41">
        <f t="shared" si="104"/>
        <v>1165</v>
      </c>
      <c r="F1168" s="42">
        <f t="shared" ref="F1168:F1231" si="105">+D1168</f>
        <v>8.5495000000000001</v>
      </c>
    </row>
    <row r="1169" spans="3:6" x14ac:dyDescent="0.25">
      <c r="C1169" s="41">
        <f t="shared" si="104"/>
        <v>1166</v>
      </c>
      <c r="D1169" s="42">
        <f t="shared" ref="D1169:D1202" si="106">0.0043*C1169+3.54</f>
        <v>8.553799999999999</v>
      </c>
      <c r="E1169" s="41">
        <f t="shared" si="104"/>
        <v>1166</v>
      </c>
      <c r="F1169" s="42">
        <f t="shared" si="105"/>
        <v>8.553799999999999</v>
      </c>
    </row>
    <row r="1170" spans="3:6" x14ac:dyDescent="0.25">
      <c r="C1170" s="41">
        <f t="shared" si="104"/>
        <v>1167</v>
      </c>
      <c r="D1170" s="42">
        <f t="shared" si="106"/>
        <v>8.5580999999999996</v>
      </c>
      <c r="E1170" s="41">
        <f t="shared" si="104"/>
        <v>1167</v>
      </c>
      <c r="F1170" s="42">
        <f t="shared" si="105"/>
        <v>8.5580999999999996</v>
      </c>
    </row>
    <row r="1171" spans="3:6" x14ac:dyDescent="0.25">
      <c r="C1171" s="41">
        <f t="shared" si="104"/>
        <v>1168</v>
      </c>
      <c r="D1171" s="42">
        <f t="shared" si="106"/>
        <v>8.5624000000000002</v>
      </c>
      <c r="E1171" s="41">
        <f t="shared" si="104"/>
        <v>1168</v>
      </c>
      <c r="F1171" s="42">
        <f t="shared" si="105"/>
        <v>8.5624000000000002</v>
      </c>
    </row>
    <row r="1172" spans="3:6" x14ac:dyDescent="0.25">
      <c r="C1172" s="41">
        <f t="shared" si="104"/>
        <v>1169</v>
      </c>
      <c r="D1172" s="42">
        <f t="shared" si="106"/>
        <v>8.5667000000000009</v>
      </c>
      <c r="E1172" s="41">
        <f t="shared" si="104"/>
        <v>1169</v>
      </c>
      <c r="F1172" s="42">
        <f t="shared" si="105"/>
        <v>8.5667000000000009</v>
      </c>
    </row>
    <row r="1173" spans="3:6" x14ac:dyDescent="0.25">
      <c r="C1173" s="41">
        <f t="shared" si="104"/>
        <v>1170</v>
      </c>
      <c r="D1173" s="42">
        <f t="shared" si="106"/>
        <v>8.5709999999999997</v>
      </c>
      <c r="E1173" s="41">
        <f t="shared" si="104"/>
        <v>1170</v>
      </c>
      <c r="F1173" s="42">
        <f t="shared" si="105"/>
        <v>8.5709999999999997</v>
      </c>
    </row>
    <row r="1174" spans="3:6" x14ac:dyDescent="0.25">
      <c r="C1174" s="41">
        <f t="shared" si="104"/>
        <v>1171</v>
      </c>
      <c r="D1174" s="42">
        <f t="shared" si="106"/>
        <v>8.5753000000000004</v>
      </c>
      <c r="E1174" s="41">
        <f t="shared" si="104"/>
        <v>1171</v>
      </c>
      <c r="F1174" s="42">
        <f t="shared" si="105"/>
        <v>8.5753000000000004</v>
      </c>
    </row>
    <row r="1175" spans="3:6" x14ac:dyDescent="0.25">
      <c r="C1175" s="41">
        <f t="shared" si="104"/>
        <v>1172</v>
      </c>
      <c r="D1175" s="42">
        <f t="shared" si="106"/>
        <v>8.5795999999999992</v>
      </c>
      <c r="E1175" s="41">
        <f t="shared" si="104"/>
        <v>1172</v>
      </c>
      <c r="F1175" s="42">
        <f t="shared" si="105"/>
        <v>8.5795999999999992</v>
      </c>
    </row>
    <row r="1176" spans="3:6" x14ac:dyDescent="0.25">
      <c r="C1176" s="41">
        <f t="shared" si="104"/>
        <v>1173</v>
      </c>
      <c r="D1176" s="42">
        <f t="shared" si="106"/>
        <v>8.5838999999999999</v>
      </c>
      <c r="E1176" s="41">
        <f t="shared" si="104"/>
        <v>1173</v>
      </c>
      <c r="F1176" s="42">
        <f t="shared" si="105"/>
        <v>8.5838999999999999</v>
      </c>
    </row>
    <row r="1177" spans="3:6" x14ac:dyDescent="0.25">
      <c r="C1177" s="41">
        <f t="shared" si="104"/>
        <v>1174</v>
      </c>
      <c r="D1177" s="42">
        <f t="shared" si="106"/>
        <v>8.5882000000000005</v>
      </c>
      <c r="E1177" s="41">
        <f t="shared" si="104"/>
        <v>1174</v>
      </c>
      <c r="F1177" s="42">
        <f t="shared" si="105"/>
        <v>8.5882000000000005</v>
      </c>
    </row>
    <row r="1178" spans="3:6" x14ac:dyDescent="0.25">
      <c r="C1178" s="41">
        <f t="shared" si="104"/>
        <v>1175</v>
      </c>
      <c r="D1178" s="42">
        <f t="shared" si="106"/>
        <v>8.5925000000000011</v>
      </c>
      <c r="E1178" s="41">
        <f t="shared" si="104"/>
        <v>1175</v>
      </c>
      <c r="F1178" s="42">
        <f t="shared" si="105"/>
        <v>8.5925000000000011</v>
      </c>
    </row>
    <row r="1179" spans="3:6" x14ac:dyDescent="0.25">
      <c r="C1179" s="41">
        <f t="shared" si="104"/>
        <v>1176</v>
      </c>
      <c r="D1179" s="42">
        <f t="shared" si="106"/>
        <v>8.5968</v>
      </c>
      <c r="E1179" s="41">
        <f t="shared" si="104"/>
        <v>1176</v>
      </c>
      <c r="F1179" s="42">
        <f t="shared" si="105"/>
        <v>8.5968</v>
      </c>
    </row>
    <row r="1180" spans="3:6" x14ac:dyDescent="0.25">
      <c r="C1180" s="41">
        <f t="shared" si="104"/>
        <v>1177</v>
      </c>
      <c r="D1180" s="42">
        <f t="shared" si="106"/>
        <v>8.6010999999999989</v>
      </c>
      <c r="E1180" s="41">
        <f t="shared" si="104"/>
        <v>1177</v>
      </c>
      <c r="F1180" s="42">
        <f t="shared" si="105"/>
        <v>8.6010999999999989</v>
      </c>
    </row>
    <row r="1181" spans="3:6" x14ac:dyDescent="0.25">
      <c r="C1181" s="41">
        <f t="shared" si="104"/>
        <v>1178</v>
      </c>
      <c r="D1181" s="42">
        <f t="shared" si="106"/>
        <v>8.6053999999999995</v>
      </c>
      <c r="E1181" s="41">
        <f t="shared" si="104"/>
        <v>1178</v>
      </c>
      <c r="F1181" s="42">
        <f t="shared" si="105"/>
        <v>8.6053999999999995</v>
      </c>
    </row>
    <row r="1182" spans="3:6" x14ac:dyDescent="0.25">
      <c r="C1182" s="41">
        <f t="shared" si="104"/>
        <v>1179</v>
      </c>
      <c r="D1182" s="42">
        <f t="shared" si="106"/>
        <v>8.6097000000000001</v>
      </c>
      <c r="E1182" s="41">
        <f t="shared" si="104"/>
        <v>1179</v>
      </c>
      <c r="F1182" s="42">
        <f t="shared" si="105"/>
        <v>8.6097000000000001</v>
      </c>
    </row>
    <row r="1183" spans="3:6" x14ac:dyDescent="0.25">
      <c r="C1183" s="41">
        <f t="shared" si="104"/>
        <v>1180</v>
      </c>
      <c r="D1183" s="42">
        <f t="shared" si="106"/>
        <v>8.6140000000000008</v>
      </c>
      <c r="E1183" s="41">
        <f t="shared" si="104"/>
        <v>1180</v>
      </c>
      <c r="F1183" s="42">
        <f t="shared" si="105"/>
        <v>8.6140000000000008</v>
      </c>
    </row>
    <row r="1184" spans="3:6" x14ac:dyDescent="0.25">
      <c r="C1184" s="41">
        <f t="shared" si="104"/>
        <v>1181</v>
      </c>
      <c r="D1184" s="42">
        <f t="shared" si="106"/>
        <v>8.6182999999999996</v>
      </c>
      <c r="E1184" s="41">
        <f t="shared" si="104"/>
        <v>1181</v>
      </c>
      <c r="F1184" s="42">
        <f t="shared" si="105"/>
        <v>8.6182999999999996</v>
      </c>
    </row>
    <row r="1185" spans="3:6" x14ac:dyDescent="0.25">
      <c r="C1185" s="41">
        <f t="shared" si="104"/>
        <v>1182</v>
      </c>
      <c r="D1185" s="42">
        <f t="shared" si="106"/>
        <v>8.6226000000000003</v>
      </c>
      <c r="E1185" s="41">
        <f t="shared" si="104"/>
        <v>1182</v>
      </c>
      <c r="F1185" s="42">
        <f t="shared" si="105"/>
        <v>8.6226000000000003</v>
      </c>
    </row>
    <row r="1186" spans="3:6" x14ac:dyDescent="0.25">
      <c r="C1186" s="41">
        <f t="shared" si="104"/>
        <v>1183</v>
      </c>
      <c r="D1186" s="42">
        <f t="shared" si="106"/>
        <v>8.6268999999999991</v>
      </c>
      <c r="E1186" s="41">
        <f t="shared" si="104"/>
        <v>1183</v>
      </c>
      <c r="F1186" s="42">
        <f t="shared" si="105"/>
        <v>8.6268999999999991</v>
      </c>
    </row>
    <row r="1187" spans="3:6" x14ac:dyDescent="0.25">
      <c r="C1187" s="41">
        <f t="shared" si="104"/>
        <v>1184</v>
      </c>
      <c r="D1187" s="42">
        <f t="shared" si="106"/>
        <v>8.6311999999999998</v>
      </c>
      <c r="E1187" s="41">
        <f t="shared" si="104"/>
        <v>1184</v>
      </c>
      <c r="F1187" s="42">
        <f t="shared" si="105"/>
        <v>8.6311999999999998</v>
      </c>
    </row>
    <row r="1188" spans="3:6" x14ac:dyDescent="0.25">
      <c r="C1188" s="41">
        <f t="shared" si="104"/>
        <v>1185</v>
      </c>
      <c r="D1188" s="42">
        <f t="shared" si="106"/>
        <v>8.6355000000000004</v>
      </c>
      <c r="E1188" s="41">
        <f t="shared" si="104"/>
        <v>1185</v>
      </c>
      <c r="F1188" s="42">
        <f t="shared" si="105"/>
        <v>8.6355000000000004</v>
      </c>
    </row>
    <row r="1189" spans="3:6" x14ac:dyDescent="0.25">
      <c r="C1189" s="41">
        <f t="shared" si="104"/>
        <v>1186</v>
      </c>
      <c r="D1189" s="42">
        <f t="shared" si="106"/>
        <v>8.639800000000001</v>
      </c>
      <c r="E1189" s="41">
        <f t="shared" si="104"/>
        <v>1186</v>
      </c>
      <c r="F1189" s="42">
        <f t="shared" si="105"/>
        <v>8.639800000000001</v>
      </c>
    </row>
    <row r="1190" spans="3:6" x14ac:dyDescent="0.25">
      <c r="C1190" s="41">
        <f t="shared" si="104"/>
        <v>1187</v>
      </c>
      <c r="D1190" s="42">
        <f t="shared" si="106"/>
        <v>8.6440999999999999</v>
      </c>
      <c r="E1190" s="41">
        <f t="shared" si="104"/>
        <v>1187</v>
      </c>
      <c r="F1190" s="42">
        <f t="shared" si="105"/>
        <v>8.6440999999999999</v>
      </c>
    </row>
    <row r="1191" spans="3:6" x14ac:dyDescent="0.25">
      <c r="C1191" s="41">
        <f t="shared" si="104"/>
        <v>1188</v>
      </c>
      <c r="D1191" s="42">
        <f t="shared" si="106"/>
        <v>8.6483999999999988</v>
      </c>
      <c r="E1191" s="41">
        <f t="shared" si="104"/>
        <v>1188</v>
      </c>
      <c r="F1191" s="42">
        <f t="shared" si="105"/>
        <v>8.6483999999999988</v>
      </c>
    </row>
    <row r="1192" spans="3:6" x14ac:dyDescent="0.25">
      <c r="C1192" s="41">
        <f t="shared" si="104"/>
        <v>1189</v>
      </c>
      <c r="D1192" s="42">
        <f t="shared" si="106"/>
        <v>8.6526999999999994</v>
      </c>
      <c r="E1192" s="41">
        <f t="shared" si="104"/>
        <v>1189</v>
      </c>
      <c r="F1192" s="42">
        <f t="shared" si="105"/>
        <v>8.6526999999999994</v>
      </c>
    </row>
    <row r="1193" spans="3:6" x14ac:dyDescent="0.25">
      <c r="C1193" s="41">
        <f t="shared" si="104"/>
        <v>1190</v>
      </c>
      <c r="D1193" s="42">
        <f t="shared" si="106"/>
        <v>8.657</v>
      </c>
      <c r="E1193" s="41">
        <f t="shared" si="104"/>
        <v>1190</v>
      </c>
      <c r="F1193" s="42">
        <f t="shared" si="105"/>
        <v>8.657</v>
      </c>
    </row>
    <row r="1194" spans="3:6" x14ac:dyDescent="0.25">
      <c r="C1194" s="41">
        <f t="shared" si="104"/>
        <v>1191</v>
      </c>
      <c r="D1194" s="42">
        <f t="shared" si="106"/>
        <v>8.6613000000000007</v>
      </c>
      <c r="E1194" s="41">
        <f t="shared" si="104"/>
        <v>1191</v>
      </c>
      <c r="F1194" s="42">
        <f t="shared" si="105"/>
        <v>8.6613000000000007</v>
      </c>
    </row>
    <row r="1195" spans="3:6" x14ac:dyDescent="0.25">
      <c r="C1195" s="41">
        <f t="shared" si="104"/>
        <v>1192</v>
      </c>
      <c r="D1195" s="42">
        <f t="shared" si="106"/>
        <v>8.6656000000000013</v>
      </c>
      <c r="E1195" s="41">
        <f t="shared" si="104"/>
        <v>1192</v>
      </c>
      <c r="F1195" s="42">
        <f t="shared" si="105"/>
        <v>8.6656000000000013</v>
      </c>
    </row>
    <row r="1196" spans="3:6" x14ac:dyDescent="0.25">
      <c r="C1196" s="41">
        <f t="shared" si="104"/>
        <v>1193</v>
      </c>
      <c r="D1196" s="42">
        <f t="shared" si="106"/>
        <v>8.6699000000000002</v>
      </c>
      <c r="E1196" s="41">
        <f t="shared" si="104"/>
        <v>1193</v>
      </c>
      <c r="F1196" s="42">
        <f t="shared" si="105"/>
        <v>8.6699000000000002</v>
      </c>
    </row>
    <row r="1197" spans="3:6" x14ac:dyDescent="0.25">
      <c r="C1197" s="41">
        <f t="shared" si="104"/>
        <v>1194</v>
      </c>
      <c r="D1197" s="42">
        <f t="shared" si="106"/>
        <v>8.674199999999999</v>
      </c>
      <c r="E1197" s="41">
        <f t="shared" si="104"/>
        <v>1194</v>
      </c>
      <c r="F1197" s="42">
        <f t="shared" si="105"/>
        <v>8.674199999999999</v>
      </c>
    </row>
    <row r="1198" spans="3:6" x14ac:dyDescent="0.25">
      <c r="C1198" s="41">
        <f t="shared" si="104"/>
        <v>1195</v>
      </c>
      <c r="D1198" s="42">
        <f t="shared" si="106"/>
        <v>8.6784999999999997</v>
      </c>
      <c r="E1198" s="41">
        <f t="shared" si="104"/>
        <v>1195</v>
      </c>
      <c r="F1198" s="42">
        <f t="shared" si="105"/>
        <v>8.6784999999999997</v>
      </c>
    </row>
    <row r="1199" spans="3:6" x14ac:dyDescent="0.25">
      <c r="C1199" s="41">
        <f t="shared" si="104"/>
        <v>1196</v>
      </c>
      <c r="D1199" s="42">
        <f t="shared" si="106"/>
        <v>8.6828000000000003</v>
      </c>
      <c r="E1199" s="41">
        <f t="shared" si="104"/>
        <v>1196</v>
      </c>
      <c r="F1199" s="42">
        <f t="shared" si="105"/>
        <v>8.6828000000000003</v>
      </c>
    </row>
    <row r="1200" spans="3:6" x14ac:dyDescent="0.25">
      <c r="C1200" s="41">
        <f t="shared" si="104"/>
        <v>1197</v>
      </c>
      <c r="D1200" s="42">
        <f t="shared" si="106"/>
        <v>8.6871000000000009</v>
      </c>
      <c r="E1200" s="41">
        <f t="shared" si="104"/>
        <v>1197</v>
      </c>
      <c r="F1200" s="42">
        <f t="shared" si="105"/>
        <v>8.6871000000000009</v>
      </c>
    </row>
    <row r="1201" spans="3:6" x14ac:dyDescent="0.25">
      <c r="C1201" s="41">
        <f t="shared" si="104"/>
        <v>1198</v>
      </c>
      <c r="D1201" s="42">
        <f t="shared" si="106"/>
        <v>8.6913999999999998</v>
      </c>
      <c r="E1201" s="41">
        <f t="shared" si="104"/>
        <v>1198</v>
      </c>
      <c r="F1201" s="42">
        <f t="shared" si="105"/>
        <v>8.6913999999999998</v>
      </c>
    </row>
    <row r="1202" spans="3:6" x14ac:dyDescent="0.25">
      <c r="C1202" s="41">
        <f t="shared" si="104"/>
        <v>1199</v>
      </c>
      <c r="D1202" s="42">
        <f t="shared" si="106"/>
        <v>8.6957000000000004</v>
      </c>
      <c r="E1202" s="41">
        <f t="shared" si="104"/>
        <v>1199</v>
      </c>
      <c r="F1202" s="42">
        <f t="shared" si="105"/>
        <v>8.6957000000000004</v>
      </c>
    </row>
    <row r="1203" spans="3:6" x14ac:dyDescent="0.25">
      <c r="C1203" s="41">
        <f t="shared" si="104"/>
        <v>1200</v>
      </c>
      <c r="D1203" s="42">
        <v>8.6999999999999993</v>
      </c>
      <c r="E1203" s="41">
        <f t="shared" si="104"/>
        <v>1200</v>
      </c>
      <c r="F1203" s="42">
        <f t="shared" si="105"/>
        <v>8.6999999999999993</v>
      </c>
    </row>
    <row r="1204" spans="3:6" x14ac:dyDescent="0.25">
      <c r="C1204" s="41">
        <f t="shared" si="104"/>
        <v>1201</v>
      </c>
      <c r="D1204" s="42">
        <f>0.0045*C1204+3.3</f>
        <v>8.7044999999999995</v>
      </c>
      <c r="E1204" s="41">
        <f t="shared" si="104"/>
        <v>1201</v>
      </c>
      <c r="F1204" s="42">
        <f t="shared" si="105"/>
        <v>8.7044999999999995</v>
      </c>
    </row>
    <row r="1205" spans="3:6" x14ac:dyDescent="0.25">
      <c r="C1205" s="41">
        <f t="shared" si="104"/>
        <v>1202</v>
      </c>
      <c r="D1205" s="42">
        <f t="shared" ref="D1205:D1268" si="107">0.0045*C1205+3.3</f>
        <v>8.7089999999999996</v>
      </c>
      <c r="E1205" s="41">
        <f t="shared" si="104"/>
        <v>1202</v>
      </c>
      <c r="F1205" s="42">
        <f t="shared" si="105"/>
        <v>8.7089999999999996</v>
      </c>
    </row>
    <row r="1206" spans="3:6" x14ac:dyDescent="0.25">
      <c r="C1206" s="41">
        <f t="shared" si="104"/>
        <v>1203</v>
      </c>
      <c r="D1206" s="42">
        <f t="shared" si="107"/>
        <v>8.7134999999999998</v>
      </c>
      <c r="E1206" s="41">
        <f t="shared" si="104"/>
        <v>1203</v>
      </c>
      <c r="F1206" s="42">
        <f t="shared" si="105"/>
        <v>8.7134999999999998</v>
      </c>
    </row>
    <row r="1207" spans="3:6" x14ac:dyDescent="0.25">
      <c r="C1207" s="41">
        <f t="shared" si="104"/>
        <v>1204</v>
      </c>
      <c r="D1207" s="42">
        <f t="shared" si="107"/>
        <v>8.718</v>
      </c>
      <c r="E1207" s="41">
        <f t="shared" si="104"/>
        <v>1204</v>
      </c>
      <c r="F1207" s="42">
        <f t="shared" si="105"/>
        <v>8.718</v>
      </c>
    </row>
    <row r="1208" spans="3:6" x14ac:dyDescent="0.25">
      <c r="C1208" s="41">
        <f t="shared" si="104"/>
        <v>1205</v>
      </c>
      <c r="D1208" s="42">
        <f t="shared" si="107"/>
        <v>8.7225000000000001</v>
      </c>
      <c r="E1208" s="41">
        <f t="shared" si="104"/>
        <v>1205</v>
      </c>
      <c r="F1208" s="42">
        <f t="shared" si="105"/>
        <v>8.7225000000000001</v>
      </c>
    </row>
    <row r="1209" spans="3:6" x14ac:dyDescent="0.25">
      <c r="C1209" s="41">
        <f t="shared" si="104"/>
        <v>1206</v>
      </c>
      <c r="D1209" s="42">
        <f t="shared" si="107"/>
        <v>8.7270000000000003</v>
      </c>
      <c r="E1209" s="41">
        <f t="shared" si="104"/>
        <v>1206</v>
      </c>
      <c r="F1209" s="42">
        <f t="shared" si="105"/>
        <v>8.7270000000000003</v>
      </c>
    </row>
    <row r="1210" spans="3:6" x14ac:dyDescent="0.25">
      <c r="C1210" s="41">
        <f t="shared" si="104"/>
        <v>1207</v>
      </c>
      <c r="D1210" s="42">
        <f t="shared" si="107"/>
        <v>8.7315000000000005</v>
      </c>
      <c r="E1210" s="41">
        <f t="shared" si="104"/>
        <v>1207</v>
      </c>
      <c r="F1210" s="42">
        <f t="shared" si="105"/>
        <v>8.7315000000000005</v>
      </c>
    </row>
    <row r="1211" spans="3:6" x14ac:dyDescent="0.25">
      <c r="C1211" s="41">
        <f t="shared" si="104"/>
        <v>1208</v>
      </c>
      <c r="D1211" s="42">
        <f t="shared" si="107"/>
        <v>8.7360000000000007</v>
      </c>
      <c r="E1211" s="41">
        <f t="shared" si="104"/>
        <v>1208</v>
      </c>
      <c r="F1211" s="42">
        <f t="shared" si="105"/>
        <v>8.7360000000000007</v>
      </c>
    </row>
    <row r="1212" spans="3:6" x14ac:dyDescent="0.25">
      <c r="C1212" s="41">
        <f t="shared" si="104"/>
        <v>1209</v>
      </c>
      <c r="D1212" s="42">
        <f t="shared" si="107"/>
        <v>8.740499999999999</v>
      </c>
      <c r="E1212" s="41">
        <f t="shared" si="104"/>
        <v>1209</v>
      </c>
      <c r="F1212" s="42">
        <f t="shared" si="105"/>
        <v>8.740499999999999</v>
      </c>
    </row>
    <row r="1213" spans="3:6" x14ac:dyDescent="0.25">
      <c r="C1213" s="41">
        <f t="shared" si="104"/>
        <v>1210</v>
      </c>
      <c r="D1213" s="42">
        <f t="shared" si="107"/>
        <v>8.7449999999999992</v>
      </c>
      <c r="E1213" s="41">
        <f t="shared" si="104"/>
        <v>1210</v>
      </c>
      <c r="F1213" s="42">
        <f t="shared" si="105"/>
        <v>8.7449999999999992</v>
      </c>
    </row>
    <row r="1214" spans="3:6" x14ac:dyDescent="0.25">
      <c r="C1214" s="41">
        <f t="shared" si="104"/>
        <v>1211</v>
      </c>
      <c r="D1214" s="42">
        <f t="shared" si="107"/>
        <v>8.7494999999999994</v>
      </c>
      <c r="E1214" s="41">
        <f t="shared" si="104"/>
        <v>1211</v>
      </c>
      <c r="F1214" s="42">
        <f t="shared" si="105"/>
        <v>8.7494999999999994</v>
      </c>
    </row>
    <row r="1215" spans="3:6" x14ac:dyDescent="0.25">
      <c r="C1215" s="41">
        <f t="shared" si="104"/>
        <v>1212</v>
      </c>
      <c r="D1215" s="42">
        <f t="shared" si="107"/>
        <v>8.7539999999999996</v>
      </c>
      <c r="E1215" s="41">
        <f t="shared" si="104"/>
        <v>1212</v>
      </c>
      <c r="F1215" s="42">
        <f t="shared" si="105"/>
        <v>8.7539999999999996</v>
      </c>
    </row>
    <row r="1216" spans="3:6" x14ac:dyDescent="0.25">
      <c r="C1216" s="41">
        <f t="shared" si="104"/>
        <v>1213</v>
      </c>
      <c r="D1216" s="42">
        <f t="shared" si="107"/>
        <v>8.7584999999999997</v>
      </c>
      <c r="E1216" s="41">
        <f t="shared" si="104"/>
        <v>1213</v>
      </c>
      <c r="F1216" s="42">
        <f t="shared" si="105"/>
        <v>8.7584999999999997</v>
      </c>
    </row>
    <row r="1217" spans="3:6" x14ac:dyDescent="0.25">
      <c r="C1217" s="41">
        <f t="shared" si="104"/>
        <v>1214</v>
      </c>
      <c r="D1217" s="42">
        <f t="shared" si="107"/>
        <v>8.7629999999999981</v>
      </c>
      <c r="E1217" s="41">
        <f t="shared" si="104"/>
        <v>1214</v>
      </c>
      <c r="F1217" s="42">
        <f t="shared" si="105"/>
        <v>8.7629999999999981</v>
      </c>
    </row>
    <row r="1218" spans="3:6" x14ac:dyDescent="0.25">
      <c r="C1218" s="41">
        <f t="shared" si="104"/>
        <v>1215</v>
      </c>
      <c r="D1218" s="42">
        <f t="shared" si="107"/>
        <v>8.7674999999999983</v>
      </c>
      <c r="E1218" s="41">
        <f t="shared" si="104"/>
        <v>1215</v>
      </c>
      <c r="F1218" s="42">
        <f t="shared" si="105"/>
        <v>8.7674999999999983</v>
      </c>
    </row>
    <row r="1219" spans="3:6" x14ac:dyDescent="0.25">
      <c r="C1219" s="41">
        <f t="shared" si="104"/>
        <v>1216</v>
      </c>
      <c r="D1219" s="42">
        <f t="shared" si="107"/>
        <v>8.7719999999999985</v>
      </c>
      <c r="E1219" s="41">
        <f t="shared" si="104"/>
        <v>1216</v>
      </c>
      <c r="F1219" s="42">
        <f t="shared" si="105"/>
        <v>8.7719999999999985</v>
      </c>
    </row>
    <row r="1220" spans="3:6" x14ac:dyDescent="0.25">
      <c r="C1220" s="41">
        <f t="shared" si="104"/>
        <v>1217</v>
      </c>
      <c r="D1220" s="42">
        <f t="shared" si="107"/>
        <v>8.7764999999999986</v>
      </c>
      <c r="E1220" s="41">
        <f t="shared" si="104"/>
        <v>1217</v>
      </c>
      <c r="F1220" s="42">
        <f t="shared" si="105"/>
        <v>8.7764999999999986</v>
      </c>
    </row>
    <row r="1221" spans="3:6" x14ac:dyDescent="0.25">
      <c r="C1221" s="41">
        <f t="shared" si="104"/>
        <v>1218</v>
      </c>
      <c r="D1221" s="42">
        <f t="shared" si="107"/>
        <v>8.7809999999999988</v>
      </c>
      <c r="E1221" s="41">
        <f t="shared" si="104"/>
        <v>1218</v>
      </c>
      <c r="F1221" s="42">
        <f t="shared" si="105"/>
        <v>8.7809999999999988</v>
      </c>
    </row>
    <row r="1222" spans="3:6" x14ac:dyDescent="0.25">
      <c r="C1222" s="41">
        <f t="shared" si="104"/>
        <v>1219</v>
      </c>
      <c r="D1222" s="42">
        <f t="shared" si="107"/>
        <v>8.785499999999999</v>
      </c>
      <c r="E1222" s="41">
        <f t="shared" si="104"/>
        <v>1219</v>
      </c>
      <c r="F1222" s="42">
        <f t="shared" si="105"/>
        <v>8.785499999999999</v>
      </c>
    </row>
    <row r="1223" spans="3:6" x14ac:dyDescent="0.25">
      <c r="C1223" s="41">
        <f t="shared" si="104"/>
        <v>1220</v>
      </c>
      <c r="D1223" s="42">
        <f t="shared" si="107"/>
        <v>8.7899999999999991</v>
      </c>
      <c r="E1223" s="41">
        <f t="shared" si="104"/>
        <v>1220</v>
      </c>
      <c r="F1223" s="42">
        <f t="shared" si="105"/>
        <v>8.7899999999999991</v>
      </c>
    </row>
    <row r="1224" spans="3:6" x14ac:dyDescent="0.25">
      <c r="C1224" s="41">
        <f t="shared" ref="C1224:E1287" si="108">C1223+1</f>
        <v>1221</v>
      </c>
      <c r="D1224" s="42">
        <f t="shared" si="107"/>
        <v>8.7944999999999993</v>
      </c>
      <c r="E1224" s="41">
        <f t="shared" si="108"/>
        <v>1221</v>
      </c>
      <c r="F1224" s="42">
        <f t="shared" si="105"/>
        <v>8.7944999999999993</v>
      </c>
    </row>
    <row r="1225" spans="3:6" x14ac:dyDescent="0.25">
      <c r="C1225" s="41">
        <f t="shared" si="108"/>
        <v>1222</v>
      </c>
      <c r="D1225" s="42">
        <f t="shared" si="107"/>
        <v>8.7989999999999995</v>
      </c>
      <c r="E1225" s="41">
        <f t="shared" si="108"/>
        <v>1222</v>
      </c>
      <c r="F1225" s="42">
        <f t="shared" si="105"/>
        <v>8.7989999999999995</v>
      </c>
    </row>
    <row r="1226" spans="3:6" x14ac:dyDescent="0.25">
      <c r="C1226" s="41">
        <f t="shared" si="108"/>
        <v>1223</v>
      </c>
      <c r="D1226" s="42">
        <f t="shared" si="107"/>
        <v>8.8034999999999997</v>
      </c>
      <c r="E1226" s="41">
        <f t="shared" si="108"/>
        <v>1223</v>
      </c>
      <c r="F1226" s="42">
        <f t="shared" si="105"/>
        <v>8.8034999999999997</v>
      </c>
    </row>
    <row r="1227" spans="3:6" x14ac:dyDescent="0.25">
      <c r="C1227" s="41">
        <f t="shared" si="108"/>
        <v>1224</v>
      </c>
      <c r="D1227" s="42">
        <f t="shared" si="107"/>
        <v>8.8079999999999998</v>
      </c>
      <c r="E1227" s="41">
        <f t="shared" si="108"/>
        <v>1224</v>
      </c>
      <c r="F1227" s="42">
        <f t="shared" si="105"/>
        <v>8.8079999999999998</v>
      </c>
    </row>
    <row r="1228" spans="3:6" x14ac:dyDescent="0.25">
      <c r="C1228" s="41">
        <f t="shared" si="108"/>
        <v>1225</v>
      </c>
      <c r="D1228" s="42">
        <f t="shared" si="107"/>
        <v>8.8125</v>
      </c>
      <c r="E1228" s="41">
        <f t="shared" si="108"/>
        <v>1225</v>
      </c>
      <c r="F1228" s="42">
        <f t="shared" si="105"/>
        <v>8.8125</v>
      </c>
    </row>
    <row r="1229" spans="3:6" x14ac:dyDescent="0.25">
      <c r="C1229" s="41">
        <f t="shared" si="108"/>
        <v>1226</v>
      </c>
      <c r="D1229" s="42">
        <f t="shared" si="107"/>
        <v>8.8170000000000002</v>
      </c>
      <c r="E1229" s="41">
        <f t="shared" si="108"/>
        <v>1226</v>
      </c>
      <c r="F1229" s="42">
        <f t="shared" si="105"/>
        <v>8.8170000000000002</v>
      </c>
    </row>
    <row r="1230" spans="3:6" x14ac:dyDescent="0.25">
      <c r="C1230" s="41">
        <f t="shared" si="108"/>
        <v>1227</v>
      </c>
      <c r="D1230" s="42">
        <f t="shared" si="107"/>
        <v>8.8215000000000003</v>
      </c>
      <c r="E1230" s="41">
        <f t="shared" si="108"/>
        <v>1227</v>
      </c>
      <c r="F1230" s="42">
        <f t="shared" si="105"/>
        <v>8.8215000000000003</v>
      </c>
    </row>
    <row r="1231" spans="3:6" x14ac:dyDescent="0.25">
      <c r="C1231" s="41">
        <f t="shared" si="108"/>
        <v>1228</v>
      </c>
      <c r="D1231" s="42">
        <f t="shared" si="107"/>
        <v>8.8260000000000005</v>
      </c>
      <c r="E1231" s="41">
        <f t="shared" si="108"/>
        <v>1228</v>
      </c>
      <c r="F1231" s="42">
        <f t="shared" si="105"/>
        <v>8.8260000000000005</v>
      </c>
    </row>
    <row r="1232" spans="3:6" x14ac:dyDescent="0.25">
      <c r="C1232" s="41">
        <f t="shared" si="108"/>
        <v>1229</v>
      </c>
      <c r="D1232" s="42">
        <f t="shared" si="107"/>
        <v>8.8305000000000007</v>
      </c>
      <c r="E1232" s="41">
        <f t="shared" si="108"/>
        <v>1229</v>
      </c>
      <c r="F1232" s="42">
        <f t="shared" ref="F1232:F1295" si="109">+D1232</f>
        <v>8.8305000000000007</v>
      </c>
    </row>
    <row r="1233" spans="3:6" x14ac:dyDescent="0.25">
      <c r="C1233" s="41">
        <f t="shared" si="108"/>
        <v>1230</v>
      </c>
      <c r="D1233" s="42">
        <f t="shared" si="107"/>
        <v>8.8349999999999991</v>
      </c>
      <c r="E1233" s="41">
        <f t="shared" si="108"/>
        <v>1230</v>
      </c>
      <c r="F1233" s="42">
        <f t="shared" si="109"/>
        <v>8.8349999999999991</v>
      </c>
    </row>
    <row r="1234" spans="3:6" x14ac:dyDescent="0.25">
      <c r="C1234" s="41">
        <f t="shared" si="108"/>
        <v>1231</v>
      </c>
      <c r="D1234" s="42">
        <f t="shared" si="107"/>
        <v>8.8394999999999992</v>
      </c>
      <c r="E1234" s="41">
        <f t="shared" si="108"/>
        <v>1231</v>
      </c>
      <c r="F1234" s="42">
        <f t="shared" si="109"/>
        <v>8.8394999999999992</v>
      </c>
    </row>
    <row r="1235" spans="3:6" x14ac:dyDescent="0.25">
      <c r="C1235" s="41">
        <f t="shared" si="108"/>
        <v>1232</v>
      </c>
      <c r="D1235" s="42">
        <f t="shared" si="107"/>
        <v>8.8439999999999994</v>
      </c>
      <c r="E1235" s="41">
        <f t="shared" si="108"/>
        <v>1232</v>
      </c>
      <c r="F1235" s="42">
        <f t="shared" si="109"/>
        <v>8.8439999999999994</v>
      </c>
    </row>
    <row r="1236" spans="3:6" x14ac:dyDescent="0.25">
      <c r="C1236" s="41">
        <f t="shared" si="108"/>
        <v>1233</v>
      </c>
      <c r="D1236" s="42">
        <f t="shared" si="107"/>
        <v>8.8484999999999996</v>
      </c>
      <c r="E1236" s="41">
        <f t="shared" si="108"/>
        <v>1233</v>
      </c>
      <c r="F1236" s="42">
        <f t="shared" si="109"/>
        <v>8.8484999999999996</v>
      </c>
    </row>
    <row r="1237" spans="3:6" x14ac:dyDescent="0.25">
      <c r="C1237" s="41">
        <f t="shared" si="108"/>
        <v>1234</v>
      </c>
      <c r="D1237" s="42">
        <f t="shared" si="107"/>
        <v>8.8529999999999998</v>
      </c>
      <c r="E1237" s="41">
        <f t="shared" si="108"/>
        <v>1234</v>
      </c>
      <c r="F1237" s="42">
        <f t="shared" si="109"/>
        <v>8.8529999999999998</v>
      </c>
    </row>
    <row r="1238" spans="3:6" x14ac:dyDescent="0.25">
      <c r="C1238" s="41">
        <f t="shared" si="108"/>
        <v>1235</v>
      </c>
      <c r="D1238" s="42">
        <f t="shared" si="107"/>
        <v>8.8574999999999982</v>
      </c>
      <c r="E1238" s="41">
        <f t="shared" si="108"/>
        <v>1235</v>
      </c>
      <c r="F1238" s="42">
        <f t="shared" si="109"/>
        <v>8.8574999999999982</v>
      </c>
    </row>
    <row r="1239" spans="3:6" x14ac:dyDescent="0.25">
      <c r="C1239" s="41">
        <f t="shared" si="108"/>
        <v>1236</v>
      </c>
      <c r="D1239" s="42">
        <f t="shared" si="107"/>
        <v>8.8619999999999983</v>
      </c>
      <c r="E1239" s="41">
        <f t="shared" si="108"/>
        <v>1236</v>
      </c>
      <c r="F1239" s="42">
        <f t="shared" si="109"/>
        <v>8.8619999999999983</v>
      </c>
    </row>
    <row r="1240" spans="3:6" x14ac:dyDescent="0.25">
      <c r="C1240" s="41">
        <f t="shared" si="108"/>
        <v>1237</v>
      </c>
      <c r="D1240" s="42">
        <f t="shared" si="107"/>
        <v>8.8664999999999985</v>
      </c>
      <c r="E1240" s="41">
        <f t="shared" si="108"/>
        <v>1237</v>
      </c>
      <c r="F1240" s="42">
        <f t="shared" si="109"/>
        <v>8.8664999999999985</v>
      </c>
    </row>
    <row r="1241" spans="3:6" x14ac:dyDescent="0.25">
      <c r="C1241" s="41">
        <f t="shared" si="108"/>
        <v>1238</v>
      </c>
      <c r="D1241" s="42">
        <f t="shared" si="107"/>
        <v>8.8709999999999987</v>
      </c>
      <c r="E1241" s="41">
        <f t="shared" si="108"/>
        <v>1238</v>
      </c>
      <c r="F1241" s="42">
        <f t="shared" si="109"/>
        <v>8.8709999999999987</v>
      </c>
    </row>
    <row r="1242" spans="3:6" x14ac:dyDescent="0.25">
      <c r="C1242" s="41">
        <f t="shared" si="108"/>
        <v>1239</v>
      </c>
      <c r="D1242" s="42">
        <f t="shared" si="107"/>
        <v>8.8754999999999988</v>
      </c>
      <c r="E1242" s="41">
        <f t="shared" si="108"/>
        <v>1239</v>
      </c>
      <c r="F1242" s="42">
        <f t="shared" si="109"/>
        <v>8.8754999999999988</v>
      </c>
    </row>
    <row r="1243" spans="3:6" x14ac:dyDescent="0.25">
      <c r="C1243" s="41">
        <f t="shared" si="108"/>
        <v>1240</v>
      </c>
      <c r="D1243" s="42">
        <f t="shared" si="107"/>
        <v>8.879999999999999</v>
      </c>
      <c r="E1243" s="41">
        <f t="shared" si="108"/>
        <v>1240</v>
      </c>
      <c r="F1243" s="42">
        <f t="shared" si="109"/>
        <v>8.879999999999999</v>
      </c>
    </row>
    <row r="1244" spans="3:6" x14ac:dyDescent="0.25">
      <c r="C1244" s="41">
        <f t="shared" si="108"/>
        <v>1241</v>
      </c>
      <c r="D1244" s="42">
        <f t="shared" si="107"/>
        <v>8.8844999999999992</v>
      </c>
      <c r="E1244" s="41">
        <f t="shared" si="108"/>
        <v>1241</v>
      </c>
      <c r="F1244" s="42">
        <f t="shared" si="109"/>
        <v>8.8844999999999992</v>
      </c>
    </row>
    <row r="1245" spans="3:6" x14ac:dyDescent="0.25">
      <c r="C1245" s="41">
        <f t="shared" si="108"/>
        <v>1242</v>
      </c>
      <c r="D1245" s="42">
        <f t="shared" si="107"/>
        <v>8.8889999999999993</v>
      </c>
      <c r="E1245" s="41">
        <f t="shared" si="108"/>
        <v>1242</v>
      </c>
      <c r="F1245" s="42">
        <f t="shared" si="109"/>
        <v>8.8889999999999993</v>
      </c>
    </row>
    <row r="1246" spans="3:6" x14ac:dyDescent="0.25">
      <c r="C1246" s="41">
        <f t="shared" si="108"/>
        <v>1243</v>
      </c>
      <c r="D1246" s="42">
        <f t="shared" si="107"/>
        <v>8.8934999999999995</v>
      </c>
      <c r="E1246" s="41">
        <f t="shared" si="108"/>
        <v>1243</v>
      </c>
      <c r="F1246" s="42">
        <f t="shared" si="109"/>
        <v>8.8934999999999995</v>
      </c>
    </row>
    <row r="1247" spans="3:6" x14ac:dyDescent="0.25">
      <c r="C1247" s="41">
        <f t="shared" si="108"/>
        <v>1244</v>
      </c>
      <c r="D1247" s="42">
        <f t="shared" si="107"/>
        <v>8.8979999999999997</v>
      </c>
      <c r="E1247" s="41">
        <f t="shared" si="108"/>
        <v>1244</v>
      </c>
      <c r="F1247" s="42">
        <f t="shared" si="109"/>
        <v>8.8979999999999997</v>
      </c>
    </row>
    <row r="1248" spans="3:6" x14ac:dyDescent="0.25">
      <c r="C1248" s="41">
        <f t="shared" si="108"/>
        <v>1245</v>
      </c>
      <c r="D1248" s="42">
        <f t="shared" si="107"/>
        <v>8.9024999999999999</v>
      </c>
      <c r="E1248" s="41">
        <f t="shared" si="108"/>
        <v>1245</v>
      </c>
      <c r="F1248" s="42">
        <f t="shared" si="109"/>
        <v>8.9024999999999999</v>
      </c>
    </row>
    <row r="1249" spans="3:6" x14ac:dyDescent="0.25">
      <c r="C1249" s="41">
        <f t="shared" si="108"/>
        <v>1246</v>
      </c>
      <c r="D1249" s="42">
        <f t="shared" si="107"/>
        <v>8.907</v>
      </c>
      <c r="E1249" s="41">
        <f t="shared" si="108"/>
        <v>1246</v>
      </c>
      <c r="F1249" s="42">
        <f t="shared" si="109"/>
        <v>8.907</v>
      </c>
    </row>
    <row r="1250" spans="3:6" x14ac:dyDescent="0.25">
      <c r="C1250" s="41">
        <f t="shared" si="108"/>
        <v>1247</v>
      </c>
      <c r="D1250" s="42">
        <f t="shared" si="107"/>
        <v>8.9115000000000002</v>
      </c>
      <c r="E1250" s="41">
        <f t="shared" si="108"/>
        <v>1247</v>
      </c>
      <c r="F1250" s="42">
        <f t="shared" si="109"/>
        <v>8.9115000000000002</v>
      </c>
    </row>
    <row r="1251" spans="3:6" x14ac:dyDescent="0.25">
      <c r="C1251" s="41">
        <f t="shared" si="108"/>
        <v>1248</v>
      </c>
      <c r="D1251" s="42">
        <f t="shared" si="107"/>
        <v>8.9160000000000004</v>
      </c>
      <c r="E1251" s="41">
        <f t="shared" si="108"/>
        <v>1248</v>
      </c>
      <c r="F1251" s="42">
        <f t="shared" si="109"/>
        <v>8.9160000000000004</v>
      </c>
    </row>
    <row r="1252" spans="3:6" x14ac:dyDescent="0.25">
      <c r="C1252" s="41">
        <f t="shared" si="108"/>
        <v>1249</v>
      </c>
      <c r="D1252" s="42">
        <f t="shared" si="107"/>
        <v>8.9205000000000005</v>
      </c>
      <c r="E1252" s="41">
        <f t="shared" si="108"/>
        <v>1249</v>
      </c>
      <c r="F1252" s="42">
        <f t="shared" si="109"/>
        <v>8.9205000000000005</v>
      </c>
    </row>
    <row r="1253" spans="3:6" x14ac:dyDescent="0.25">
      <c r="C1253" s="41">
        <f t="shared" si="108"/>
        <v>1250</v>
      </c>
      <c r="D1253" s="42">
        <f t="shared" si="107"/>
        <v>8.9250000000000007</v>
      </c>
      <c r="E1253" s="41">
        <f t="shared" si="108"/>
        <v>1250</v>
      </c>
      <c r="F1253" s="42">
        <f t="shared" si="109"/>
        <v>8.9250000000000007</v>
      </c>
    </row>
    <row r="1254" spans="3:6" x14ac:dyDescent="0.25">
      <c r="C1254" s="41">
        <f t="shared" si="108"/>
        <v>1251</v>
      </c>
      <c r="D1254" s="42">
        <f t="shared" si="107"/>
        <v>8.9294999999999991</v>
      </c>
      <c r="E1254" s="41">
        <f t="shared" si="108"/>
        <v>1251</v>
      </c>
      <c r="F1254" s="42">
        <f t="shared" si="109"/>
        <v>8.9294999999999991</v>
      </c>
    </row>
    <row r="1255" spans="3:6" x14ac:dyDescent="0.25">
      <c r="C1255" s="41">
        <f t="shared" si="108"/>
        <v>1252</v>
      </c>
      <c r="D1255" s="42">
        <f t="shared" si="107"/>
        <v>8.9339999999999993</v>
      </c>
      <c r="E1255" s="41">
        <f t="shared" si="108"/>
        <v>1252</v>
      </c>
      <c r="F1255" s="42">
        <f t="shared" si="109"/>
        <v>8.9339999999999993</v>
      </c>
    </row>
    <row r="1256" spans="3:6" x14ac:dyDescent="0.25">
      <c r="C1256" s="41">
        <f t="shared" si="108"/>
        <v>1253</v>
      </c>
      <c r="D1256" s="42">
        <f t="shared" si="107"/>
        <v>8.9384999999999994</v>
      </c>
      <c r="E1256" s="41">
        <f t="shared" si="108"/>
        <v>1253</v>
      </c>
      <c r="F1256" s="42">
        <f t="shared" si="109"/>
        <v>8.9384999999999994</v>
      </c>
    </row>
    <row r="1257" spans="3:6" x14ac:dyDescent="0.25">
      <c r="C1257" s="41">
        <f t="shared" si="108"/>
        <v>1254</v>
      </c>
      <c r="D1257" s="42">
        <f t="shared" si="107"/>
        <v>8.9429999999999996</v>
      </c>
      <c r="E1257" s="41">
        <f t="shared" si="108"/>
        <v>1254</v>
      </c>
      <c r="F1257" s="42">
        <f t="shared" si="109"/>
        <v>8.9429999999999996</v>
      </c>
    </row>
    <row r="1258" spans="3:6" x14ac:dyDescent="0.25">
      <c r="C1258" s="41">
        <f t="shared" si="108"/>
        <v>1255</v>
      </c>
      <c r="D1258" s="42">
        <f t="shared" si="107"/>
        <v>8.9474999999999998</v>
      </c>
      <c r="E1258" s="41">
        <f t="shared" si="108"/>
        <v>1255</v>
      </c>
      <c r="F1258" s="42">
        <f t="shared" si="109"/>
        <v>8.9474999999999998</v>
      </c>
    </row>
    <row r="1259" spans="3:6" x14ac:dyDescent="0.25">
      <c r="C1259" s="41">
        <f t="shared" si="108"/>
        <v>1256</v>
      </c>
      <c r="D1259" s="42">
        <f t="shared" si="107"/>
        <v>8.9519999999999982</v>
      </c>
      <c r="E1259" s="41">
        <f t="shared" si="108"/>
        <v>1256</v>
      </c>
      <c r="F1259" s="42">
        <f t="shared" si="109"/>
        <v>8.9519999999999982</v>
      </c>
    </row>
    <row r="1260" spans="3:6" x14ac:dyDescent="0.25">
      <c r="C1260" s="41">
        <f t="shared" si="108"/>
        <v>1257</v>
      </c>
      <c r="D1260" s="42">
        <f t="shared" si="107"/>
        <v>8.9564999999999984</v>
      </c>
      <c r="E1260" s="41">
        <f t="shared" si="108"/>
        <v>1257</v>
      </c>
      <c r="F1260" s="42">
        <f t="shared" si="109"/>
        <v>8.9564999999999984</v>
      </c>
    </row>
    <row r="1261" spans="3:6" x14ac:dyDescent="0.25">
      <c r="C1261" s="41">
        <f t="shared" si="108"/>
        <v>1258</v>
      </c>
      <c r="D1261" s="42">
        <f t="shared" si="107"/>
        <v>8.9609999999999985</v>
      </c>
      <c r="E1261" s="41">
        <f t="shared" si="108"/>
        <v>1258</v>
      </c>
      <c r="F1261" s="42">
        <f t="shared" si="109"/>
        <v>8.9609999999999985</v>
      </c>
    </row>
    <row r="1262" spans="3:6" x14ac:dyDescent="0.25">
      <c r="C1262" s="41">
        <f t="shared" si="108"/>
        <v>1259</v>
      </c>
      <c r="D1262" s="42">
        <f t="shared" si="107"/>
        <v>8.9654999999999987</v>
      </c>
      <c r="E1262" s="41">
        <f t="shared" si="108"/>
        <v>1259</v>
      </c>
      <c r="F1262" s="42">
        <f t="shared" si="109"/>
        <v>8.9654999999999987</v>
      </c>
    </row>
    <row r="1263" spans="3:6" x14ac:dyDescent="0.25">
      <c r="C1263" s="41">
        <f t="shared" si="108"/>
        <v>1260</v>
      </c>
      <c r="D1263" s="42">
        <f t="shared" si="107"/>
        <v>8.9699999999999989</v>
      </c>
      <c r="E1263" s="41">
        <f t="shared" si="108"/>
        <v>1260</v>
      </c>
      <c r="F1263" s="42">
        <f t="shared" si="109"/>
        <v>8.9699999999999989</v>
      </c>
    </row>
    <row r="1264" spans="3:6" x14ac:dyDescent="0.25">
      <c r="C1264" s="41">
        <f t="shared" si="108"/>
        <v>1261</v>
      </c>
      <c r="D1264" s="42">
        <f t="shared" si="107"/>
        <v>8.974499999999999</v>
      </c>
      <c r="E1264" s="41">
        <f t="shared" si="108"/>
        <v>1261</v>
      </c>
      <c r="F1264" s="42">
        <f t="shared" si="109"/>
        <v>8.974499999999999</v>
      </c>
    </row>
    <row r="1265" spans="3:6" x14ac:dyDescent="0.25">
      <c r="C1265" s="41">
        <f t="shared" si="108"/>
        <v>1262</v>
      </c>
      <c r="D1265" s="42">
        <f t="shared" si="107"/>
        <v>8.9789999999999992</v>
      </c>
      <c r="E1265" s="41">
        <f t="shared" si="108"/>
        <v>1262</v>
      </c>
      <c r="F1265" s="42">
        <f t="shared" si="109"/>
        <v>8.9789999999999992</v>
      </c>
    </row>
    <row r="1266" spans="3:6" x14ac:dyDescent="0.25">
      <c r="C1266" s="41">
        <f t="shared" si="108"/>
        <v>1263</v>
      </c>
      <c r="D1266" s="42">
        <f t="shared" si="107"/>
        <v>8.9834999999999994</v>
      </c>
      <c r="E1266" s="41">
        <f t="shared" si="108"/>
        <v>1263</v>
      </c>
      <c r="F1266" s="42">
        <f t="shared" si="109"/>
        <v>8.9834999999999994</v>
      </c>
    </row>
    <row r="1267" spans="3:6" x14ac:dyDescent="0.25">
      <c r="C1267" s="41">
        <f t="shared" si="108"/>
        <v>1264</v>
      </c>
      <c r="D1267" s="42">
        <f t="shared" si="107"/>
        <v>8.9879999999999995</v>
      </c>
      <c r="E1267" s="41">
        <f t="shared" si="108"/>
        <v>1264</v>
      </c>
      <c r="F1267" s="42">
        <f t="shared" si="109"/>
        <v>8.9879999999999995</v>
      </c>
    </row>
    <row r="1268" spans="3:6" x14ac:dyDescent="0.25">
      <c r="C1268" s="41">
        <f t="shared" si="108"/>
        <v>1265</v>
      </c>
      <c r="D1268" s="42">
        <f t="shared" si="107"/>
        <v>8.9924999999999997</v>
      </c>
      <c r="E1268" s="41">
        <f t="shared" si="108"/>
        <v>1265</v>
      </c>
      <c r="F1268" s="42">
        <f t="shared" si="109"/>
        <v>8.9924999999999997</v>
      </c>
    </row>
    <row r="1269" spans="3:6" x14ac:dyDescent="0.25">
      <c r="C1269" s="41">
        <f t="shared" si="108"/>
        <v>1266</v>
      </c>
      <c r="D1269" s="42">
        <f t="shared" ref="D1269:D1302" si="110">0.0045*C1269+3.3</f>
        <v>8.9969999999999999</v>
      </c>
      <c r="E1269" s="41">
        <f t="shared" si="108"/>
        <v>1266</v>
      </c>
      <c r="F1269" s="42">
        <f t="shared" si="109"/>
        <v>8.9969999999999999</v>
      </c>
    </row>
    <row r="1270" spans="3:6" x14ac:dyDescent="0.25">
      <c r="C1270" s="41">
        <f t="shared" si="108"/>
        <v>1267</v>
      </c>
      <c r="D1270" s="42">
        <f t="shared" si="110"/>
        <v>9.0015000000000001</v>
      </c>
      <c r="E1270" s="41">
        <f t="shared" si="108"/>
        <v>1267</v>
      </c>
      <c r="F1270" s="42">
        <f t="shared" si="109"/>
        <v>9.0015000000000001</v>
      </c>
    </row>
    <row r="1271" spans="3:6" x14ac:dyDescent="0.25">
      <c r="C1271" s="41">
        <f t="shared" si="108"/>
        <v>1268</v>
      </c>
      <c r="D1271" s="42">
        <f t="shared" si="110"/>
        <v>9.0060000000000002</v>
      </c>
      <c r="E1271" s="41">
        <f t="shared" si="108"/>
        <v>1268</v>
      </c>
      <c r="F1271" s="42">
        <f t="shared" si="109"/>
        <v>9.0060000000000002</v>
      </c>
    </row>
    <row r="1272" spans="3:6" x14ac:dyDescent="0.25">
      <c r="C1272" s="41">
        <f t="shared" si="108"/>
        <v>1269</v>
      </c>
      <c r="D1272" s="42">
        <f t="shared" si="110"/>
        <v>9.0105000000000004</v>
      </c>
      <c r="E1272" s="41">
        <f t="shared" si="108"/>
        <v>1269</v>
      </c>
      <c r="F1272" s="42">
        <f t="shared" si="109"/>
        <v>9.0105000000000004</v>
      </c>
    </row>
    <row r="1273" spans="3:6" x14ac:dyDescent="0.25">
      <c r="C1273" s="41">
        <f t="shared" si="108"/>
        <v>1270</v>
      </c>
      <c r="D1273" s="42">
        <f t="shared" si="110"/>
        <v>9.0150000000000006</v>
      </c>
      <c r="E1273" s="41">
        <f t="shared" si="108"/>
        <v>1270</v>
      </c>
      <c r="F1273" s="42">
        <f t="shared" si="109"/>
        <v>9.0150000000000006</v>
      </c>
    </row>
    <row r="1274" spans="3:6" x14ac:dyDescent="0.25">
      <c r="C1274" s="41">
        <f t="shared" si="108"/>
        <v>1271</v>
      </c>
      <c r="D1274" s="42">
        <f t="shared" si="110"/>
        <v>9.019499999999999</v>
      </c>
      <c r="E1274" s="41">
        <f t="shared" si="108"/>
        <v>1271</v>
      </c>
      <c r="F1274" s="42">
        <f t="shared" si="109"/>
        <v>9.019499999999999</v>
      </c>
    </row>
    <row r="1275" spans="3:6" x14ac:dyDescent="0.25">
      <c r="C1275" s="41">
        <f t="shared" si="108"/>
        <v>1272</v>
      </c>
      <c r="D1275" s="42">
        <f t="shared" si="110"/>
        <v>9.0239999999999991</v>
      </c>
      <c r="E1275" s="41">
        <f t="shared" si="108"/>
        <v>1272</v>
      </c>
      <c r="F1275" s="42">
        <f t="shared" si="109"/>
        <v>9.0239999999999991</v>
      </c>
    </row>
    <row r="1276" spans="3:6" x14ac:dyDescent="0.25">
      <c r="C1276" s="41">
        <f t="shared" si="108"/>
        <v>1273</v>
      </c>
      <c r="D1276" s="42">
        <f t="shared" si="110"/>
        <v>9.0284999999999993</v>
      </c>
      <c r="E1276" s="41">
        <f t="shared" si="108"/>
        <v>1273</v>
      </c>
      <c r="F1276" s="42">
        <f t="shared" si="109"/>
        <v>9.0284999999999993</v>
      </c>
    </row>
    <row r="1277" spans="3:6" x14ac:dyDescent="0.25">
      <c r="C1277" s="41">
        <f t="shared" si="108"/>
        <v>1274</v>
      </c>
      <c r="D1277" s="42">
        <f t="shared" si="110"/>
        <v>9.0329999999999995</v>
      </c>
      <c r="E1277" s="41">
        <f t="shared" si="108"/>
        <v>1274</v>
      </c>
      <c r="F1277" s="42">
        <f t="shared" si="109"/>
        <v>9.0329999999999995</v>
      </c>
    </row>
    <row r="1278" spans="3:6" x14ac:dyDescent="0.25">
      <c r="C1278" s="41">
        <f t="shared" si="108"/>
        <v>1275</v>
      </c>
      <c r="D1278" s="42">
        <f t="shared" si="110"/>
        <v>9.0374999999999996</v>
      </c>
      <c r="E1278" s="41">
        <f t="shared" si="108"/>
        <v>1275</v>
      </c>
      <c r="F1278" s="42">
        <f t="shared" si="109"/>
        <v>9.0374999999999996</v>
      </c>
    </row>
    <row r="1279" spans="3:6" x14ac:dyDescent="0.25">
      <c r="C1279" s="41">
        <f t="shared" si="108"/>
        <v>1276</v>
      </c>
      <c r="D1279" s="42">
        <f t="shared" si="110"/>
        <v>9.0419999999999998</v>
      </c>
      <c r="E1279" s="41">
        <f t="shared" si="108"/>
        <v>1276</v>
      </c>
      <c r="F1279" s="42">
        <f t="shared" si="109"/>
        <v>9.0419999999999998</v>
      </c>
    </row>
    <row r="1280" spans="3:6" x14ac:dyDescent="0.25">
      <c r="C1280" s="41">
        <f t="shared" si="108"/>
        <v>1277</v>
      </c>
      <c r="D1280" s="42">
        <f t="shared" si="110"/>
        <v>9.0464999999999982</v>
      </c>
      <c r="E1280" s="41">
        <f t="shared" si="108"/>
        <v>1277</v>
      </c>
      <c r="F1280" s="42">
        <f t="shared" si="109"/>
        <v>9.0464999999999982</v>
      </c>
    </row>
    <row r="1281" spans="3:6" x14ac:dyDescent="0.25">
      <c r="C1281" s="41">
        <f t="shared" si="108"/>
        <v>1278</v>
      </c>
      <c r="D1281" s="42">
        <f t="shared" si="110"/>
        <v>9.0509999999999984</v>
      </c>
      <c r="E1281" s="41">
        <f t="shared" si="108"/>
        <v>1278</v>
      </c>
      <c r="F1281" s="42">
        <f t="shared" si="109"/>
        <v>9.0509999999999984</v>
      </c>
    </row>
    <row r="1282" spans="3:6" x14ac:dyDescent="0.25">
      <c r="C1282" s="41">
        <f t="shared" si="108"/>
        <v>1279</v>
      </c>
      <c r="D1282" s="42">
        <f t="shared" si="110"/>
        <v>9.0554999999999986</v>
      </c>
      <c r="E1282" s="41">
        <f t="shared" si="108"/>
        <v>1279</v>
      </c>
      <c r="F1282" s="42">
        <f t="shared" si="109"/>
        <v>9.0554999999999986</v>
      </c>
    </row>
    <row r="1283" spans="3:6" x14ac:dyDescent="0.25">
      <c r="C1283" s="41">
        <f t="shared" si="108"/>
        <v>1280</v>
      </c>
      <c r="D1283" s="42">
        <f t="shared" si="110"/>
        <v>9.0599999999999987</v>
      </c>
      <c r="E1283" s="41">
        <f t="shared" si="108"/>
        <v>1280</v>
      </c>
      <c r="F1283" s="42">
        <f t="shared" si="109"/>
        <v>9.0599999999999987</v>
      </c>
    </row>
    <row r="1284" spans="3:6" x14ac:dyDescent="0.25">
      <c r="C1284" s="41">
        <f t="shared" si="108"/>
        <v>1281</v>
      </c>
      <c r="D1284" s="42">
        <f t="shared" si="110"/>
        <v>9.0644999999999989</v>
      </c>
      <c r="E1284" s="41">
        <f t="shared" si="108"/>
        <v>1281</v>
      </c>
      <c r="F1284" s="42">
        <f t="shared" si="109"/>
        <v>9.0644999999999989</v>
      </c>
    </row>
    <row r="1285" spans="3:6" x14ac:dyDescent="0.25">
      <c r="C1285" s="41">
        <f t="shared" si="108"/>
        <v>1282</v>
      </c>
      <c r="D1285" s="42">
        <f t="shared" si="110"/>
        <v>9.0689999999999991</v>
      </c>
      <c r="E1285" s="41">
        <f t="shared" si="108"/>
        <v>1282</v>
      </c>
      <c r="F1285" s="42">
        <f t="shared" si="109"/>
        <v>9.0689999999999991</v>
      </c>
    </row>
    <row r="1286" spans="3:6" x14ac:dyDescent="0.25">
      <c r="C1286" s="41">
        <f t="shared" si="108"/>
        <v>1283</v>
      </c>
      <c r="D1286" s="42">
        <f t="shared" si="110"/>
        <v>9.0734999999999992</v>
      </c>
      <c r="E1286" s="41">
        <f t="shared" si="108"/>
        <v>1283</v>
      </c>
      <c r="F1286" s="42">
        <f t="shared" si="109"/>
        <v>9.0734999999999992</v>
      </c>
    </row>
    <row r="1287" spans="3:6" x14ac:dyDescent="0.25">
      <c r="C1287" s="41">
        <f t="shared" si="108"/>
        <v>1284</v>
      </c>
      <c r="D1287" s="42">
        <f t="shared" si="110"/>
        <v>9.0779999999999994</v>
      </c>
      <c r="E1287" s="41">
        <f t="shared" si="108"/>
        <v>1284</v>
      </c>
      <c r="F1287" s="42">
        <f t="shared" si="109"/>
        <v>9.0779999999999994</v>
      </c>
    </row>
    <row r="1288" spans="3:6" x14ac:dyDescent="0.25">
      <c r="C1288" s="41">
        <f t="shared" ref="C1288:E1351" si="111">C1287+1</f>
        <v>1285</v>
      </c>
      <c r="D1288" s="42">
        <f t="shared" si="110"/>
        <v>9.0824999999999996</v>
      </c>
      <c r="E1288" s="41">
        <f t="shared" si="111"/>
        <v>1285</v>
      </c>
      <c r="F1288" s="42">
        <f t="shared" si="109"/>
        <v>9.0824999999999996</v>
      </c>
    </row>
    <row r="1289" spans="3:6" x14ac:dyDescent="0.25">
      <c r="C1289" s="41">
        <f t="shared" si="111"/>
        <v>1286</v>
      </c>
      <c r="D1289" s="42">
        <f t="shared" si="110"/>
        <v>9.0869999999999997</v>
      </c>
      <c r="E1289" s="41">
        <f t="shared" si="111"/>
        <v>1286</v>
      </c>
      <c r="F1289" s="42">
        <f t="shared" si="109"/>
        <v>9.0869999999999997</v>
      </c>
    </row>
    <row r="1290" spans="3:6" x14ac:dyDescent="0.25">
      <c r="C1290" s="41">
        <f t="shared" si="111"/>
        <v>1287</v>
      </c>
      <c r="D1290" s="42">
        <f t="shared" si="110"/>
        <v>9.0914999999999999</v>
      </c>
      <c r="E1290" s="41">
        <f t="shared" si="111"/>
        <v>1287</v>
      </c>
      <c r="F1290" s="42">
        <f t="shared" si="109"/>
        <v>9.0914999999999999</v>
      </c>
    </row>
    <row r="1291" spans="3:6" x14ac:dyDescent="0.25">
      <c r="C1291" s="41">
        <f t="shared" si="111"/>
        <v>1288</v>
      </c>
      <c r="D1291" s="42">
        <f t="shared" si="110"/>
        <v>9.0960000000000001</v>
      </c>
      <c r="E1291" s="41">
        <f t="shared" si="111"/>
        <v>1288</v>
      </c>
      <c r="F1291" s="42">
        <f t="shared" si="109"/>
        <v>9.0960000000000001</v>
      </c>
    </row>
    <row r="1292" spans="3:6" x14ac:dyDescent="0.25">
      <c r="C1292" s="41">
        <f t="shared" si="111"/>
        <v>1289</v>
      </c>
      <c r="D1292" s="42">
        <f t="shared" si="110"/>
        <v>9.1005000000000003</v>
      </c>
      <c r="E1292" s="41">
        <f t="shared" si="111"/>
        <v>1289</v>
      </c>
      <c r="F1292" s="42">
        <f t="shared" si="109"/>
        <v>9.1005000000000003</v>
      </c>
    </row>
    <row r="1293" spans="3:6" x14ac:dyDescent="0.25">
      <c r="C1293" s="41">
        <f t="shared" si="111"/>
        <v>1290</v>
      </c>
      <c r="D1293" s="42">
        <f t="shared" si="110"/>
        <v>9.1050000000000004</v>
      </c>
      <c r="E1293" s="41">
        <f t="shared" si="111"/>
        <v>1290</v>
      </c>
      <c r="F1293" s="42">
        <f t="shared" si="109"/>
        <v>9.1050000000000004</v>
      </c>
    </row>
    <row r="1294" spans="3:6" x14ac:dyDescent="0.25">
      <c r="C1294" s="41">
        <f t="shared" si="111"/>
        <v>1291</v>
      </c>
      <c r="D1294" s="42">
        <f t="shared" si="110"/>
        <v>9.1095000000000006</v>
      </c>
      <c r="E1294" s="41">
        <f t="shared" si="111"/>
        <v>1291</v>
      </c>
      <c r="F1294" s="42">
        <f t="shared" si="109"/>
        <v>9.1095000000000006</v>
      </c>
    </row>
    <row r="1295" spans="3:6" x14ac:dyDescent="0.25">
      <c r="C1295" s="41">
        <f t="shared" si="111"/>
        <v>1292</v>
      </c>
      <c r="D1295" s="42">
        <f t="shared" si="110"/>
        <v>9.113999999999999</v>
      </c>
      <c r="E1295" s="41">
        <f t="shared" si="111"/>
        <v>1292</v>
      </c>
      <c r="F1295" s="42">
        <f t="shared" si="109"/>
        <v>9.113999999999999</v>
      </c>
    </row>
    <row r="1296" spans="3:6" x14ac:dyDescent="0.25">
      <c r="C1296" s="41">
        <f t="shared" si="111"/>
        <v>1293</v>
      </c>
      <c r="D1296" s="42">
        <f t="shared" si="110"/>
        <v>9.1184999999999992</v>
      </c>
      <c r="E1296" s="41">
        <f t="shared" si="111"/>
        <v>1293</v>
      </c>
      <c r="F1296" s="42">
        <f t="shared" ref="F1296:F1359" si="112">+D1296</f>
        <v>9.1184999999999992</v>
      </c>
    </row>
    <row r="1297" spans="3:6" x14ac:dyDescent="0.25">
      <c r="C1297" s="41">
        <f t="shared" si="111"/>
        <v>1294</v>
      </c>
      <c r="D1297" s="42">
        <f t="shared" si="110"/>
        <v>9.1229999999999993</v>
      </c>
      <c r="E1297" s="41">
        <f t="shared" si="111"/>
        <v>1294</v>
      </c>
      <c r="F1297" s="42">
        <f t="shared" si="112"/>
        <v>9.1229999999999993</v>
      </c>
    </row>
    <row r="1298" spans="3:6" x14ac:dyDescent="0.25">
      <c r="C1298" s="41">
        <f t="shared" si="111"/>
        <v>1295</v>
      </c>
      <c r="D1298" s="42">
        <f t="shared" si="110"/>
        <v>9.1274999999999995</v>
      </c>
      <c r="E1298" s="41">
        <f t="shared" si="111"/>
        <v>1295</v>
      </c>
      <c r="F1298" s="42">
        <f t="shared" si="112"/>
        <v>9.1274999999999995</v>
      </c>
    </row>
    <row r="1299" spans="3:6" x14ac:dyDescent="0.25">
      <c r="C1299" s="41">
        <f t="shared" si="111"/>
        <v>1296</v>
      </c>
      <c r="D1299" s="42">
        <f t="shared" si="110"/>
        <v>9.1319999999999997</v>
      </c>
      <c r="E1299" s="41">
        <f t="shared" si="111"/>
        <v>1296</v>
      </c>
      <c r="F1299" s="42">
        <f t="shared" si="112"/>
        <v>9.1319999999999997</v>
      </c>
    </row>
    <row r="1300" spans="3:6" x14ac:dyDescent="0.25">
      <c r="C1300" s="41">
        <f t="shared" si="111"/>
        <v>1297</v>
      </c>
      <c r="D1300" s="42">
        <f t="shared" si="110"/>
        <v>9.1364999999999981</v>
      </c>
      <c r="E1300" s="41">
        <f t="shared" si="111"/>
        <v>1297</v>
      </c>
      <c r="F1300" s="42">
        <f t="shared" si="112"/>
        <v>9.1364999999999981</v>
      </c>
    </row>
    <row r="1301" spans="3:6" x14ac:dyDescent="0.25">
      <c r="C1301" s="41">
        <f t="shared" si="111"/>
        <v>1298</v>
      </c>
      <c r="D1301" s="42">
        <f t="shared" si="110"/>
        <v>9.1409999999999982</v>
      </c>
      <c r="E1301" s="41">
        <f t="shared" si="111"/>
        <v>1298</v>
      </c>
      <c r="F1301" s="42">
        <f t="shared" si="112"/>
        <v>9.1409999999999982</v>
      </c>
    </row>
    <row r="1302" spans="3:6" x14ac:dyDescent="0.25">
      <c r="C1302" s="41">
        <f t="shared" si="111"/>
        <v>1299</v>
      </c>
      <c r="D1302" s="42">
        <f t="shared" si="110"/>
        <v>9.1454999999999984</v>
      </c>
      <c r="E1302" s="41">
        <f t="shared" si="111"/>
        <v>1299</v>
      </c>
      <c r="F1302" s="42">
        <f t="shared" si="112"/>
        <v>9.1454999999999984</v>
      </c>
    </row>
    <row r="1303" spans="3:6" x14ac:dyDescent="0.25">
      <c r="C1303" s="41">
        <f t="shared" si="111"/>
        <v>1300</v>
      </c>
      <c r="D1303" s="42">
        <v>9.15</v>
      </c>
      <c r="E1303" s="41">
        <f t="shared" si="111"/>
        <v>1300</v>
      </c>
      <c r="F1303" s="42">
        <f t="shared" si="112"/>
        <v>9.15</v>
      </c>
    </row>
    <row r="1304" spans="3:6" x14ac:dyDescent="0.25">
      <c r="C1304" s="41">
        <f t="shared" si="111"/>
        <v>1301</v>
      </c>
      <c r="D1304" s="42">
        <f>0.0041*C1304+3.82</f>
        <v>9.1540999999999997</v>
      </c>
      <c r="E1304" s="41">
        <f t="shared" si="111"/>
        <v>1301</v>
      </c>
      <c r="F1304" s="42">
        <f t="shared" si="112"/>
        <v>9.1540999999999997</v>
      </c>
    </row>
    <row r="1305" spans="3:6" x14ac:dyDescent="0.25">
      <c r="C1305" s="41">
        <f t="shared" si="111"/>
        <v>1302</v>
      </c>
      <c r="D1305" s="42">
        <f t="shared" ref="D1305:D1368" si="113">0.0041*C1305+3.82</f>
        <v>9.1582000000000008</v>
      </c>
      <c r="E1305" s="41">
        <f t="shared" si="111"/>
        <v>1302</v>
      </c>
      <c r="F1305" s="42">
        <f t="shared" si="112"/>
        <v>9.1582000000000008</v>
      </c>
    </row>
    <row r="1306" spans="3:6" x14ac:dyDescent="0.25">
      <c r="C1306" s="41">
        <f t="shared" si="111"/>
        <v>1303</v>
      </c>
      <c r="D1306" s="42">
        <f t="shared" si="113"/>
        <v>9.1623000000000001</v>
      </c>
      <c r="E1306" s="41">
        <f t="shared" si="111"/>
        <v>1303</v>
      </c>
      <c r="F1306" s="42">
        <f t="shared" si="112"/>
        <v>9.1623000000000001</v>
      </c>
    </row>
    <row r="1307" spans="3:6" x14ac:dyDescent="0.25">
      <c r="C1307" s="41">
        <f t="shared" si="111"/>
        <v>1304</v>
      </c>
      <c r="D1307" s="42">
        <f t="shared" si="113"/>
        <v>9.1663999999999994</v>
      </c>
      <c r="E1307" s="41">
        <f t="shared" si="111"/>
        <v>1304</v>
      </c>
      <c r="F1307" s="42">
        <f t="shared" si="112"/>
        <v>9.1663999999999994</v>
      </c>
    </row>
    <row r="1308" spans="3:6" x14ac:dyDescent="0.25">
      <c r="C1308" s="41">
        <f t="shared" si="111"/>
        <v>1305</v>
      </c>
      <c r="D1308" s="42">
        <f t="shared" si="113"/>
        <v>9.1705000000000005</v>
      </c>
      <c r="E1308" s="41">
        <f t="shared" si="111"/>
        <v>1305</v>
      </c>
      <c r="F1308" s="42">
        <f t="shared" si="112"/>
        <v>9.1705000000000005</v>
      </c>
    </row>
    <row r="1309" spans="3:6" x14ac:dyDescent="0.25">
      <c r="C1309" s="41">
        <f t="shared" si="111"/>
        <v>1306</v>
      </c>
      <c r="D1309" s="42">
        <f t="shared" si="113"/>
        <v>9.1745999999999999</v>
      </c>
      <c r="E1309" s="41">
        <f t="shared" si="111"/>
        <v>1306</v>
      </c>
      <c r="F1309" s="42">
        <f t="shared" si="112"/>
        <v>9.1745999999999999</v>
      </c>
    </row>
    <row r="1310" spans="3:6" x14ac:dyDescent="0.25">
      <c r="C1310" s="41">
        <f t="shared" si="111"/>
        <v>1307</v>
      </c>
      <c r="D1310" s="42">
        <f t="shared" si="113"/>
        <v>9.178700000000001</v>
      </c>
      <c r="E1310" s="41">
        <f t="shared" si="111"/>
        <v>1307</v>
      </c>
      <c r="F1310" s="42">
        <f t="shared" si="112"/>
        <v>9.178700000000001</v>
      </c>
    </row>
    <row r="1311" spans="3:6" x14ac:dyDescent="0.25">
      <c r="C1311" s="41">
        <f t="shared" si="111"/>
        <v>1308</v>
      </c>
      <c r="D1311" s="42">
        <f t="shared" si="113"/>
        <v>9.1828000000000003</v>
      </c>
      <c r="E1311" s="41">
        <f t="shared" si="111"/>
        <v>1308</v>
      </c>
      <c r="F1311" s="42">
        <f t="shared" si="112"/>
        <v>9.1828000000000003</v>
      </c>
    </row>
    <row r="1312" spans="3:6" x14ac:dyDescent="0.25">
      <c r="C1312" s="41">
        <f t="shared" si="111"/>
        <v>1309</v>
      </c>
      <c r="D1312" s="42">
        <f t="shared" si="113"/>
        <v>9.1868999999999996</v>
      </c>
      <c r="E1312" s="41">
        <f t="shared" si="111"/>
        <v>1309</v>
      </c>
      <c r="F1312" s="42">
        <f t="shared" si="112"/>
        <v>9.1868999999999996</v>
      </c>
    </row>
    <row r="1313" spans="3:6" x14ac:dyDescent="0.25">
      <c r="C1313" s="41">
        <f t="shared" si="111"/>
        <v>1310</v>
      </c>
      <c r="D1313" s="42">
        <f t="shared" si="113"/>
        <v>9.1910000000000007</v>
      </c>
      <c r="E1313" s="41">
        <f t="shared" si="111"/>
        <v>1310</v>
      </c>
      <c r="F1313" s="42">
        <f t="shared" si="112"/>
        <v>9.1910000000000007</v>
      </c>
    </row>
    <row r="1314" spans="3:6" x14ac:dyDescent="0.25">
      <c r="C1314" s="41">
        <f t="shared" si="111"/>
        <v>1311</v>
      </c>
      <c r="D1314" s="42">
        <f t="shared" si="113"/>
        <v>9.1951000000000001</v>
      </c>
      <c r="E1314" s="41">
        <f t="shared" si="111"/>
        <v>1311</v>
      </c>
      <c r="F1314" s="42">
        <f t="shared" si="112"/>
        <v>9.1951000000000001</v>
      </c>
    </row>
    <row r="1315" spans="3:6" x14ac:dyDescent="0.25">
      <c r="C1315" s="41">
        <f t="shared" si="111"/>
        <v>1312</v>
      </c>
      <c r="D1315" s="42">
        <f t="shared" si="113"/>
        <v>9.1992000000000012</v>
      </c>
      <c r="E1315" s="41">
        <f t="shared" si="111"/>
        <v>1312</v>
      </c>
      <c r="F1315" s="42">
        <f t="shared" si="112"/>
        <v>9.1992000000000012</v>
      </c>
    </row>
    <row r="1316" spans="3:6" x14ac:dyDescent="0.25">
      <c r="C1316" s="41">
        <f t="shared" si="111"/>
        <v>1313</v>
      </c>
      <c r="D1316" s="42">
        <f t="shared" si="113"/>
        <v>9.2033000000000005</v>
      </c>
      <c r="E1316" s="41">
        <f t="shared" si="111"/>
        <v>1313</v>
      </c>
      <c r="F1316" s="42">
        <f t="shared" si="112"/>
        <v>9.2033000000000005</v>
      </c>
    </row>
    <row r="1317" spans="3:6" x14ac:dyDescent="0.25">
      <c r="C1317" s="41">
        <f t="shared" si="111"/>
        <v>1314</v>
      </c>
      <c r="D1317" s="42">
        <f t="shared" si="113"/>
        <v>9.2073999999999998</v>
      </c>
      <c r="E1317" s="41">
        <f t="shared" si="111"/>
        <v>1314</v>
      </c>
      <c r="F1317" s="42">
        <f t="shared" si="112"/>
        <v>9.2073999999999998</v>
      </c>
    </row>
    <row r="1318" spans="3:6" x14ac:dyDescent="0.25">
      <c r="C1318" s="41">
        <f t="shared" si="111"/>
        <v>1315</v>
      </c>
      <c r="D1318" s="42">
        <f t="shared" si="113"/>
        <v>9.2115000000000009</v>
      </c>
      <c r="E1318" s="41">
        <f t="shared" si="111"/>
        <v>1315</v>
      </c>
      <c r="F1318" s="42">
        <f t="shared" si="112"/>
        <v>9.2115000000000009</v>
      </c>
    </row>
    <row r="1319" spans="3:6" x14ac:dyDescent="0.25">
      <c r="C1319" s="41">
        <f t="shared" si="111"/>
        <v>1316</v>
      </c>
      <c r="D1319" s="42">
        <f t="shared" si="113"/>
        <v>9.2156000000000002</v>
      </c>
      <c r="E1319" s="41">
        <f t="shared" si="111"/>
        <v>1316</v>
      </c>
      <c r="F1319" s="42">
        <f t="shared" si="112"/>
        <v>9.2156000000000002</v>
      </c>
    </row>
    <row r="1320" spans="3:6" x14ac:dyDescent="0.25">
      <c r="C1320" s="41">
        <f t="shared" si="111"/>
        <v>1317</v>
      </c>
      <c r="D1320" s="42">
        <f t="shared" si="113"/>
        <v>9.2196999999999996</v>
      </c>
      <c r="E1320" s="41">
        <f t="shared" si="111"/>
        <v>1317</v>
      </c>
      <c r="F1320" s="42">
        <f t="shared" si="112"/>
        <v>9.2196999999999996</v>
      </c>
    </row>
    <row r="1321" spans="3:6" x14ac:dyDescent="0.25">
      <c r="C1321" s="41">
        <f t="shared" si="111"/>
        <v>1318</v>
      </c>
      <c r="D1321" s="42">
        <f t="shared" si="113"/>
        <v>9.2238000000000007</v>
      </c>
      <c r="E1321" s="41">
        <f t="shared" si="111"/>
        <v>1318</v>
      </c>
      <c r="F1321" s="42">
        <f t="shared" si="112"/>
        <v>9.2238000000000007</v>
      </c>
    </row>
    <row r="1322" spans="3:6" x14ac:dyDescent="0.25">
      <c r="C1322" s="41">
        <f t="shared" si="111"/>
        <v>1319</v>
      </c>
      <c r="D1322" s="42">
        <f t="shared" si="113"/>
        <v>9.2279</v>
      </c>
      <c r="E1322" s="41">
        <f t="shared" si="111"/>
        <v>1319</v>
      </c>
      <c r="F1322" s="42">
        <f t="shared" si="112"/>
        <v>9.2279</v>
      </c>
    </row>
    <row r="1323" spans="3:6" x14ac:dyDescent="0.25">
      <c r="C1323" s="41">
        <f t="shared" si="111"/>
        <v>1320</v>
      </c>
      <c r="D1323" s="42">
        <f t="shared" si="113"/>
        <v>9.2320000000000011</v>
      </c>
      <c r="E1323" s="41">
        <f t="shared" si="111"/>
        <v>1320</v>
      </c>
      <c r="F1323" s="42">
        <f t="shared" si="112"/>
        <v>9.2320000000000011</v>
      </c>
    </row>
    <row r="1324" spans="3:6" x14ac:dyDescent="0.25">
      <c r="C1324" s="41">
        <f t="shared" si="111"/>
        <v>1321</v>
      </c>
      <c r="D1324" s="42">
        <f t="shared" si="113"/>
        <v>9.2361000000000004</v>
      </c>
      <c r="E1324" s="41">
        <f t="shared" si="111"/>
        <v>1321</v>
      </c>
      <c r="F1324" s="42">
        <f t="shared" si="112"/>
        <v>9.2361000000000004</v>
      </c>
    </row>
    <row r="1325" spans="3:6" x14ac:dyDescent="0.25">
      <c r="C1325" s="41">
        <f t="shared" si="111"/>
        <v>1322</v>
      </c>
      <c r="D1325" s="42">
        <f t="shared" si="113"/>
        <v>9.2401999999999997</v>
      </c>
      <c r="E1325" s="41">
        <f t="shared" si="111"/>
        <v>1322</v>
      </c>
      <c r="F1325" s="42">
        <f t="shared" si="112"/>
        <v>9.2401999999999997</v>
      </c>
    </row>
    <row r="1326" spans="3:6" x14ac:dyDescent="0.25">
      <c r="C1326" s="41">
        <f t="shared" si="111"/>
        <v>1323</v>
      </c>
      <c r="D1326" s="42">
        <f t="shared" si="113"/>
        <v>9.2443000000000008</v>
      </c>
      <c r="E1326" s="41">
        <f t="shared" si="111"/>
        <v>1323</v>
      </c>
      <c r="F1326" s="42">
        <f t="shared" si="112"/>
        <v>9.2443000000000008</v>
      </c>
    </row>
    <row r="1327" spans="3:6" x14ac:dyDescent="0.25">
      <c r="C1327" s="41">
        <f t="shared" si="111"/>
        <v>1324</v>
      </c>
      <c r="D1327" s="42">
        <f t="shared" si="113"/>
        <v>9.2484000000000002</v>
      </c>
      <c r="E1327" s="41">
        <f t="shared" si="111"/>
        <v>1324</v>
      </c>
      <c r="F1327" s="42">
        <f t="shared" si="112"/>
        <v>9.2484000000000002</v>
      </c>
    </row>
    <row r="1328" spans="3:6" x14ac:dyDescent="0.25">
      <c r="C1328" s="41">
        <f t="shared" si="111"/>
        <v>1325</v>
      </c>
      <c r="D1328" s="42">
        <f t="shared" si="113"/>
        <v>9.2524999999999995</v>
      </c>
      <c r="E1328" s="41">
        <f t="shared" si="111"/>
        <v>1325</v>
      </c>
      <c r="F1328" s="42">
        <f t="shared" si="112"/>
        <v>9.2524999999999995</v>
      </c>
    </row>
    <row r="1329" spans="3:6" x14ac:dyDescent="0.25">
      <c r="C1329" s="41">
        <f t="shared" si="111"/>
        <v>1326</v>
      </c>
      <c r="D1329" s="42">
        <f t="shared" si="113"/>
        <v>9.2566000000000006</v>
      </c>
      <c r="E1329" s="41">
        <f t="shared" si="111"/>
        <v>1326</v>
      </c>
      <c r="F1329" s="42">
        <f t="shared" si="112"/>
        <v>9.2566000000000006</v>
      </c>
    </row>
    <row r="1330" spans="3:6" x14ac:dyDescent="0.25">
      <c r="C1330" s="41">
        <f t="shared" si="111"/>
        <v>1327</v>
      </c>
      <c r="D1330" s="42">
        <f t="shared" si="113"/>
        <v>9.2606999999999999</v>
      </c>
      <c r="E1330" s="41">
        <f t="shared" si="111"/>
        <v>1327</v>
      </c>
      <c r="F1330" s="42">
        <f t="shared" si="112"/>
        <v>9.2606999999999999</v>
      </c>
    </row>
    <row r="1331" spans="3:6" x14ac:dyDescent="0.25">
      <c r="C1331" s="41">
        <f t="shared" si="111"/>
        <v>1328</v>
      </c>
      <c r="D1331" s="42">
        <f t="shared" si="113"/>
        <v>9.264800000000001</v>
      </c>
      <c r="E1331" s="41">
        <f t="shared" si="111"/>
        <v>1328</v>
      </c>
      <c r="F1331" s="42">
        <f t="shared" si="112"/>
        <v>9.264800000000001</v>
      </c>
    </row>
    <row r="1332" spans="3:6" x14ac:dyDescent="0.25">
      <c r="C1332" s="41">
        <f t="shared" si="111"/>
        <v>1329</v>
      </c>
      <c r="D1332" s="42">
        <f t="shared" si="113"/>
        <v>9.2689000000000004</v>
      </c>
      <c r="E1332" s="41">
        <f t="shared" si="111"/>
        <v>1329</v>
      </c>
      <c r="F1332" s="42">
        <f t="shared" si="112"/>
        <v>9.2689000000000004</v>
      </c>
    </row>
    <row r="1333" spans="3:6" x14ac:dyDescent="0.25">
      <c r="C1333" s="41">
        <f t="shared" si="111"/>
        <v>1330</v>
      </c>
      <c r="D1333" s="42">
        <f t="shared" si="113"/>
        <v>9.2729999999999997</v>
      </c>
      <c r="E1333" s="41">
        <f t="shared" si="111"/>
        <v>1330</v>
      </c>
      <c r="F1333" s="42">
        <f t="shared" si="112"/>
        <v>9.2729999999999997</v>
      </c>
    </row>
    <row r="1334" spans="3:6" x14ac:dyDescent="0.25">
      <c r="C1334" s="41">
        <f t="shared" si="111"/>
        <v>1331</v>
      </c>
      <c r="D1334" s="42">
        <f t="shared" si="113"/>
        <v>9.2771000000000008</v>
      </c>
      <c r="E1334" s="41">
        <f t="shared" si="111"/>
        <v>1331</v>
      </c>
      <c r="F1334" s="42">
        <f t="shared" si="112"/>
        <v>9.2771000000000008</v>
      </c>
    </row>
    <row r="1335" spans="3:6" x14ac:dyDescent="0.25">
      <c r="C1335" s="41">
        <f t="shared" si="111"/>
        <v>1332</v>
      </c>
      <c r="D1335" s="42">
        <f t="shared" si="113"/>
        <v>9.2812000000000001</v>
      </c>
      <c r="E1335" s="41">
        <f t="shared" si="111"/>
        <v>1332</v>
      </c>
      <c r="F1335" s="42">
        <f t="shared" si="112"/>
        <v>9.2812000000000001</v>
      </c>
    </row>
    <row r="1336" spans="3:6" x14ac:dyDescent="0.25">
      <c r="C1336" s="41">
        <f t="shared" si="111"/>
        <v>1333</v>
      </c>
      <c r="D1336" s="42">
        <f t="shared" si="113"/>
        <v>9.2852999999999994</v>
      </c>
      <c r="E1336" s="41">
        <f t="shared" si="111"/>
        <v>1333</v>
      </c>
      <c r="F1336" s="42">
        <f t="shared" si="112"/>
        <v>9.2852999999999994</v>
      </c>
    </row>
    <row r="1337" spans="3:6" x14ac:dyDescent="0.25">
      <c r="C1337" s="41">
        <f t="shared" si="111"/>
        <v>1334</v>
      </c>
      <c r="D1337" s="42">
        <f t="shared" si="113"/>
        <v>9.2894000000000005</v>
      </c>
      <c r="E1337" s="41">
        <f t="shared" si="111"/>
        <v>1334</v>
      </c>
      <c r="F1337" s="42">
        <f t="shared" si="112"/>
        <v>9.2894000000000005</v>
      </c>
    </row>
    <row r="1338" spans="3:6" x14ac:dyDescent="0.25">
      <c r="C1338" s="41">
        <f t="shared" si="111"/>
        <v>1335</v>
      </c>
      <c r="D1338" s="42">
        <f t="shared" si="113"/>
        <v>9.2934999999999999</v>
      </c>
      <c r="E1338" s="41">
        <f t="shared" si="111"/>
        <v>1335</v>
      </c>
      <c r="F1338" s="42">
        <f t="shared" si="112"/>
        <v>9.2934999999999999</v>
      </c>
    </row>
    <row r="1339" spans="3:6" x14ac:dyDescent="0.25">
      <c r="C1339" s="41">
        <f t="shared" si="111"/>
        <v>1336</v>
      </c>
      <c r="D1339" s="42">
        <f t="shared" si="113"/>
        <v>9.297600000000001</v>
      </c>
      <c r="E1339" s="41">
        <f t="shared" si="111"/>
        <v>1336</v>
      </c>
      <c r="F1339" s="42">
        <f t="shared" si="112"/>
        <v>9.297600000000001</v>
      </c>
    </row>
    <row r="1340" spans="3:6" x14ac:dyDescent="0.25">
      <c r="C1340" s="41">
        <f t="shared" si="111"/>
        <v>1337</v>
      </c>
      <c r="D1340" s="42">
        <f t="shared" si="113"/>
        <v>9.3017000000000003</v>
      </c>
      <c r="E1340" s="41">
        <f t="shared" si="111"/>
        <v>1337</v>
      </c>
      <c r="F1340" s="42">
        <f t="shared" si="112"/>
        <v>9.3017000000000003</v>
      </c>
    </row>
    <row r="1341" spans="3:6" x14ac:dyDescent="0.25">
      <c r="C1341" s="41">
        <f t="shared" si="111"/>
        <v>1338</v>
      </c>
      <c r="D1341" s="42">
        <f t="shared" si="113"/>
        <v>9.3057999999999996</v>
      </c>
      <c r="E1341" s="41">
        <f t="shared" si="111"/>
        <v>1338</v>
      </c>
      <c r="F1341" s="42">
        <f t="shared" si="112"/>
        <v>9.3057999999999996</v>
      </c>
    </row>
    <row r="1342" spans="3:6" x14ac:dyDescent="0.25">
      <c r="C1342" s="41">
        <f t="shared" si="111"/>
        <v>1339</v>
      </c>
      <c r="D1342" s="42">
        <f t="shared" si="113"/>
        <v>9.3099000000000007</v>
      </c>
      <c r="E1342" s="41">
        <f t="shared" si="111"/>
        <v>1339</v>
      </c>
      <c r="F1342" s="42">
        <f t="shared" si="112"/>
        <v>9.3099000000000007</v>
      </c>
    </row>
    <row r="1343" spans="3:6" x14ac:dyDescent="0.25">
      <c r="C1343" s="41">
        <f t="shared" si="111"/>
        <v>1340</v>
      </c>
      <c r="D1343" s="42">
        <f t="shared" si="113"/>
        <v>9.3140000000000001</v>
      </c>
      <c r="E1343" s="41">
        <f t="shared" si="111"/>
        <v>1340</v>
      </c>
      <c r="F1343" s="42">
        <f t="shared" si="112"/>
        <v>9.3140000000000001</v>
      </c>
    </row>
    <row r="1344" spans="3:6" x14ac:dyDescent="0.25">
      <c r="C1344" s="41">
        <f t="shared" si="111"/>
        <v>1341</v>
      </c>
      <c r="D1344" s="42">
        <f t="shared" si="113"/>
        <v>9.3181000000000012</v>
      </c>
      <c r="E1344" s="41">
        <f t="shared" si="111"/>
        <v>1341</v>
      </c>
      <c r="F1344" s="42">
        <f t="shared" si="112"/>
        <v>9.3181000000000012</v>
      </c>
    </row>
    <row r="1345" spans="3:6" x14ac:dyDescent="0.25">
      <c r="C1345" s="41">
        <f t="shared" si="111"/>
        <v>1342</v>
      </c>
      <c r="D1345" s="42">
        <f t="shared" si="113"/>
        <v>9.3222000000000005</v>
      </c>
      <c r="E1345" s="41">
        <f t="shared" si="111"/>
        <v>1342</v>
      </c>
      <c r="F1345" s="42">
        <f t="shared" si="112"/>
        <v>9.3222000000000005</v>
      </c>
    </row>
    <row r="1346" spans="3:6" x14ac:dyDescent="0.25">
      <c r="C1346" s="41">
        <f t="shared" si="111"/>
        <v>1343</v>
      </c>
      <c r="D1346" s="42">
        <f t="shared" si="113"/>
        <v>9.3262999999999998</v>
      </c>
      <c r="E1346" s="41">
        <f t="shared" si="111"/>
        <v>1343</v>
      </c>
      <c r="F1346" s="42">
        <f t="shared" si="112"/>
        <v>9.3262999999999998</v>
      </c>
    </row>
    <row r="1347" spans="3:6" x14ac:dyDescent="0.25">
      <c r="C1347" s="41">
        <f t="shared" si="111"/>
        <v>1344</v>
      </c>
      <c r="D1347" s="42">
        <f t="shared" si="113"/>
        <v>9.3304000000000009</v>
      </c>
      <c r="E1347" s="41">
        <f t="shared" si="111"/>
        <v>1344</v>
      </c>
      <c r="F1347" s="42">
        <f t="shared" si="112"/>
        <v>9.3304000000000009</v>
      </c>
    </row>
    <row r="1348" spans="3:6" x14ac:dyDescent="0.25">
      <c r="C1348" s="41">
        <f t="shared" si="111"/>
        <v>1345</v>
      </c>
      <c r="D1348" s="42">
        <f t="shared" si="113"/>
        <v>9.3345000000000002</v>
      </c>
      <c r="E1348" s="41">
        <f t="shared" si="111"/>
        <v>1345</v>
      </c>
      <c r="F1348" s="42">
        <f t="shared" si="112"/>
        <v>9.3345000000000002</v>
      </c>
    </row>
    <row r="1349" spans="3:6" x14ac:dyDescent="0.25">
      <c r="C1349" s="41">
        <f t="shared" si="111"/>
        <v>1346</v>
      </c>
      <c r="D1349" s="42">
        <f t="shared" si="113"/>
        <v>9.3385999999999996</v>
      </c>
      <c r="E1349" s="41">
        <f t="shared" si="111"/>
        <v>1346</v>
      </c>
      <c r="F1349" s="42">
        <f t="shared" si="112"/>
        <v>9.3385999999999996</v>
      </c>
    </row>
    <row r="1350" spans="3:6" x14ac:dyDescent="0.25">
      <c r="C1350" s="41">
        <f t="shared" si="111"/>
        <v>1347</v>
      </c>
      <c r="D1350" s="42">
        <f t="shared" si="113"/>
        <v>9.3427000000000007</v>
      </c>
      <c r="E1350" s="41">
        <f t="shared" si="111"/>
        <v>1347</v>
      </c>
      <c r="F1350" s="42">
        <f t="shared" si="112"/>
        <v>9.3427000000000007</v>
      </c>
    </row>
    <row r="1351" spans="3:6" x14ac:dyDescent="0.25">
      <c r="C1351" s="41">
        <f t="shared" si="111"/>
        <v>1348</v>
      </c>
      <c r="D1351" s="42">
        <f t="shared" si="113"/>
        <v>9.3468</v>
      </c>
      <c r="E1351" s="41">
        <f t="shared" si="111"/>
        <v>1348</v>
      </c>
      <c r="F1351" s="42">
        <f t="shared" si="112"/>
        <v>9.3468</v>
      </c>
    </row>
    <row r="1352" spans="3:6" x14ac:dyDescent="0.25">
      <c r="C1352" s="41">
        <f t="shared" ref="C1352:E1415" si="114">C1351+1</f>
        <v>1349</v>
      </c>
      <c r="D1352" s="42">
        <f t="shared" si="113"/>
        <v>9.3509000000000011</v>
      </c>
      <c r="E1352" s="41">
        <f t="shared" si="114"/>
        <v>1349</v>
      </c>
      <c r="F1352" s="42">
        <f t="shared" si="112"/>
        <v>9.3509000000000011</v>
      </c>
    </row>
    <row r="1353" spans="3:6" x14ac:dyDescent="0.25">
      <c r="C1353" s="41">
        <f t="shared" si="114"/>
        <v>1350</v>
      </c>
      <c r="D1353" s="42">
        <f t="shared" si="113"/>
        <v>9.3550000000000004</v>
      </c>
      <c r="E1353" s="41">
        <f t="shared" si="114"/>
        <v>1350</v>
      </c>
      <c r="F1353" s="42">
        <f t="shared" si="112"/>
        <v>9.3550000000000004</v>
      </c>
    </row>
    <row r="1354" spans="3:6" x14ac:dyDescent="0.25">
      <c r="C1354" s="41">
        <f t="shared" si="114"/>
        <v>1351</v>
      </c>
      <c r="D1354" s="42">
        <f t="shared" si="113"/>
        <v>9.3590999999999998</v>
      </c>
      <c r="E1354" s="41">
        <f t="shared" si="114"/>
        <v>1351</v>
      </c>
      <c r="F1354" s="42">
        <f t="shared" si="112"/>
        <v>9.3590999999999998</v>
      </c>
    </row>
    <row r="1355" spans="3:6" x14ac:dyDescent="0.25">
      <c r="C1355" s="41">
        <f t="shared" si="114"/>
        <v>1352</v>
      </c>
      <c r="D1355" s="42">
        <f t="shared" si="113"/>
        <v>9.3632000000000009</v>
      </c>
      <c r="E1355" s="41">
        <f t="shared" si="114"/>
        <v>1352</v>
      </c>
      <c r="F1355" s="42">
        <f t="shared" si="112"/>
        <v>9.3632000000000009</v>
      </c>
    </row>
    <row r="1356" spans="3:6" x14ac:dyDescent="0.25">
      <c r="C1356" s="41">
        <f t="shared" si="114"/>
        <v>1353</v>
      </c>
      <c r="D1356" s="42">
        <f t="shared" si="113"/>
        <v>9.3673000000000002</v>
      </c>
      <c r="E1356" s="41">
        <f t="shared" si="114"/>
        <v>1353</v>
      </c>
      <c r="F1356" s="42">
        <f t="shared" si="112"/>
        <v>9.3673000000000002</v>
      </c>
    </row>
    <row r="1357" spans="3:6" x14ac:dyDescent="0.25">
      <c r="C1357" s="41">
        <f t="shared" si="114"/>
        <v>1354</v>
      </c>
      <c r="D1357" s="42">
        <f t="shared" si="113"/>
        <v>9.3713999999999995</v>
      </c>
      <c r="E1357" s="41">
        <f t="shared" si="114"/>
        <v>1354</v>
      </c>
      <c r="F1357" s="42">
        <f t="shared" si="112"/>
        <v>9.3713999999999995</v>
      </c>
    </row>
    <row r="1358" spans="3:6" x14ac:dyDescent="0.25">
      <c r="C1358" s="41">
        <f t="shared" si="114"/>
        <v>1355</v>
      </c>
      <c r="D1358" s="42">
        <f t="shared" si="113"/>
        <v>9.3755000000000006</v>
      </c>
      <c r="E1358" s="41">
        <f t="shared" si="114"/>
        <v>1355</v>
      </c>
      <c r="F1358" s="42">
        <f t="shared" si="112"/>
        <v>9.3755000000000006</v>
      </c>
    </row>
    <row r="1359" spans="3:6" x14ac:dyDescent="0.25">
      <c r="C1359" s="41">
        <f t="shared" si="114"/>
        <v>1356</v>
      </c>
      <c r="D1359" s="42">
        <f t="shared" si="113"/>
        <v>9.3795999999999999</v>
      </c>
      <c r="E1359" s="41">
        <f t="shared" si="114"/>
        <v>1356</v>
      </c>
      <c r="F1359" s="42">
        <f t="shared" si="112"/>
        <v>9.3795999999999999</v>
      </c>
    </row>
    <row r="1360" spans="3:6" x14ac:dyDescent="0.25">
      <c r="C1360" s="41">
        <f t="shared" si="114"/>
        <v>1357</v>
      </c>
      <c r="D1360" s="42">
        <f t="shared" si="113"/>
        <v>9.383700000000001</v>
      </c>
      <c r="E1360" s="41">
        <f t="shared" si="114"/>
        <v>1357</v>
      </c>
      <c r="F1360" s="42">
        <f t="shared" ref="F1360:F1423" si="115">+D1360</f>
        <v>9.383700000000001</v>
      </c>
    </row>
    <row r="1361" spans="3:6" x14ac:dyDescent="0.25">
      <c r="C1361" s="41">
        <f t="shared" si="114"/>
        <v>1358</v>
      </c>
      <c r="D1361" s="42">
        <f t="shared" si="113"/>
        <v>9.3878000000000004</v>
      </c>
      <c r="E1361" s="41">
        <f t="shared" si="114"/>
        <v>1358</v>
      </c>
      <c r="F1361" s="42">
        <f t="shared" si="115"/>
        <v>9.3878000000000004</v>
      </c>
    </row>
    <row r="1362" spans="3:6" x14ac:dyDescent="0.25">
      <c r="C1362" s="41">
        <f t="shared" si="114"/>
        <v>1359</v>
      </c>
      <c r="D1362" s="42">
        <f t="shared" si="113"/>
        <v>9.3918999999999997</v>
      </c>
      <c r="E1362" s="41">
        <f t="shared" si="114"/>
        <v>1359</v>
      </c>
      <c r="F1362" s="42">
        <f t="shared" si="115"/>
        <v>9.3918999999999997</v>
      </c>
    </row>
    <row r="1363" spans="3:6" x14ac:dyDescent="0.25">
      <c r="C1363" s="41">
        <f t="shared" si="114"/>
        <v>1360</v>
      </c>
      <c r="D1363" s="42">
        <f t="shared" si="113"/>
        <v>9.3960000000000008</v>
      </c>
      <c r="E1363" s="41">
        <f t="shared" si="114"/>
        <v>1360</v>
      </c>
      <c r="F1363" s="42">
        <f t="shared" si="115"/>
        <v>9.3960000000000008</v>
      </c>
    </row>
    <row r="1364" spans="3:6" x14ac:dyDescent="0.25">
      <c r="C1364" s="41">
        <f t="shared" si="114"/>
        <v>1361</v>
      </c>
      <c r="D1364" s="42">
        <f t="shared" si="113"/>
        <v>9.4001000000000001</v>
      </c>
      <c r="E1364" s="41">
        <f t="shared" si="114"/>
        <v>1361</v>
      </c>
      <c r="F1364" s="42">
        <f t="shared" si="115"/>
        <v>9.4001000000000001</v>
      </c>
    </row>
    <row r="1365" spans="3:6" x14ac:dyDescent="0.25">
      <c r="C1365" s="41">
        <f t="shared" si="114"/>
        <v>1362</v>
      </c>
      <c r="D1365" s="42">
        <f t="shared" si="113"/>
        <v>9.4041999999999994</v>
      </c>
      <c r="E1365" s="41">
        <f t="shared" si="114"/>
        <v>1362</v>
      </c>
      <c r="F1365" s="42">
        <f t="shared" si="115"/>
        <v>9.4041999999999994</v>
      </c>
    </row>
    <row r="1366" spans="3:6" x14ac:dyDescent="0.25">
      <c r="C1366" s="41">
        <f t="shared" si="114"/>
        <v>1363</v>
      </c>
      <c r="D1366" s="42">
        <f t="shared" si="113"/>
        <v>9.4083000000000006</v>
      </c>
      <c r="E1366" s="41">
        <f t="shared" si="114"/>
        <v>1363</v>
      </c>
      <c r="F1366" s="42">
        <f t="shared" si="115"/>
        <v>9.4083000000000006</v>
      </c>
    </row>
    <row r="1367" spans="3:6" x14ac:dyDescent="0.25">
      <c r="C1367" s="41">
        <f t="shared" si="114"/>
        <v>1364</v>
      </c>
      <c r="D1367" s="42">
        <f t="shared" si="113"/>
        <v>9.4123999999999999</v>
      </c>
      <c r="E1367" s="41">
        <f t="shared" si="114"/>
        <v>1364</v>
      </c>
      <c r="F1367" s="42">
        <f t="shared" si="115"/>
        <v>9.4123999999999999</v>
      </c>
    </row>
    <row r="1368" spans="3:6" x14ac:dyDescent="0.25">
      <c r="C1368" s="41">
        <f t="shared" si="114"/>
        <v>1365</v>
      </c>
      <c r="D1368" s="42">
        <f t="shared" si="113"/>
        <v>9.416500000000001</v>
      </c>
      <c r="E1368" s="41">
        <f t="shared" si="114"/>
        <v>1365</v>
      </c>
      <c r="F1368" s="42">
        <f t="shared" si="115"/>
        <v>9.416500000000001</v>
      </c>
    </row>
    <row r="1369" spans="3:6" x14ac:dyDescent="0.25">
      <c r="C1369" s="41">
        <f t="shared" si="114"/>
        <v>1366</v>
      </c>
      <c r="D1369" s="42">
        <f t="shared" ref="D1369:D1402" si="116">0.0041*C1369+3.82</f>
        <v>9.4206000000000003</v>
      </c>
      <c r="E1369" s="41">
        <f t="shared" si="114"/>
        <v>1366</v>
      </c>
      <c r="F1369" s="42">
        <f t="shared" si="115"/>
        <v>9.4206000000000003</v>
      </c>
    </row>
    <row r="1370" spans="3:6" x14ac:dyDescent="0.25">
      <c r="C1370" s="41">
        <f t="shared" si="114"/>
        <v>1367</v>
      </c>
      <c r="D1370" s="42">
        <f t="shared" si="116"/>
        <v>9.4246999999999996</v>
      </c>
      <c r="E1370" s="41">
        <f t="shared" si="114"/>
        <v>1367</v>
      </c>
      <c r="F1370" s="42">
        <f t="shared" si="115"/>
        <v>9.4246999999999996</v>
      </c>
    </row>
    <row r="1371" spans="3:6" x14ac:dyDescent="0.25">
      <c r="C1371" s="41">
        <f t="shared" si="114"/>
        <v>1368</v>
      </c>
      <c r="D1371" s="42">
        <f t="shared" si="116"/>
        <v>9.4288000000000007</v>
      </c>
      <c r="E1371" s="41">
        <f t="shared" si="114"/>
        <v>1368</v>
      </c>
      <c r="F1371" s="42">
        <f t="shared" si="115"/>
        <v>9.4288000000000007</v>
      </c>
    </row>
    <row r="1372" spans="3:6" x14ac:dyDescent="0.25">
      <c r="C1372" s="41">
        <f t="shared" si="114"/>
        <v>1369</v>
      </c>
      <c r="D1372" s="42">
        <f t="shared" si="116"/>
        <v>9.4329000000000001</v>
      </c>
      <c r="E1372" s="41">
        <f t="shared" si="114"/>
        <v>1369</v>
      </c>
      <c r="F1372" s="42">
        <f t="shared" si="115"/>
        <v>9.4329000000000001</v>
      </c>
    </row>
    <row r="1373" spans="3:6" x14ac:dyDescent="0.25">
      <c r="C1373" s="41">
        <f t="shared" si="114"/>
        <v>1370</v>
      </c>
      <c r="D1373" s="42">
        <f t="shared" si="116"/>
        <v>9.4370000000000012</v>
      </c>
      <c r="E1373" s="41">
        <f t="shared" si="114"/>
        <v>1370</v>
      </c>
      <c r="F1373" s="42">
        <f t="shared" si="115"/>
        <v>9.4370000000000012</v>
      </c>
    </row>
    <row r="1374" spans="3:6" x14ac:dyDescent="0.25">
      <c r="C1374" s="41">
        <f t="shared" si="114"/>
        <v>1371</v>
      </c>
      <c r="D1374" s="42">
        <f t="shared" si="116"/>
        <v>9.4411000000000005</v>
      </c>
      <c r="E1374" s="41">
        <f t="shared" si="114"/>
        <v>1371</v>
      </c>
      <c r="F1374" s="42">
        <f t="shared" si="115"/>
        <v>9.4411000000000005</v>
      </c>
    </row>
    <row r="1375" spans="3:6" x14ac:dyDescent="0.25">
      <c r="C1375" s="41">
        <f t="shared" si="114"/>
        <v>1372</v>
      </c>
      <c r="D1375" s="42">
        <f t="shared" si="116"/>
        <v>9.4451999999999998</v>
      </c>
      <c r="E1375" s="41">
        <f t="shared" si="114"/>
        <v>1372</v>
      </c>
      <c r="F1375" s="42">
        <f t="shared" si="115"/>
        <v>9.4451999999999998</v>
      </c>
    </row>
    <row r="1376" spans="3:6" x14ac:dyDescent="0.25">
      <c r="C1376" s="41">
        <f t="shared" si="114"/>
        <v>1373</v>
      </c>
      <c r="D1376" s="42">
        <f t="shared" si="116"/>
        <v>9.4493000000000009</v>
      </c>
      <c r="E1376" s="41">
        <f t="shared" si="114"/>
        <v>1373</v>
      </c>
      <c r="F1376" s="42">
        <f t="shared" si="115"/>
        <v>9.4493000000000009</v>
      </c>
    </row>
    <row r="1377" spans="3:6" x14ac:dyDescent="0.25">
      <c r="C1377" s="41">
        <f t="shared" si="114"/>
        <v>1374</v>
      </c>
      <c r="D1377" s="42">
        <f t="shared" si="116"/>
        <v>9.4534000000000002</v>
      </c>
      <c r="E1377" s="41">
        <f t="shared" si="114"/>
        <v>1374</v>
      </c>
      <c r="F1377" s="42">
        <f t="shared" si="115"/>
        <v>9.4534000000000002</v>
      </c>
    </row>
    <row r="1378" spans="3:6" x14ac:dyDescent="0.25">
      <c r="C1378" s="41">
        <f t="shared" si="114"/>
        <v>1375</v>
      </c>
      <c r="D1378" s="42">
        <f t="shared" si="116"/>
        <v>9.4574999999999996</v>
      </c>
      <c r="E1378" s="41">
        <f t="shared" si="114"/>
        <v>1375</v>
      </c>
      <c r="F1378" s="42">
        <f t="shared" si="115"/>
        <v>9.4574999999999996</v>
      </c>
    </row>
    <row r="1379" spans="3:6" x14ac:dyDescent="0.25">
      <c r="C1379" s="41">
        <f t="shared" si="114"/>
        <v>1376</v>
      </c>
      <c r="D1379" s="42">
        <f t="shared" si="116"/>
        <v>9.4616000000000007</v>
      </c>
      <c r="E1379" s="41">
        <f t="shared" si="114"/>
        <v>1376</v>
      </c>
      <c r="F1379" s="42">
        <f t="shared" si="115"/>
        <v>9.4616000000000007</v>
      </c>
    </row>
    <row r="1380" spans="3:6" x14ac:dyDescent="0.25">
      <c r="C1380" s="41">
        <f t="shared" si="114"/>
        <v>1377</v>
      </c>
      <c r="D1380" s="42">
        <f t="shared" si="116"/>
        <v>9.4657</v>
      </c>
      <c r="E1380" s="41">
        <f t="shared" si="114"/>
        <v>1377</v>
      </c>
      <c r="F1380" s="42">
        <f t="shared" si="115"/>
        <v>9.4657</v>
      </c>
    </row>
    <row r="1381" spans="3:6" x14ac:dyDescent="0.25">
      <c r="C1381" s="41">
        <f t="shared" si="114"/>
        <v>1378</v>
      </c>
      <c r="D1381" s="42">
        <f t="shared" si="116"/>
        <v>9.4698000000000011</v>
      </c>
      <c r="E1381" s="41">
        <f t="shared" si="114"/>
        <v>1378</v>
      </c>
      <c r="F1381" s="42">
        <f t="shared" si="115"/>
        <v>9.4698000000000011</v>
      </c>
    </row>
    <row r="1382" spans="3:6" x14ac:dyDescent="0.25">
      <c r="C1382" s="41">
        <f t="shared" si="114"/>
        <v>1379</v>
      </c>
      <c r="D1382" s="42">
        <f t="shared" si="116"/>
        <v>9.4739000000000004</v>
      </c>
      <c r="E1382" s="41">
        <f t="shared" si="114"/>
        <v>1379</v>
      </c>
      <c r="F1382" s="42">
        <f t="shared" si="115"/>
        <v>9.4739000000000004</v>
      </c>
    </row>
    <row r="1383" spans="3:6" x14ac:dyDescent="0.25">
      <c r="C1383" s="41">
        <f t="shared" si="114"/>
        <v>1380</v>
      </c>
      <c r="D1383" s="42">
        <f t="shared" si="116"/>
        <v>9.4779999999999998</v>
      </c>
      <c r="E1383" s="41">
        <f t="shared" si="114"/>
        <v>1380</v>
      </c>
      <c r="F1383" s="42">
        <f t="shared" si="115"/>
        <v>9.4779999999999998</v>
      </c>
    </row>
    <row r="1384" spans="3:6" x14ac:dyDescent="0.25">
      <c r="C1384" s="41">
        <f t="shared" si="114"/>
        <v>1381</v>
      </c>
      <c r="D1384" s="42">
        <f t="shared" si="116"/>
        <v>9.4821000000000009</v>
      </c>
      <c r="E1384" s="41">
        <f t="shared" si="114"/>
        <v>1381</v>
      </c>
      <c r="F1384" s="42">
        <f t="shared" si="115"/>
        <v>9.4821000000000009</v>
      </c>
    </row>
    <row r="1385" spans="3:6" x14ac:dyDescent="0.25">
      <c r="C1385" s="41">
        <f t="shared" si="114"/>
        <v>1382</v>
      </c>
      <c r="D1385" s="42">
        <f t="shared" si="116"/>
        <v>9.4862000000000002</v>
      </c>
      <c r="E1385" s="41">
        <f t="shared" si="114"/>
        <v>1382</v>
      </c>
      <c r="F1385" s="42">
        <f t="shared" si="115"/>
        <v>9.4862000000000002</v>
      </c>
    </row>
    <row r="1386" spans="3:6" x14ac:dyDescent="0.25">
      <c r="C1386" s="41">
        <f t="shared" si="114"/>
        <v>1383</v>
      </c>
      <c r="D1386" s="42">
        <f t="shared" si="116"/>
        <v>9.4902999999999995</v>
      </c>
      <c r="E1386" s="41">
        <f t="shared" si="114"/>
        <v>1383</v>
      </c>
      <c r="F1386" s="42">
        <f t="shared" si="115"/>
        <v>9.4902999999999995</v>
      </c>
    </row>
    <row r="1387" spans="3:6" x14ac:dyDescent="0.25">
      <c r="C1387" s="41">
        <f t="shared" si="114"/>
        <v>1384</v>
      </c>
      <c r="D1387" s="42">
        <f t="shared" si="116"/>
        <v>9.4944000000000006</v>
      </c>
      <c r="E1387" s="41">
        <f t="shared" si="114"/>
        <v>1384</v>
      </c>
      <c r="F1387" s="42">
        <f t="shared" si="115"/>
        <v>9.4944000000000006</v>
      </c>
    </row>
    <row r="1388" spans="3:6" x14ac:dyDescent="0.25">
      <c r="C1388" s="41">
        <f t="shared" si="114"/>
        <v>1385</v>
      </c>
      <c r="D1388" s="42">
        <f t="shared" si="116"/>
        <v>9.4984999999999999</v>
      </c>
      <c r="E1388" s="41">
        <f t="shared" si="114"/>
        <v>1385</v>
      </c>
      <c r="F1388" s="42">
        <f t="shared" si="115"/>
        <v>9.4984999999999999</v>
      </c>
    </row>
    <row r="1389" spans="3:6" x14ac:dyDescent="0.25">
      <c r="C1389" s="41">
        <f t="shared" si="114"/>
        <v>1386</v>
      </c>
      <c r="D1389" s="42">
        <f t="shared" si="116"/>
        <v>9.502600000000001</v>
      </c>
      <c r="E1389" s="41">
        <f t="shared" si="114"/>
        <v>1386</v>
      </c>
      <c r="F1389" s="42">
        <f t="shared" si="115"/>
        <v>9.502600000000001</v>
      </c>
    </row>
    <row r="1390" spans="3:6" x14ac:dyDescent="0.25">
      <c r="C1390" s="41">
        <f t="shared" si="114"/>
        <v>1387</v>
      </c>
      <c r="D1390" s="42">
        <f t="shared" si="116"/>
        <v>9.5067000000000004</v>
      </c>
      <c r="E1390" s="41">
        <f t="shared" si="114"/>
        <v>1387</v>
      </c>
      <c r="F1390" s="42">
        <f t="shared" si="115"/>
        <v>9.5067000000000004</v>
      </c>
    </row>
    <row r="1391" spans="3:6" x14ac:dyDescent="0.25">
      <c r="C1391" s="41">
        <f t="shared" si="114"/>
        <v>1388</v>
      </c>
      <c r="D1391" s="42">
        <f t="shared" si="116"/>
        <v>9.5107999999999997</v>
      </c>
      <c r="E1391" s="41">
        <f t="shared" si="114"/>
        <v>1388</v>
      </c>
      <c r="F1391" s="42">
        <f t="shared" si="115"/>
        <v>9.5107999999999997</v>
      </c>
    </row>
    <row r="1392" spans="3:6" x14ac:dyDescent="0.25">
      <c r="C1392" s="41">
        <f t="shared" si="114"/>
        <v>1389</v>
      </c>
      <c r="D1392" s="42">
        <f t="shared" si="116"/>
        <v>9.5149000000000008</v>
      </c>
      <c r="E1392" s="41">
        <f t="shared" si="114"/>
        <v>1389</v>
      </c>
      <c r="F1392" s="42">
        <f t="shared" si="115"/>
        <v>9.5149000000000008</v>
      </c>
    </row>
    <row r="1393" spans="3:6" x14ac:dyDescent="0.25">
      <c r="C1393" s="41">
        <f t="shared" si="114"/>
        <v>1390</v>
      </c>
      <c r="D1393" s="42">
        <f t="shared" si="116"/>
        <v>9.5190000000000001</v>
      </c>
      <c r="E1393" s="41">
        <f t="shared" si="114"/>
        <v>1390</v>
      </c>
      <c r="F1393" s="42">
        <f t="shared" si="115"/>
        <v>9.5190000000000001</v>
      </c>
    </row>
    <row r="1394" spans="3:6" x14ac:dyDescent="0.25">
      <c r="C1394" s="41">
        <f t="shared" si="114"/>
        <v>1391</v>
      </c>
      <c r="D1394" s="42">
        <f t="shared" si="116"/>
        <v>9.5230999999999995</v>
      </c>
      <c r="E1394" s="41">
        <f t="shared" si="114"/>
        <v>1391</v>
      </c>
      <c r="F1394" s="42">
        <f t="shared" si="115"/>
        <v>9.5230999999999995</v>
      </c>
    </row>
    <row r="1395" spans="3:6" x14ac:dyDescent="0.25">
      <c r="C1395" s="41">
        <f t="shared" si="114"/>
        <v>1392</v>
      </c>
      <c r="D1395" s="42">
        <f t="shared" si="116"/>
        <v>9.5272000000000006</v>
      </c>
      <c r="E1395" s="41">
        <f t="shared" si="114"/>
        <v>1392</v>
      </c>
      <c r="F1395" s="42">
        <f t="shared" si="115"/>
        <v>9.5272000000000006</v>
      </c>
    </row>
    <row r="1396" spans="3:6" x14ac:dyDescent="0.25">
      <c r="C1396" s="41">
        <f t="shared" si="114"/>
        <v>1393</v>
      </c>
      <c r="D1396" s="42">
        <f t="shared" si="116"/>
        <v>9.5312999999999999</v>
      </c>
      <c r="E1396" s="41">
        <f t="shared" si="114"/>
        <v>1393</v>
      </c>
      <c r="F1396" s="42">
        <f t="shared" si="115"/>
        <v>9.5312999999999999</v>
      </c>
    </row>
    <row r="1397" spans="3:6" x14ac:dyDescent="0.25">
      <c r="C1397" s="41">
        <f t="shared" si="114"/>
        <v>1394</v>
      </c>
      <c r="D1397" s="42">
        <f t="shared" si="116"/>
        <v>9.535400000000001</v>
      </c>
      <c r="E1397" s="41">
        <f t="shared" si="114"/>
        <v>1394</v>
      </c>
      <c r="F1397" s="42">
        <f t="shared" si="115"/>
        <v>9.535400000000001</v>
      </c>
    </row>
    <row r="1398" spans="3:6" x14ac:dyDescent="0.25">
      <c r="C1398" s="41">
        <f t="shared" si="114"/>
        <v>1395</v>
      </c>
      <c r="D1398" s="42">
        <f t="shared" si="116"/>
        <v>9.5395000000000003</v>
      </c>
      <c r="E1398" s="41">
        <f t="shared" si="114"/>
        <v>1395</v>
      </c>
      <c r="F1398" s="42">
        <f t="shared" si="115"/>
        <v>9.5395000000000003</v>
      </c>
    </row>
    <row r="1399" spans="3:6" x14ac:dyDescent="0.25">
      <c r="C1399" s="41">
        <f t="shared" si="114"/>
        <v>1396</v>
      </c>
      <c r="D1399" s="42">
        <f t="shared" si="116"/>
        <v>9.5435999999999996</v>
      </c>
      <c r="E1399" s="41">
        <f t="shared" si="114"/>
        <v>1396</v>
      </c>
      <c r="F1399" s="42">
        <f t="shared" si="115"/>
        <v>9.5435999999999996</v>
      </c>
    </row>
    <row r="1400" spans="3:6" x14ac:dyDescent="0.25">
      <c r="C1400" s="41">
        <f t="shared" si="114"/>
        <v>1397</v>
      </c>
      <c r="D1400" s="42">
        <f t="shared" si="116"/>
        <v>9.5477000000000007</v>
      </c>
      <c r="E1400" s="41">
        <f t="shared" si="114"/>
        <v>1397</v>
      </c>
      <c r="F1400" s="42">
        <f t="shared" si="115"/>
        <v>9.5477000000000007</v>
      </c>
    </row>
    <row r="1401" spans="3:6" x14ac:dyDescent="0.25">
      <c r="C1401" s="41">
        <f t="shared" si="114"/>
        <v>1398</v>
      </c>
      <c r="D1401" s="42">
        <f t="shared" si="116"/>
        <v>9.5518000000000001</v>
      </c>
      <c r="E1401" s="41">
        <f t="shared" si="114"/>
        <v>1398</v>
      </c>
      <c r="F1401" s="42">
        <f t="shared" si="115"/>
        <v>9.5518000000000001</v>
      </c>
    </row>
    <row r="1402" spans="3:6" x14ac:dyDescent="0.25">
      <c r="C1402" s="41">
        <f t="shared" si="114"/>
        <v>1399</v>
      </c>
      <c r="D1402" s="42">
        <f t="shared" si="116"/>
        <v>9.5559000000000012</v>
      </c>
      <c r="E1402" s="41">
        <f t="shared" si="114"/>
        <v>1399</v>
      </c>
      <c r="F1402" s="42">
        <f t="shared" si="115"/>
        <v>9.5559000000000012</v>
      </c>
    </row>
    <row r="1403" spans="3:6" x14ac:dyDescent="0.25">
      <c r="C1403" s="41">
        <f t="shared" si="114"/>
        <v>1400</v>
      </c>
      <c r="D1403" s="42">
        <v>9.56</v>
      </c>
      <c r="E1403" s="41">
        <f t="shared" si="114"/>
        <v>1400</v>
      </c>
      <c r="F1403" s="42">
        <f t="shared" si="115"/>
        <v>9.56</v>
      </c>
    </row>
    <row r="1404" spans="3:6" x14ac:dyDescent="0.25">
      <c r="C1404" s="41">
        <f t="shared" si="114"/>
        <v>1401</v>
      </c>
      <c r="D1404" s="42">
        <f>0.0034*C1404+4.8</f>
        <v>9.5633999999999997</v>
      </c>
      <c r="E1404" s="41">
        <f t="shared" si="114"/>
        <v>1401</v>
      </c>
      <c r="F1404" s="42">
        <f t="shared" si="115"/>
        <v>9.5633999999999997</v>
      </c>
    </row>
    <row r="1405" spans="3:6" x14ac:dyDescent="0.25">
      <c r="C1405" s="41">
        <f t="shared" si="114"/>
        <v>1402</v>
      </c>
      <c r="D1405" s="42">
        <f t="shared" ref="D1405:D1468" si="117">0.0034*C1405+4.8</f>
        <v>9.5668000000000006</v>
      </c>
      <c r="E1405" s="41">
        <f t="shared" si="114"/>
        <v>1402</v>
      </c>
      <c r="F1405" s="42">
        <f t="shared" si="115"/>
        <v>9.5668000000000006</v>
      </c>
    </row>
    <row r="1406" spans="3:6" x14ac:dyDescent="0.25">
      <c r="C1406" s="41">
        <f t="shared" si="114"/>
        <v>1403</v>
      </c>
      <c r="D1406" s="42">
        <f t="shared" si="117"/>
        <v>9.5701999999999998</v>
      </c>
      <c r="E1406" s="41">
        <f t="shared" si="114"/>
        <v>1403</v>
      </c>
      <c r="F1406" s="42">
        <f t="shared" si="115"/>
        <v>9.5701999999999998</v>
      </c>
    </row>
    <row r="1407" spans="3:6" x14ac:dyDescent="0.25">
      <c r="C1407" s="41">
        <f t="shared" si="114"/>
        <v>1404</v>
      </c>
      <c r="D1407" s="42">
        <f t="shared" si="117"/>
        <v>9.573599999999999</v>
      </c>
      <c r="E1407" s="41">
        <f t="shared" si="114"/>
        <v>1404</v>
      </c>
      <c r="F1407" s="42">
        <f t="shared" si="115"/>
        <v>9.573599999999999</v>
      </c>
    </row>
    <row r="1408" spans="3:6" x14ac:dyDescent="0.25">
      <c r="C1408" s="41">
        <f t="shared" si="114"/>
        <v>1405</v>
      </c>
      <c r="D1408" s="42">
        <f t="shared" si="117"/>
        <v>9.577</v>
      </c>
      <c r="E1408" s="41">
        <f t="shared" si="114"/>
        <v>1405</v>
      </c>
      <c r="F1408" s="42">
        <f t="shared" si="115"/>
        <v>9.577</v>
      </c>
    </row>
    <row r="1409" spans="3:6" x14ac:dyDescent="0.25">
      <c r="C1409" s="41">
        <f t="shared" si="114"/>
        <v>1406</v>
      </c>
      <c r="D1409" s="42">
        <f t="shared" si="117"/>
        <v>9.5803999999999991</v>
      </c>
      <c r="E1409" s="41">
        <f t="shared" si="114"/>
        <v>1406</v>
      </c>
      <c r="F1409" s="42">
        <f t="shared" si="115"/>
        <v>9.5803999999999991</v>
      </c>
    </row>
    <row r="1410" spans="3:6" x14ac:dyDescent="0.25">
      <c r="C1410" s="41">
        <f t="shared" si="114"/>
        <v>1407</v>
      </c>
      <c r="D1410" s="42">
        <f t="shared" si="117"/>
        <v>9.5838000000000001</v>
      </c>
      <c r="E1410" s="41">
        <f t="shared" si="114"/>
        <v>1407</v>
      </c>
      <c r="F1410" s="42">
        <f t="shared" si="115"/>
        <v>9.5838000000000001</v>
      </c>
    </row>
    <row r="1411" spans="3:6" x14ac:dyDescent="0.25">
      <c r="C1411" s="41">
        <f t="shared" si="114"/>
        <v>1408</v>
      </c>
      <c r="D1411" s="42">
        <f t="shared" si="117"/>
        <v>9.5871999999999993</v>
      </c>
      <c r="E1411" s="41">
        <f t="shared" si="114"/>
        <v>1408</v>
      </c>
      <c r="F1411" s="42">
        <f t="shared" si="115"/>
        <v>9.5871999999999993</v>
      </c>
    </row>
    <row r="1412" spans="3:6" x14ac:dyDescent="0.25">
      <c r="C1412" s="41">
        <f t="shared" si="114"/>
        <v>1409</v>
      </c>
      <c r="D1412" s="42">
        <f t="shared" si="117"/>
        <v>9.5905999999999985</v>
      </c>
      <c r="E1412" s="41">
        <f t="shared" si="114"/>
        <v>1409</v>
      </c>
      <c r="F1412" s="42">
        <f t="shared" si="115"/>
        <v>9.5905999999999985</v>
      </c>
    </row>
    <row r="1413" spans="3:6" x14ac:dyDescent="0.25">
      <c r="C1413" s="41">
        <f t="shared" si="114"/>
        <v>1410</v>
      </c>
      <c r="D1413" s="42">
        <f t="shared" si="117"/>
        <v>9.5939999999999994</v>
      </c>
      <c r="E1413" s="41">
        <f t="shared" si="114"/>
        <v>1410</v>
      </c>
      <c r="F1413" s="42">
        <f t="shared" si="115"/>
        <v>9.5939999999999994</v>
      </c>
    </row>
    <row r="1414" spans="3:6" x14ac:dyDescent="0.25">
      <c r="C1414" s="41">
        <f t="shared" si="114"/>
        <v>1411</v>
      </c>
      <c r="D1414" s="42">
        <f t="shared" si="117"/>
        <v>9.5974000000000004</v>
      </c>
      <c r="E1414" s="41">
        <f t="shared" si="114"/>
        <v>1411</v>
      </c>
      <c r="F1414" s="42">
        <f t="shared" si="115"/>
        <v>9.5974000000000004</v>
      </c>
    </row>
    <row r="1415" spans="3:6" x14ac:dyDescent="0.25">
      <c r="C1415" s="41">
        <f t="shared" si="114"/>
        <v>1412</v>
      </c>
      <c r="D1415" s="42">
        <f t="shared" si="117"/>
        <v>9.6007999999999996</v>
      </c>
      <c r="E1415" s="41">
        <f t="shared" si="114"/>
        <v>1412</v>
      </c>
      <c r="F1415" s="42">
        <f t="shared" si="115"/>
        <v>9.6007999999999996</v>
      </c>
    </row>
    <row r="1416" spans="3:6" x14ac:dyDescent="0.25">
      <c r="C1416" s="41">
        <f t="shared" ref="C1416:E1479" si="118">C1415+1</f>
        <v>1413</v>
      </c>
      <c r="D1416" s="42">
        <f t="shared" si="117"/>
        <v>9.6041999999999987</v>
      </c>
      <c r="E1416" s="41">
        <f t="shared" si="118"/>
        <v>1413</v>
      </c>
      <c r="F1416" s="42">
        <f t="shared" si="115"/>
        <v>9.6041999999999987</v>
      </c>
    </row>
    <row r="1417" spans="3:6" x14ac:dyDescent="0.25">
      <c r="C1417" s="41">
        <f t="shared" si="118"/>
        <v>1414</v>
      </c>
      <c r="D1417" s="42">
        <f t="shared" si="117"/>
        <v>9.6075999999999997</v>
      </c>
      <c r="E1417" s="41">
        <f t="shared" si="118"/>
        <v>1414</v>
      </c>
      <c r="F1417" s="42">
        <f t="shared" si="115"/>
        <v>9.6075999999999997</v>
      </c>
    </row>
    <row r="1418" spans="3:6" x14ac:dyDescent="0.25">
      <c r="C1418" s="41">
        <f t="shared" si="118"/>
        <v>1415</v>
      </c>
      <c r="D1418" s="42">
        <f t="shared" si="117"/>
        <v>9.6110000000000007</v>
      </c>
      <c r="E1418" s="41">
        <f t="shared" si="118"/>
        <v>1415</v>
      </c>
      <c r="F1418" s="42">
        <f t="shared" si="115"/>
        <v>9.6110000000000007</v>
      </c>
    </row>
    <row r="1419" spans="3:6" x14ac:dyDescent="0.25">
      <c r="C1419" s="41">
        <f t="shared" si="118"/>
        <v>1416</v>
      </c>
      <c r="D1419" s="42">
        <f t="shared" si="117"/>
        <v>9.6143999999999998</v>
      </c>
      <c r="E1419" s="41">
        <f t="shared" si="118"/>
        <v>1416</v>
      </c>
      <c r="F1419" s="42">
        <f t="shared" si="115"/>
        <v>9.6143999999999998</v>
      </c>
    </row>
    <row r="1420" spans="3:6" x14ac:dyDescent="0.25">
      <c r="C1420" s="41">
        <f t="shared" si="118"/>
        <v>1417</v>
      </c>
      <c r="D1420" s="42">
        <f t="shared" si="117"/>
        <v>9.617799999999999</v>
      </c>
      <c r="E1420" s="41">
        <f t="shared" si="118"/>
        <v>1417</v>
      </c>
      <c r="F1420" s="42">
        <f t="shared" si="115"/>
        <v>9.617799999999999</v>
      </c>
    </row>
    <row r="1421" spans="3:6" x14ac:dyDescent="0.25">
      <c r="C1421" s="41">
        <f t="shared" si="118"/>
        <v>1418</v>
      </c>
      <c r="D1421" s="42">
        <f t="shared" si="117"/>
        <v>9.6212</v>
      </c>
      <c r="E1421" s="41">
        <f t="shared" si="118"/>
        <v>1418</v>
      </c>
      <c r="F1421" s="42">
        <f t="shared" si="115"/>
        <v>9.6212</v>
      </c>
    </row>
    <row r="1422" spans="3:6" x14ac:dyDescent="0.25">
      <c r="C1422" s="41">
        <f t="shared" si="118"/>
        <v>1419</v>
      </c>
      <c r="D1422" s="42">
        <f t="shared" si="117"/>
        <v>9.6245999999999992</v>
      </c>
      <c r="E1422" s="41">
        <f t="shared" si="118"/>
        <v>1419</v>
      </c>
      <c r="F1422" s="42">
        <f t="shared" si="115"/>
        <v>9.6245999999999992</v>
      </c>
    </row>
    <row r="1423" spans="3:6" x14ac:dyDescent="0.25">
      <c r="C1423" s="41">
        <f t="shared" si="118"/>
        <v>1420</v>
      </c>
      <c r="D1423" s="42">
        <f t="shared" si="117"/>
        <v>9.6280000000000001</v>
      </c>
      <c r="E1423" s="41">
        <f t="shared" si="118"/>
        <v>1420</v>
      </c>
      <c r="F1423" s="42">
        <f t="shared" si="115"/>
        <v>9.6280000000000001</v>
      </c>
    </row>
    <row r="1424" spans="3:6" x14ac:dyDescent="0.25">
      <c r="C1424" s="41">
        <f t="shared" si="118"/>
        <v>1421</v>
      </c>
      <c r="D1424" s="42">
        <f t="shared" si="117"/>
        <v>9.6313999999999993</v>
      </c>
      <c r="E1424" s="41">
        <f t="shared" si="118"/>
        <v>1421</v>
      </c>
      <c r="F1424" s="42">
        <f t="shared" ref="F1424:F1487" si="119">+D1424</f>
        <v>9.6313999999999993</v>
      </c>
    </row>
    <row r="1425" spans="3:6" x14ac:dyDescent="0.25">
      <c r="C1425" s="41">
        <f t="shared" si="118"/>
        <v>1422</v>
      </c>
      <c r="D1425" s="42">
        <f t="shared" si="117"/>
        <v>9.6347999999999985</v>
      </c>
      <c r="E1425" s="41">
        <f t="shared" si="118"/>
        <v>1422</v>
      </c>
      <c r="F1425" s="42">
        <f t="shared" si="119"/>
        <v>9.6347999999999985</v>
      </c>
    </row>
    <row r="1426" spans="3:6" x14ac:dyDescent="0.25">
      <c r="C1426" s="41">
        <f t="shared" si="118"/>
        <v>1423</v>
      </c>
      <c r="D1426" s="42">
        <f t="shared" si="117"/>
        <v>9.6381999999999994</v>
      </c>
      <c r="E1426" s="41">
        <f t="shared" si="118"/>
        <v>1423</v>
      </c>
      <c r="F1426" s="42">
        <f t="shared" si="119"/>
        <v>9.6381999999999994</v>
      </c>
    </row>
    <row r="1427" spans="3:6" x14ac:dyDescent="0.25">
      <c r="C1427" s="41">
        <f t="shared" si="118"/>
        <v>1424</v>
      </c>
      <c r="D1427" s="42">
        <f t="shared" si="117"/>
        <v>9.6416000000000004</v>
      </c>
      <c r="E1427" s="41">
        <f t="shared" si="118"/>
        <v>1424</v>
      </c>
      <c r="F1427" s="42">
        <f t="shared" si="119"/>
        <v>9.6416000000000004</v>
      </c>
    </row>
    <row r="1428" spans="3:6" x14ac:dyDescent="0.25">
      <c r="C1428" s="41">
        <f t="shared" si="118"/>
        <v>1425</v>
      </c>
      <c r="D1428" s="42">
        <f t="shared" si="117"/>
        <v>9.6449999999999996</v>
      </c>
      <c r="E1428" s="41">
        <f t="shared" si="118"/>
        <v>1425</v>
      </c>
      <c r="F1428" s="42">
        <f t="shared" si="119"/>
        <v>9.6449999999999996</v>
      </c>
    </row>
    <row r="1429" spans="3:6" x14ac:dyDescent="0.25">
      <c r="C1429" s="41">
        <f t="shared" si="118"/>
        <v>1426</v>
      </c>
      <c r="D1429" s="42">
        <f t="shared" si="117"/>
        <v>9.6483999999999988</v>
      </c>
      <c r="E1429" s="41">
        <f t="shared" si="118"/>
        <v>1426</v>
      </c>
      <c r="F1429" s="42">
        <f t="shared" si="119"/>
        <v>9.6483999999999988</v>
      </c>
    </row>
    <row r="1430" spans="3:6" x14ac:dyDescent="0.25">
      <c r="C1430" s="41">
        <f t="shared" si="118"/>
        <v>1427</v>
      </c>
      <c r="D1430" s="42">
        <f t="shared" si="117"/>
        <v>9.6517999999999997</v>
      </c>
      <c r="E1430" s="41">
        <f t="shared" si="118"/>
        <v>1427</v>
      </c>
      <c r="F1430" s="42">
        <f t="shared" si="119"/>
        <v>9.6517999999999997</v>
      </c>
    </row>
    <row r="1431" spans="3:6" x14ac:dyDescent="0.25">
      <c r="C1431" s="41">
        <f t="shared" si="118"/>
        <v>1428</v>
      </c>
      <c r="D1431" s="42">
        <f t="shared" si="117"/>
        <v>9.6552000000000007</v>
      </c>
      <c r="E1431" s="41">
        <f t="shared" si="118"/>
        <v>1428</v>
      </c>
      <c r="F1431" s="42">
        <f t="shared" si="119"/>
        <v>9.6552000000000007</v>
      </c>
    </row>
    <row r="1432" spans="3:6" x14ac:dyDescent="0.25">
      <c r="C1432" s="41">
        <f t="shared" si="118"/>
        <v>1429</v>
      </c>
      <c r="D1432" s="42">
        <f t="shared" si="117"/>
        <v>9.6585999999999999</v>
      </c>
      <c r="E1432" s="41">
        <f t="shared" si="118"/>
        <v>1429</v>
      </c>
      <c r="F1432" s="42">
        <f t="shared" si="119"/>
        <v>9.6585999999999999</v>
      </c>
    </row>
    <row r="1433" spans="3:6" x14ac:dyDescent="0.25">
      <c r="C1433" s="41">
        <f t="shared" si="118"/>
        <v>1430</v>
      </c>
      <c r="D1433" s="42">
        <f t="shared" si="117"/>
        <v>9.661999999999999</v>
      </c>
      <c r="E1433" s="41">
        <f t="shared" si="118"/>
        <v>1430</v>
      </c>
      <c r="F1433" s="42">
        <f t="shared" si="119"/>
        <v>9.661999999999999</v>
      </c>
    </row>
    <row r="1434" spans="3:6" x14ac:dyDescent="0.25">
      <c r="C1434" s="41">
        <f t="shared" si="118"/>
        <v>1431</v>
      </c>
      <c r="D1434" s="42">
        <f t="shared" si="117"/>
        <v>9.6654</v>
      </c>
      <c r="E1434" s="41">
        <f t="shared" si="118"/>
        <v>1431</v>
      </c>
      <c r="F1434" s="42">
        <f t="shared" si="119"/>
        <v>9.6654</v>
      </c>
    </row>
    <row r="1435" spans="3:6" x14ac:dyDescent="0.25">
      <c r="C1435" s="41">
        <f t="shared" si="118"/>
        <v>1432</v>
      </c>
      <c r="D1435" s="42">
        <f t="shared" si="117"/>
        <v>9.6687999999999992</v>
      </c>
      <c r="E1435" s="41">
        <f t="shared" si="118"/>
        <v>1432</v>
      </c>
      <c r="F1435" s="42">
        <f t="shared" si="119"/>
        <v>9.6687999999999992</v>
      </c>
    </row>
    <row r="1436" spans="3:6" x14ac:dyDescent="0.25">
      <c r="C1436" s="41">
        <f t="shared" si="118"/>
        <v>1433</v>
      </c>
      <c r="D1436" s="42">
        <f t="shared" si="117"/>
        <v>9.6722000000000001</v>
      </c>
      <c r="E1436" s="41">
        <f t="shared" si="118"/>
        <v>1433</v>
      </c>
      <c r="F1436" s="42">
        <f t="shared" si="119"/>
        <v>9.6722000000000001</v>
      </c>
    </row>
    <row r="1437" spans="3:6" x14ac:dyDescent="0.25">
      <c r="C1437" s="41">
        <f t="shared" si="118"/>
        <v>1434</v>
      </c>
      <c r="D1437" s="42">
        <f t="shared" si="117"/>
        <v>9.6755999999999993</v>
      </c>
      <c r="E1437" s="41">
        <f t="shared" si="118"/>
        <v>1434</v>
      </c>
      <c r="F1437" s="42">
        <f t="shared" si="119"/>
        <v>9.6755999999999993</v>
      </c>
    </row>
    <row r="1438" spans="3:6" x14ac:dyDescent="0.25">
      <c r="C1438" s="41">
        <f t="shared" si="118"/>
        <v>1435</v>
      </c>
      <c r="D1438" s="42">
        <f t="shared" si="117"/>
        <v>9.6789999999999985</v>
      </c>
      <c r="E1438" s="41">
        <f t="shared" si="118"/>
        <v>1435</v>
      </c>
      <c r="F1438" s="42">
        <f t="shared" si="119"/>
        <v>9.6789999999999985</v>
      </c>
    </row>
    <row r="1439" spans="3:6" x14ac:dyDescent="0.25">
      <c r="C1439" s="41">
        <f t="shared" si="118"/>
        <v>1436</v>
      </c>
      <c r="D1439" s="42">
        <f t="shared" si="117"/>
        <v>9.6823999999999995</v>
      </c>
      <c r="E1439" s="41">
        <f t="shared" si="118"/>
        <v>1436</v>
      </c>
      <c r="F1439" s="42">
        <f t="shared" si="119"/>
        <v>9.6823999999999995</v>
      </c>
    </row>
    <row r="1440" spans="3:6" x14ac:dyDescent="0.25">
      <c r="C1440" s="41">
        <f t="shared" si="118"/>
        <v>1437</v>
      </c>
      <c r="D1440" s="42">
        <f t="shared" si="117"/>
        <v>9.6858000000000004</v>
      </c>
      <c r="E1440" s="41">
        <f t="shared" si="118"/>
        <v>1437</v>
      </c>
      <c r="F1440" s="42">
        <f t="shared" si="119"/>
        <v>9.6858000000000004</v>
      </c>
    </row>
    <row r="1441" spans="3:6" x14ac:dyDescent="0.25">
      <c r="C1441" s="41">
        <f t="shared" si="118"/>
        <v>1438</v>
      </c>
      <c r="D1441" s="42">
        <f t="shared" si="117"/>
        <v>9.6891999999999996</v>
      </c>
      <c r="E1441" s="41">
        <f t="shared" si="118"/>
        <v>1438</v>
      </c>
      <c r="F1441" s="42">
        <f t="shared" si="119"/>
        <v>9.6891999999999996</v>
      </c>
    </row>
    <row r="1442" spans="3:6" x14ac:dyDescent="0.25">
      <c r="C1442" s="41">
        <f t="shared" si="118"/>
        <v>1439</v>
      </c>
      <c r="D1442" s="42">
        <f t="shared" si="117"/>
        <v>9.6925999999999988</v>
      </c>
      <c r="E1442" s="41">
        <f t="shared" si="118"/>
        <v>1439</v>
      </c>
      <c r="F1442" s="42">
        <f t="shared" si="119"/>
        <v>9.6925999999999988</v>
      </c>
    </row>
    <row r="1443" spans="3:6" x14ac:dyDescent="0.25">
      <c r="C1443" s="41">
        <f t="shared" si="118"/>
        <v>1440</v>
      </c>
      <c r="D1443" s="42">
        <f t="shared" si="117"/>
        <v>9.6959999999999997</v>
      </c>
      <c r="E1443" s="41">
        <f t="shared" si="118"/>
        <v>1440</v>
      </c>
      <c r="F1443" s="42">
        <f t="shared" si="119"/>
        <v>9.6959999999999997</v>
      </c>
    </row>
    <row r="1444" spans="3:6" x14ac:dyDescent="0.25">
      <c r="C1444" s="41">
        <f t="shared" si="118"/>
        <v>1441</v>
      </c>
      <c r="D1444" s="42">
        <f t="shared" si="117"/>
        <v>9.6994000000000007</v>
      </c>
      <c r="E1444" s="41">
        <f t="shared" si="118"/>
        <v>1441</v>
      </c>
      <c r="F1444" s="42">
        <f t="shared" si="119"/>
        <v>9.6994000000000007</v>
      </c>
    </row>
    <row r="1445" spans="3:6" x14ac:dyDescent="0.25">
      <c r="C1445" s="41">
        <f t="shared" si="118"/>
        <v>1442</v>
      </c>
      <c r="D1445" s="42">
        <f t="shared" si="117"/>
        <v>9.7027999999999999</v>
      </c>
      <c r="E1445" s="41">
        <f t="shared" si="118"/>
        <v>1442</v>
      </c>
      <c r="F1445" s="42">
        <f t="shared" si="119"/>
        <v>9.7027999999999999</v>
      </c>
    </row>
    <row r="1446" spans="3:6" x14ac:dyDescent="0.25">
      <c r="C1446" s="41">
        <f t="shared" si="118"/>
        <v>1443</v>
      </c>
      <c r="D1446" s="42">
        <f t="shared" si="117"/>
        <v>9.7061999999999991</v>
      </c>
      <c r="E1446" s="41">
        <f t="shared" si="118"/>
        <v>1443</v>
      </c>
      <c r="F1446" s="42">
        <f t="shared" si="119"/>
        <v>9.7061999999999991</v>
      </c>
    </row>
    <row r="1447" spans="3:6" x14ac:dyDescent="0.25">
      <c r="C1447" s="41">
        <f t="shared" si="118"/>
        <v>1444</v>
      </c>
      <c r="D1447" s="42">
        <f t="shared" si="117"/>
        <v>9.7095999999999982</v>
      </c>
      <c r="E1447" s="41">
        <f t="shared" si="118"/>
        <v>1444</v>
      </c>
      <c r="F1447" s="42">
        <f t="shared" si="119"/>
        <v>9.7095999999999982</v>
      </c>
    </row>
    <row r="1448" spans="3:6" x14ac:dyDescent="0.25">
      <c r="C1448" s="41">
        <f t="shared" si="118"/>
        <v>1445</v>
      </c>
      <c r="D1448" s="42">
        <f t="shared" si="117"/>
        <v>9.7129999999999992</v>
      </c>
      <c r="E1448" s="41">
        <f t="shared" si="118"/>
        <v>1445</v>
      </c>
      <c r="F1448" s="42">
        <f t="shared" si="119"/>
        <v>9.7129999999999992</v>
      </c>
    </row>
    <row r="1449" spans="3:6" x14ac:dyDescent="0.25">
      <c r="C1449" s="41">
        <f t="shared" si="118"/>
        <v>1446</v>
      </c>
      <c r="D1449" s="42">
        <f t="shared" si="117"/>
        <v>9.7164000000000001</v>
      </c>
      <c r="E1449" s="41">
        <f t="shared" si="118"/>
        <v>1446</v>
      </c>
      <c r="F1449" s="42">
        <f t="shared" si="119"/>
        <v>9.7164000000000001</v>
      </c>
    </row>
    <row r="1450" spans="3:6" x14ac:dyDescent="0.25">
      <c r="C1450" s="41">
        <f t="shared" si="118"/>
        <v>1447</v>
      </c>
      <c r="D1450" s="42">
        <f t="shared" si="117"/>
        <v>9.7197999999999993</v>
      </c>
      <c r="E1450" s="41">
        <f t="shared" si="118"/>
        <v>1447</v>
      </c>
      <c r="F1450" s="42">
        <f t="shared" si="119"/>
        <v>9.7197999999999993</v>
      </c>
    </row>
    <row r="1451" spans="3:6" x14ac:dyDescent="0.25">
      <c r="C1451" s="41">
        <f t="shared" si="118"/>
        <v>1448</v>
      </c>
      <c r="D1451" s="42">
        <f t="shared" si="117"/>
        <v>9.7231999999999985</v>
      </c>
      <c r="E1451" s="41">
        <f t="shared" si="118"/>
        <v>1448</v>
      </c>
      <c r="F1451" s="42">
        <f t="shared" si="119"/>
        <v>9.7231999999999985</v>
      </c>
    </row>
    <row r="1452" spans="3:6" x14ac:dyDescent="0.25">
      <c r="C1452" s="41">
        <f t="shared" si="118"/>
        <v>1449</v>
      </c>
      <c r="D1452" s="42">
        <f t="shared" si="117"/>
        <v>9.7265999999999995</v>
      </c>
      <c r="E1452" s="41">
        <f t="shared" si="118"/>
        <v>1449</v>
      </c>
      <c r="F1452" s="42">
        <f t="shared" si="119"/>
        <v>9.7265999999999995</v>
      </c>
    </row>
    <row r="1453" spans="3:6" x14ac:dyDescent="0.25">
      <c r="C1453" s="41">
        <f t="shared" si="118"/>
        <v>1450</v>
      </c>
      <c r="D1453" s="42">
        <f t="shared" si="117"/>
        <v>9.73</v>
      </c>
      <c r="E1453" s="41">
        <f t="shared" si="118"/>
        <v>1450</v>
      </c>
      <c r="F1453" s="42">
        <f t="shared" si="119"/>
        <v>9.73</v>
      </c>
    </row>
    <row r="1454" spans="3:6" x14ac:dyDescent="0.25">
      <c r="C1454" s="41">
        <f t="shared" si="118"/>
        <v>1451</v>
      </c>
      <c r="D1454" s="42">
        <f t="shared" si="117"/>
        <v>9.7333999999999996</v>
      </c>
      <c r="E1454" s="41">
        <f t="shared" si="118"/>
        <v>1451</v>
      </c>
      <c r="F1454" s="42">
        <f t="shared" si="119"/>
        <v>9.7333999999999996</v>
      </c>
    </row>
    <row r="1455" spans="3:6" x14ac:dyDescent="0.25">
      <c r="C1455" s="41">
        <f t="shared" si="118"/>
        <v>1452</v>
      </c>
      <c r="D1455" s="42">
        <f t="shared" si="117"/>
        <v>9.7367999999999988</v>
      </c>
      <c r="E1455" s="41">
        <f t="shared" si="118"/>
        <v>1452</v>
      </c>
      <c r="F1455" s="42">
        <f t="shared" si="119"/>
        <v>9.7367999999999988</v>
      </c>
    </row>
    <row r="1456" spans="3:6" x14ac:dyDescent="0.25">
      <c r="C1456" s="41">
        <f t="shared" si="118"/>
        <v>1453</v>
      </c>
      <c r="D1456" s="42">
        <f t="shared" si="117"/>
        <v>9.7401999999999997</v>
      </c>
      <c r="E1456" s="41">
        <f t="shared" si="118"/>
        <v>1453</v>
      </c>
      <c r="F1456" s="42">
        <f t="shared" si="119"/>
        <v>9.7401999999999997</v>
      </c>
    </row>
    <row r="1457" spans="3:6" x14ac:dyDescent="0.25">
      <c r="C1457" s="41">
        <f t="shared" si="118"/>
        <v>1454</v>
      </c>
      <c r="D1457" s="42">
        <f t="shared" si="117"/>
        <v>9.7436000000000007</v>
      </c>
      <c r="E1457" s="41">
        <f t="shared" si="118"/>
        <v>1454</v>
      </c>
      <c r="F1457" s="42">
        <f t="shared" si="119"/>
        <v>9.7436000000000007</v>
      </c>
    </row>
    <row r="1458" spans="3:6" x14ac:dyDescent="0.25">
      <c r="C1458" s="41">
        <f t="shared" si="118"/>
        <v>1455</v>
      </c>
      <c r="D1458" s="42">
        <f t="shared" si="117"/>
        <v>9.7469999999999999</v>
      </c>
      <c r="E1458" s="41">
        <f t="shared" si="118"/>
        <v>1455</v>
      </c>
      <c r="F1458" s="42">
        <f t="shared" si="119"/>
        <v>9.7469999999999999</v>
      </c>
    </row>
    <row r="1459" spans="3:6" x14ac:dyDescent="0.25">
      <c r="C1459" s="41">
        <f t="shared" si="118"/>
        <v>1456</v>
      </c>
      <c r="D1459" s="42">
        <f t="shared" si="117"/>
        <v>9.7503999999999991</v>
      </c>
      <c r="E1459" s="41">
        <f t="shared" si="118"/>
        <v>1456</v>
      </c>
      <c r="F1459" s="42">
        <f t="shared" si="119"/>
        <v>9.7503999999999991</v>
      </c>
    </row>
    <row r="1460" spans="3:6" x14ac:dyDescent="0.25">
      <c r="C1460" s="41">
        <f t="shared" si="118"/>
        <v>1457</v>
      </c>
      <c r="D1460" s="42">
        <f t="shared" si="117"/>
        <v>9.7537999999999982</v>
      </c>
      <c r="E1460" s="41">
        <f t="shared" si="118"/>
        <v>1457</v>
      </c>
      <c r="F1460" s="42">
        <f t="shared" si="119"/>
        <v>9.7537999999999982</v>
      </c>
    </row>
    <row r="1461" spans="3:6" x14ac:dyDescent="0.25">
      <c r="C1461" s="41">
        <f t="shared" si="118"/>
        <v>1458</v>
      </c>
      <c r="D1461" s="42">
        <f t="shared" si="117"/>
        <v>9.7571999999999992</v>
      </c>
      <c r="E1461" s="41">
        <f t="shared" si="118"/>
        <v>1458</v>
      </c>
      <c r="F1461" s="42">
        <f t="shared" si="119"/>
        <v>9.7571999999999992</v>
      </c>
    </row>
    <row r="1462" spans="3:6" x14ac:dyDescent="0.25">
      <c r="C1462" s="41">
        <f t="shared" si="118"/>
        <v>1459</v>
      </c>
      <c r="D1462" s="42">
        <f t="shared" si="117"/>
        <v>9.7606000000000002</v>
      </c>
      <c r="E1462" s="41">
        <f t="shared" si="118"/>
        <v>1459</v>
      </c>
      <c r="F1462" s="42">
        <f t="shared" si="119"/>
        <v>9.7606000000000002</v>
      </c>
    </row>
    <row r="1463" spans="3:6" x14ac:dyDescent="0.25">
      <c r="C1463" s="41">
        <f t="shared" si="118"/>
        <v>1460</v>
      </c>
      <c r="D1463" s="42">
        <f t="shared" si="117"/>
        <v>9.7639999999999993</v>
      </c>
      <c r="E1463" s="41">
        <f t="shared" si="118"/>
        <v>1460</v>
      </c>
      <c r="F1463" s="42">
        <f t="shared" si="119"/>
        <v>9.7639999999999993</v>
      </c>
    </row>
    <row r="1464" spans="3:6" x14ac:dyDescent="0.25">
      <c r="C1464" s="41">
        <f t="shared" si="118"/>
        <v>1461</v>
      </c>
      <c r="D1464" s="42">
        <f t="shared" si="117"/>
        <v>9.7673999999999985</v>
      </c>
      <c r="E1464" s="41">
        <f t="shared" si="118"/>
        <v>1461</v>
      </c>
      <c r="F1464" s="42">
        <f t="shared" si="119"/>
        <v>9.7673999999999985</v>
      </c>
    </row>
    <row r="1465" spans="3:6" x14ac:dyDescent="0.25">
      <c r="C1465" s="41">
        <f t="shared" si="118"/>
        <v>1462</v>
      </c>
      <c r="D1465" s="42">
        <f t="shared" si="117"/>
        <v>9.7707999999999995</v>
      </c>
      <c r="E1465" s="41">
        <f t="shared" si="118"/>
        <v>1462</v>
      </c>
      <c r="F1465" s="42">
        <f t="shared" si="119"/>
        <v>9.7707999999999995</v>
      </c>
    </row>
    <row r="1466" spans="3:6" x14ac:dyDescent="0.25">
      <c r="C1466" s="41">
        <f t="shared" si="118"/>
        <v>1463</v>
      </c>
      <c r="D1466" s="42">
        <f t="shared" si="117"/>
        <v>9.7742000000000004</v>
      </c>
      <c r="E1466" s="41">
        <f t="shared" si="118"/>
        <v>1463</v>
      </c>
      <c r="F1466" s="42">
        <f t="shared" si="119"/>
        <v>9.7742000000000004</v>
      </c>
    </row>
    <row r="1467" spans="3:6" x14ac:dyDescent="0.25">
      <c r="C1467" s="41">
        <f t="shared" si="118"/>
        <v>1464</v>
      </c>
      <c r="D1467" s="42">
        <f t="shared" si="117"/>
        <v>9.7775999999999996</v>
      </c>
      <c r="E1467" s="41">
        <f t="shared" si="118"/>
        <v>1464</v>
      </c>
      <c r="F1467" s="42">
        <f t="shared" si="119"/>
        <v>9.7775999999999996</v>
      </c>
    </row>
    <row r="1468" spans="3:6" x14ac:dyDescent="0.25">
      <c r="C1468" s="41">
        <f t="shared" si="118"/>
        <v>1465</v>
      </c>
      <c r="D1468" s="42">
        <f t="shared" si="117"/>
        <v>9.7809999999999988</v>
      </c>
      <c r="E1468" s="41">
        <f t="shared" si="118"/>
        <v>1465</v>
      </c>
      <c r="F1468" s="42">
        <f t="shared" si="119"/>
        <v>9.7809999999999988</v>
      </c>
    </row>
    <row r="1469" spans="3:6" x14ac:dyDescent="0.25">
      <c r="C1469" s="41">
        <f t="shared" si="118"/>
        <v>1466</v>
      </c>
      <c r="D1469" s="42">
        <f t="shared" ref="D1469:D1502" si="120">0.0034*C1469+4.8</f>
        <v>9.7843999999999998</v>
      </c>
      <c r="E1469" s="41">
        <f t="shared" si="118"/>
        <v>1466</v>
      </c>
      <c r="F1469" s="42">
        <f t="shared" si="119"/>
        <v>9.7843999999999998</v>
      </c>
    </row>
    <row r="1470" spans="3:6" x14ac:dyDescent="0.25">
      <c r="C1470" s="41">
        <f t="shared" si="118"/>
        <v>1467</v>
      </c>
      <c r="D1470" s="42">
        <f t="shared" si="120"/>
        <v>9.7878000000000007</v>
      </c>
      <c r="E1470" s="41">
        <f t="shared" si="118"/>
        <v>1467</v>
      </c>
      <c r="F1470" s="42">
        <f t="shared" si="119"/>
        <v>9.7878000000000007</v>
      </c>
    </row>
    <row r="1471" spans="3:6" x14ac:dyDescent="0.25">
      <c r="C1471" s="41">
        <f t="shared" si="118"/>
        <v>1468</v>
      </c>
      <c r="D1471" s="42">
        <f t="shared" si="120"/>
        <v>9.7911999999999999</v>
      </c>
      <c r="E1471" s="41">
        <f t="shared" si="118"/>
        <v>1468</v>
      </c>
      <c r="F1471" s="42">
        <f t="shared" si="119"/>
        <v>9.7911999999999999</v>
      </c>
    </row>
    <row r="1472" spans="3:6" x14ac:dyDescent="0.25">
      <c r="C1472" s="41">
        <f t="shared" si="118"/>
        <v>1469</v>
      </c>
      <c r="D1472" s="42">
        <f t="shared" si="120"/>
        <v>9.7945999999999991</v>
      </c>
      <c r="E1472" s="41">
        <f t="shared" si="118"/>
        <v>1469</v>
      </c>
      <c r="F1472" s="42">
        <f t="shared" si="119"/>
        <v>9.7945999999999991</v>
      </c>
    </row>
    <row r="1473" spans="3:6" x14ac:dyDescent="0.25">
      <c r="C1473" s="41">
        <f t="shared" si="118"/>
        <v>1470</v>
      </c>
      <c r="D1473" s="42">
        <f t="shared" si="120"/>
        <v>9.7979999999999983</v>
      </c>
      <c r="E1473" s="41">
        <f t="shared" si="118"/>
        <v>1470</v>
      </c>
      <c r="F1473" s="42">
        <f t="shared" si="119"/>
        <v>9.7979999999999983</v>
      </c>
    </row>
    <row r="1474" spans="3:6" x14ac:dyDescent="0.25">
      <c r="C1474" s="41">
        <f t="shared" si="118"/>
        <v>1471</v>
      </c>
      <c r="D1474" s="42">
        <f t="shared" si="120"/>
        <v>9.8013999999999992</v>
      </c>
      <c r="E1474" s="41">
        <f t="shared" si="118"/>
        <v>1471</v>
      </c>
      <c r="F1474" s="42">
        <f t="shared" si="119"/>
        <v>9.8013999999999992</v>
      </c>
    </row>
    <row r="1475" spans="3:6" x14ac:dyDescent="0.25">
      <c r="C1475" s="41">
        <f t="shared" si="118"/>
        <v>1472</v>
      </c>
      <c r="D1475" s="42">
        <f t="shared" si="120"/>
        <v>9.8048000000000002</v>
      </c>
      <c r="E1475" s="41">
        <f t="shared" si="118"/>
        <v>1472</v>
      </c>
      <c r="F1475" s="42">
        <f t="shared" si="119"/>
        <v>9.8048000000000002</v>
      </c>
    </row>
    <row r="1476" spans="3:6" x14ac:dyDescent="0.25">
      <c r="C1476" s="41">
        <f t="shared" si="118"/>
        <v>1473</v>
      </c>
      <c r="D1476" s="42">
        <f t="shared" si="120"/>
        <v>9.8081999999999994</v>
      </c>
      <c r="E1476" s="41">
        <f t="shared" si="118"/>
        <v>1473</v>
      </c>
      <c r="F1476" s="42">
        <f t="shared" si="119"/>
        <v>9.8081999999999994</v>
      </c>
    </row>
    <row r="1477" spans="3:6" x14ac:dyDescent="0.25">
      <c r="C1477" s="41">
        <f t="shared" si="118"/>
        <v>1474</v>
      </c>
      <c r="D1477" s="42">
        <f t="shared" si="120"/>
        <v>9.8115999999999985</v>
      </c>
      <c r="E1477" s="41">
        <f t="shared" si="118"/>
        <v>1474</v>
      </c>
      <c r="F1477" s="42">
        <f t="shared" si="119"/>
        <v>9.8115999999999985</v>
      </c>
    </row>
    <row r="1478" spans="3:6" x14ac:dyDescent="0.25">
      <c r="C1478" s="41">
        <f t="shared" si="118"/>
        <v>1475</v>
      </c>
      <c r="D1478" s="42">
        <f t="shared" si="120"/>
        <v>9.8149999999999995</v>
      </c>
      <c r="E1478" s="41">
        <f t="shared" si="118"/>
        <v>1475</v>
      </c>
      <c r="F1478" s="42">
        <f t="shared" si="119"/>
        <v>9.8149999999999995</v>
      </c>
    </row>
    <row r="1479" spans="3:6" x14ac:dyDescent="0.25">
      <c r="C1479" s="41">
        <f t="shared" si="118"/>
        <v>1476</v>
      </c>
      <c r="D1479" s="42">
        <f t="shared" si="120"/>
        <v>9.8184000000000005</v>
      </c>
      <c r="E1479" s="41">
        <f t="shared" si="118"/>
        <v>1476</v>
      </c>
      <c r="F1479" s="42">
        <f t="shared" si="119"/>
        <v>9.8184000000000005</v>
      </c>
    </row>
    <row r="1480" spans="3:6" x14ac:dyDescent="0.25">
      <c r="C1480" s="41">
        <f t="shared" ref="C1480:E1543" si="121">C1479+1</f>
        <v>1477</v>
      </c>
      <c r="D1480" s="42">
        <f t="shared" si="120"/>
        <v>9.8217999999999996</v>
      </c>
      <c r="E1480" s="41">
        <f t="shared" si="121"/>
        <v>1477</v>
      </c>
      <c r="F1480" s="42">
        <f t="shared" si="119"/>
        <v>9.8217999999999996</v>
      </c>
    </row>
    <row r="1481" spans="3:6" x14ac:dyDescent="0.25">
      <c r="C1481" s="41">
        <f t="shared" si="121"/>
        <v>1478</v>
      </c>
      <c r="D1481" s="42">
        <f t="shared" si="120"/>
        <v>9.8251999999999988</v>
      </c>
      <c r="E1481" s="41">
        <f t="shared" si="121"/>
        <v>1478</v>
      </c>
      <c r="F1481" s="42">
        <f t="shared" si="119"/>
        <v>9.8251999999999988</v>
      </c>
    </row>
    <row r="1482" spans="3:6" x14ac:dyDescent="0.25">
      <c r="C1482" s="41">
        <f t="shared" si="121"/>
        <v>1479</v>
      </c>
      <c r="D1482" s="42">
        <f t="shared" si="120"/>
        <v>9.8285999999999998</v>
      </c>
      <c r="E1482" s="41">
        <f t="shared" si="121"/>
        <v>1479</v>
      </c>
      <c r="F1482" s="42">
        <f t="shared" si="119"/>
        <v>9.8285999999999998</v>
      </c>
    </row>
    <row r="1483" spans="3:6" x14ac:dyDescent="0.25">
      <c r="C1483" s="41">
        <f t="shared" si="121"/>
        <v>1480</v>
      </c>
      <c r="D1483" s="42">
        <f t="shared" si="120"/>
        <v>9.8320000000000007</v>
      </c>
      <c r="E1483" s="41">
        <f t="shared" si="121"/>
        <v>1480</v>
      </c>
      <c r="F1483" s="42">
        <f t="shared" si="119"/>
        <v>9.8320000000000007</v>
      </c>
    </row>
    <row r="1484" spans="3:6" x14ac:dyDescent="0.25">
      <c r="C1484" s="41">
        <f t="shared" si="121"/>
        <v>1481</v>
      </c>
      <c r="D1484" s="42">
        <f t="shared" si="120"/>
        <v>9.8353999999999999</v>
      </c>
      <c r="E1484" s="41">
        <f t="shared" si="121"/>
        <v>1481</v>
      </c>
      <c r="F1484" s="42">
        <f t="shared" si="119"/>
        <v>9.8353999999999999</v>
      </c>
    </row>
    <row r="1485" spans="3:6" x14ac:dyDescent="0.25">
      <c r="C1485" s="41">
        <f t="shared" si="121"/>
        <v>1482</v>
      </c>
      <c r="D1485" s="42">
        <f t="shared" si="120"/>
        <v>9.8387999999999991</v>
      </c>
      <c r="E1485" s="41">
        <f t="shared" si="121"/>
        <v>1482</v>
      </c>
      <c r="F1485" s="42">
        <f t="shared" si="119"/>
        <v>9.8387999999999991</v>
      </c>
    </row>
    <row r="1486" spans="3:6" x14ac:dyDescent="0.25">
      <c r="C1486" s="41">
        <f t="shared" si="121"/>
        <v>1483</v>
      </c>
      <c r="D1486" s="42">
        <f t="shared" si="120"/>
        <v>9.8421999999999983</v>
      </c>
      <c r="E1486" s="41">
        <f t="shared" si="121"/>
        <v>1483</v>
      </c>
      <c r="F1486" s="42">
        <f t="shared" si="119"/>
        <v>9.8421999999999983</v>
      </c>
    </row>
    <row r="1487" spans="3:6" x14ac:dyDescent="0.25">
      <c r="C1487" s="41">
        <f t="shared" si="121"/>
        <v>1484</v>
      </c>
      <c r="D1487" s="42">
        <f t="shared" si="120"/>
        <v>9.8455999999999992</v>
      </c>
      <c r="E1487" s="41">
        <f t="shared" si="121"/>
        <v>1484</v>
      </c>
      <c r="F1487" s="42">
        <f t="shared" si="119"/>
        <v>9.8455999999999992</v>
      </c>
    </row>
    <row r="1488" spans="3:6" x14ac:dyDescent="0.25">
      <c r="C1488" s="41">
        <f t="shared" si="121"/>
        <v>1485</v>
      </c>
      <c r="D1488" s="42">
        <f t="shared" si="120"/>
        <v>9.8490000000000002</v>
      </c>
      <c r="E1488" s="41">
        <f t="shared" si="121"/>
        <v>1485</v>
      </c>
      <c r="F1488" s="42">
        <f t="shared" ref="F1488:F1551" si="122">+D1488</f>
        <v>9.8490000000000002</v>
      </c>
    </row>
    <row r="1489" spans="3:6" x14ac:dyDescent="0.25">
      <c r="C1489" s="41">
        <f t="shared" si="121"/>
        <v>1486</v>
      </c>
      <c r="D1489" s="42">
        <f t="shared" si="120"/>
        <v>9.8523999999999994</v>
      </c>
      <c r="E1489" s="41">
        <f t="shared" si="121"/>
        <v>1486</v>
      </c>
      <c r="F1489" s="42">
        <f t="shared" si="122"/>
        <v>9.8523999999999994</v>
      </c>
    </row>
    <row r="1490" spans="3:6" x14ac:dyDescent="0.25">
      <c r="C1490" s="41">
        <f t="shared" si="121"/>
        <v>1487</v>
      </c>
      <c r="D1490" s="42">
        <f t="shared" si="120"/>
        <v>9.8557999999999986</v>
      </c>
      <c r="E1490" s="41">
        <f t="shared" si="121"/>
        <v>1487</v>
      </c>
      <c r="F1490" s="42">
        <f t="shared" si="122"/>
        <v>9.8557999999999986</v>
      </c>
    </row>
    <row r="1491" spans="3:6" x14ac:dyDescent="0.25">
      <c r="C1491" s="41">
        <f t="shared" si="121"/>
        <v>1488</v>
      </c>
      <c r="D1491" s="42">
        <f t="shared" si="120"/>
        <v>9.8591999999999995</v>
      </c>
      <c r="E1491" s="41">
        <f t="shared" si="121"/>
        <v>1488</v>
      </c>
      <c r="F1491" s="42">
        <f t="shared" si="122"/>
        <v>9.8591999999999995</v>
      </c>
    </row>
    <row r="1492" spans="3:6" x14ac:dyDescent="0.25">
      <c r="C1492" s="41">
        <f t="shared" si="121"/>
        <v>1489</v>
      </c>
      <c r="D1492" s="42">
        <f t="shared" si="120"/>
        <v>9.8626000000000005</v>
      </c>
      <c r="E1492" s="41">
        <f t="shared" si="121"/>
        <v>1489</v>
      </c>
      <c r="F1492" s="42">
        <f t="shared" si="122"/>
        <v>9.8626000000000005</v>
      </c>
    </row>
    <row r="1493" spans="3:6" x14ac:dyDescent="0.25">
      <c r="C1493" s="41">
        <f t="shared" si="121"/>
        <v>1490</v>
      </c>
      <c r="D1493" s="42">
        <f t="shared" si="120"/>
        <v>9.8659999999999997</v>
      </c>
      <c r="E1493" s="41">
        <f t="shared" si="121"/>
        <v>1490</v>
      </c>
      <c r="F1493" s="42">
        <f t="shared" si="122"/>
        <v>9.8659999999999997</v>
      </c>
    </row>
    <row r="1494" spans="3:6" x14ac:dyDescent="0.25">
      <c r="C1494" s="41">
        <f t="shared" si="121"/>
        <v>1491</v>
      </c>
      <c r="D1494" s="42">
        <f t="shared" si="120"/>
        <v>9.8693999999999988</v>
      </c>
      <c r="E1494" s="41">
        <f t="shared" si="121"/>
        <v>1491</v>
      </c>
      <c r="F1494" s="42">
        <f t="shared" si="122"/>
        <v>9.8693999999999988</v>
      </c>
    </row>
    <row r="1495" spans="3:6" x14ac:dyDescent="0.25">
      <c r="C1495" s="41">
        <f t="shared" si="121"/>
        <v>1492</v>
      </c>
      <c r="D1495" s="42">
        <f t="shared" si="120"/>
        <v>9.8727999999999998</v>
      </c>
      <c r="E1495" s="41">
        <f t="shared" si="121"/>
        <v>1492</v>
      </c>
      <c r="F1495" s="42">
        <f t="shared" si="122"/>
        <v>9.8727999999999998</v>
      </c>
    </row>
    <row r="1496" spans="3:6" x14ac:dyDescent="0.25">
      <c r="C1496" s="41">
        <f t="shared" si="121"/>
        <v>1493</v>
      </c>
      <c r="D1496" s="42">
        <f t="shared" si="120"/>
        <v>9.8762000000000008</v>
      </c>
      <c r="E1496" s="41">
        <f t="shared" si="121"/>
        <v>1493</v>
      </c>
      <c r="F1496" s="42">
        <f t="shared" si="122"/>
        <v>9.8762000000000008</v>
      </c>
    </row>
    <row r="1497" spans="3:6" x14ac:dyDescent="0.25">
      <c r="C1497" s="41">
        <f t="shared" si="121"/>
        <v>1494</v>
      </c>
      <c r="D1497" s="42">
        <f t="shared" si="120"/>
        <v>9.8795999999999999</v>
      </c>
      <c r="E1497" s="41">
        <f t="shared" si="121"/>
        <v>1494</v>
      </c>
      <c r="F1497" s="42">
        <f t="shared" si="122"/>
        <v>9.8795999999999999</v>
      </c>
    </row>
    <row r="1498" spans="3:6" x14ac:dyDescent="0.25">
      <c r="C1498" s="41">
        <f t="shared" si="121"/>
        <v>1495</v>
      </c>
      <c r="D1498" s="42">
        <f t="shared" si="120"/>
        <v>9.8829999999999991</v>
      </c>
      <c r="E1498" s="41">
        <f t="shared" si="121"/>
        <v>1495</v>
      </c>
      <c r="F1498" s="42">
        <f t="shared" si="122"/>
        <v>9.8829999999999991</v>
      </c>
    </row>
    <row r="1499" spans="3:6" x14ac:dyDescent="0.25">
      <c r="C1499" s="41">
        <f t="shared" si="121"/>
        <v>1496</v>
      </c>
      <c r="D1499" s="42">
        <f t="shared" si="120"/>
        <v>9.8863999999999983</v>
      </c>
      <c r="E1499" s="41">
        <f t="shared" si="121"/>
        <v>1496</v>
      </c>
      <c r="F1499" s="42">
        <f t="shared" si="122"/>
        <v>9.8863999999999983</v>
      </c>
    </row>
    <row r="1500" spans="3:6" x14ac:dyDescent="0.25">
      <c r="C1500" s="41">
        <f t="shared" si="121"/>
        <v>1497</v>
      </c>
      <c r="D1500" s="42">
        <f t="shared" si="120"/>
        <v>9.8897999999999993</v>
      </c>
      <c r="E1500" s="41">
        <f t="shared" si="121"/>
        <v>1497</v>
      </c>
      <c r="F1500" s="42">
        <f t="shared" si="122"/>
        <v>9.8897999999999993</v>
      </c>
    </row>
    <row r="1501" spans="3:6" x14ac:dyDescent="0.25">
      <c r="C1501" s="41">
        <f t="shared" si="121"/>
        <v>1498</v>
      </c>
      <c r="D1501" s="42">
        <f t="shared" si="120"/>
        <v>9.8932000000000002</v>
      </c>
      <c r="E1501" s="41">
        <f t="shared" si="121"/>
        <v>1498</v>
      </c>
      <c r="F1501" s="42">
        <f t="shared" si="122"/>
        <v>9.8932000000000002</v>
      </c>
    </row>
    <row r="1502" spans="3:6" x14ac:dyDescent="0.25">
      <c r="C1502" s="41">
        <f t="shared" si="121"/>
        <v>1499</v>
      </c>
      <c r="D1502" s="42">
        <f t="shared" si="120"/>
        <v>9.8965999999999994</v>
      </c>
      <c r="E1502" s="41">
        <f t="shared" si="121"/>
        <v>1499</v>
      </c>
      <c r="F1502" s="42">
        <f t="shared" si="122"/>
        <v>9.8965999999999994</v>
      </c>
    </row>
    <row r="1503" spans="3:6" x14ac:dyDescent="0.25">
      <c r="C1503" s="41">
        <f t="shared" si="121"/>
        <v>1500</v>
      </c>
      <c r="D1503" s="42">
        <v>9.9</v>
      </c>
      <c r="E1503" s="41">
        <f t="shared" si="121"/>
        <v>1500</v>
      </c>
      <c r="F1503" s="42">
        <f t="shared" si="122"/>
        <v>9.9</v>
      </c>
    </row>
    <row r="1504" spans="3:6" x14ac:dyDescent="0.25">
      <c r="C1504" s="41">
        <f t="shared" si="121"/>
        <v>1501</v>
      </c>
      <c r="D1504" s="42">
        <f>0.0052*C1504+2.1</f>
        <v>9.9051999999999989</v>
      </c>
      <c r="E1504" s="41">
        <f t="shared" si="121"/>
        <v>1501</v>
      </c>
      <c r="F1504" s="42">
        <f t="shared" si="122"/>
        <v>9.9051999999999989</v>
      </c>
    </row>
    <row r="1505" spans="3:6" x14ac:dyDescent="0.25">
      <c r="C1505" s="41">
        <f t="shared" si="121"/>
        <v>1502</v>
      </c>
      <c r="D1505" s="42">
        <f t="shared" ref="D1505:D1568" si="123">0.0052*C1505+2.1</f>
        <v>9.9103999999999992</v>
      </c>
      <c r="E1505" s="41">
        <f t="shared" si="121"/>
        <v>1502</v>
      </c>
      <c r="F1505" s="42">
        <f t="shared" si="122"/>
        <v>9.9103999999999992</v>
      </c>
    </row>
    <row r="1506" spans="3:6" x14ac:dyDescent="0.25">
      <c r="C1506" s="41">
        <f t="shared" si="121"/>
        <v>1503</v>
      </c>
      <c r="D1506" s="42">
        <f t="shared" si="123"/>
        <v>9.9155999999999995</v>
      </c>
      <c r="E1506" s="41">
        <f t="shared" si="121"/>
        <v>1503</v>
      </c>
      <c r="F1506" s="42">
        <f t="shared" si="122"/>
        <v>9.9155999999999995</v>
      </c>
    </row>
    <row r="1507" spans="3:6" x14ac:dyDescent="0.25">
      <c r="C1507" s="41">
        <f t="shared" si="121"/>
        <v>1504</v>
      </c>
      <c r="D1507" s="42">
        <f t="shared" si="123"/>
        <v>9.9207999999999998</v>
      </c>
      <c r="E1507" s="41">
        <f t="shared" si="121"/>
        <v>1504</v>
      </c>
      <c r="F1507" s="42">
        <f t="shared" si="122"/>
        <v>9.9207999999999998</v>
      </c>
    </row>
    <row r="1508" spans="3:6" x14ac:dyDescent="0.25">
      <c r="C1508" s="41">
        <f t="shared" si="121"/>
        <v>1505</v>
      </c>
      <c r="D1508" s="42">
        <f t="shared" si="123"/>
        <v>9.9260000000000002</v>
      </c>
      <c r="E1508" s="41">
        <f t="shared" si="121"/>
        <v>1505</v>
      </c>
      <c r="F1508" s="42">
        <f t="shared" si="122"/>
        <v>9.9260000000000002</v>
      </c>
    </row>
    <row r="1509" spans="3:6" x14ac:dyDescent="0.25">
      <c r="C1509" s="41">
        <f t="shared" si="121"/>
        <v>1506</v>
      </c>
      <c r="D1509" s="42">
        <f t="shared" si="123"/>
        <v>9.9312000000000005</v>
      </c>
      <c r="E1509" s="41">
        <f t="shared" si="121"/>
        <v>1506</v>
      </c>
      <c r="F1509" s="42">
        <f t="shared" si="122"/>
        <v>9.9312000000000005</v>
      </c>
    </row>
    <row r="1510" spans="3:6" x14ac:dyDescent="0.25">
      <c r="C1510" s="41">
        <f t="shared" si="121"/>
        <v>1507</v>
      </c>
      <c r="D1510" s="42">
        <f t="shared" si="123"/>
        <v>9.936399999999999</v>
      </c>
      <c r="E1510" s="41">
        <f t="shared" si="121"/>
        <v>1507</v>
      </c>
      <c r="F1510" s="42">
        <f t="shared" si="122"/>
        <v>9.936399999999999</v>
      </c>
    </row>
    <row r="1511" spans="3:6" x14ac:dyDescent="0.25">
      <c r="C1511" s="41">
        <f t="shared" si="121"/>
        <v>1508</v>
      </c>
      <c r="D1511" s="42">
        <f t="shared" si="123"/>
        <v>9.9415999999999993</v>
      </c>
      <c r="E1511" s="41">
        <f t="shared" si="121"/>
        <v>1508</v>
      </c>
      <c r="F1511" s="42">
        <f t="shared" si="122"/>
        <v>9.9415999999999993</v>
      </c>
    </row>
    <row r="1512" spans="3:6" x14ac:dyDescent="0.25">
      <c r="C1512" s="41">
        <f t="shared" si="121"/>
        <v>1509</v>
      </c>
      <c r="D1512" s="42">
        <f t="shared" si="123"/>
        <v>9.9467999999999996</v>
      </c>
      <c r="E1512" s="41">
        <f t="shared" si="121"/>
        <v>1509</v>
      </c>
      <c r="F1512" s="42">
        <f t="shared" si="122"/>
        <v>9.9467999999999996</v>
      </c>
    </row>
    <row r="1513" spans="3:6" x14ac:dyDescent="0.25">
      <c r="C1513" s="41">
        <f t="shared" si="121"/>
        <v>1510</v>
      </c>
      <c r="D1513" s="42">
        <f t="shared" si="123"/>
        <v>9.952</v>
      </c>
      <c r="E1513" s="41">
        <f t="shared" si="121"/>
        <v>1510</v>
      </c>
      <c r="F1513" s="42">
        <f t="shared" si="122"/>
        <v>9.952</v>
      </c>
    </row>
    <row r="1514" spans="3:6" x14ac:dyDescent="0.25">
      <c r="C1514" s="41">
        <f t="shared" si="121"/>
        <v>1511</v>
      </c>
      <c r="D1514" s="42">
        <f t="shared" si="123"/>
        <v>9.9572000000000003</v>
      </c>
      <c r="E1514" s="41">
        <f t="shared" si="121"/>
        <v>1511</v>
      </c>
      <c r="F1514" s="42">
        <f t="shared" si="122"/>
        <v>9.9572000000000003</v>
      </c>
    </row>
    <row r="1515" spans="3:6" x14ac:dyDescent="0.25">
      <c r="C1515" s="41">
        <f t="shared" si="121"/>
        <v>1512</v>
      </c>
      <c r="D1515" s="42">
        <f t="shared" si="123"/>
        <v>9.9624000000000006</v>
      </c>
      <c r="E1515" s="41">
        <f t="shared" si="121"/>
        <v>1512</v>
      </c>
      <c r="F1515" s="42">
        <f t="shared" si="122"/>
        <v>9.9624000000000006</v>
      </c>
    </row>
    <row r="1516" spans="3:6" x14ac:dyDescent="0.25">
      <c r="C1516" s="41">
        <f t="shared" si="121"/>
        <v>1513</v>
      </c>
      <c r="D1516" s="42">
        <f t="shared" si="123"/>
        <v>9.9675999999999991</v>
      </c>
      <c r="E1516" s="41">
        <f t="shared" si="121"/>
        <v>1513</v>
      </c>
      <c r="F1516" s="42">
        <f t="shared" si="122"/>
        <v>9.9675999999999991</v>
      </c>
    </row>
    <row r="1517" spans="3:6" x14ac:dyDescent="0.25">
      <c r="C1517" s="41">
        <f t="shared" si="121"/>
        <v>1514</v>
      </c>
      <c r="D1517" s="42">
        <f t="shared" si="123"/>
        <v>9.9727999999999994</v>
      </c>
      <c r="E1517" s="41">
        <f t="shared" si="121"/>
        <v>1514</v>
      </c>
      <c r="F1517" s="42">
        <f t="shared" si="122"/>
        <v>9.9727999999999994</v>
      </c>
    </row>
    <row r="1518" spans="3:6" x14ac:dyDescent="0.25">
      <c r="C1518" s="41">
        <f t="shared" si="121"/>
        <v>1515</v>
      </c>
      <c r="D1518" s="42">
        <f t="shared" si="123"/>
        <v>9.9779999999999998</v>
      </c>
      <c r="E1518" s="41">
        <f t="shared" si="121"/>
        <v>1515</v>
      </c>
      <c r="F1518" s="42">
        <f t="shared" si="122"/>
        <v>9.9779999999999998</v>
      </c>
    </row>
    <row r="1519" spans="3:6" x14ac:dyDescent="0.25">
      <c r="C1519" s="41">
        <f t="shared" si="121"/>
        <v>1516</v>
      </c>
      <c r="D1519" s="42">
        <f t="shared" si="123"/>
        <v>9.9832000000000001</v>
      </c>
      <c r="E1519" s="41">
        <f t="shared" si="121"/>
        <v>1516</v>
      </c>
      <c r="F1519" s="42">
        <f t="shared" si="122"/>
        <v>9.9832000000000001</v>
      </c>
    </row>
    <row r="1520" spans="3:6" x14ac:dyDescent="0.25">
      <c r="C1520" s="41">
        <f t="shared" si="121"/>
        <v>1517</v>
      </c>
      <c r="D1520" s="42">
        <f t="shared" si="123"/>
        <v>9.9884000000000004</v>
      </c>
      <c r="E1520" s="41">
        <f t="shared" si="121"/>
        <v>1517</v>
      </c>
      <c r="F1520" s="42">
        <f t="shared" si="122"/>
        <v>9.9884000000000004</v>
      </c>
    </row>
    <row r="1521" spans="3:6" x14ac:dyDescent="0.25">
      <c r="C1521" s="41">
        <f t="shared" si="121"/>
        <v>1518</v>
      </c>
      <c r="D1521" s="42">
        <f t="shared" si="123"/>
        <v>9.9935999999999989</v>
      </c>
      <c r="E1521" s="41">
        <f t="shared" si="121"/>
        <v>1518</v>
      </c>
      <c r="F1521" s="42">
        <f t="shared" si="122"/>
        <v>9.9935999999999989</v>
      </c>
    </row>
    <row r="1522" spans="3:6" x14ac:dyDescent="0.25">
      <c r="C1522" s="41">
        <f t="shared" si="121"/>
        <v>1519</v>
      </c>
      <c r="D1522" s="42">
        <f t="shared" si="123"/>
        <v>9.9987999999999992</v>
      </c>
      <c r="E1522" s="41">
        <f t="shared" si="121"/>
        <v>1519</v>
      </c>
      <c r="F1522" s="42">
        <f t="shared" si="122"/>
        <v>9.9987999999999992</v>
      </c>
    </row>
    <row r="1523" spans="3:6" x14ac:dyDescent="0.25">
      <c r="C1523" s="41">
        <f t="shared" si="121"/>
        <v>1520</v>
      </c>
      <c r="D1523" s="42">
        <f t="shared" si="123"/>
        <v>10.004</v>
      </c>
      <c r="E1523" s="41">
        <f t="shared" si="121"/>
        <v>1520</v>
      </c>
      <c r="F1523" s="42">
        <f t="shared" si="122"/>
        <v>10.004</v>
      </c>
    </row>
    <row r="1524" spans="3:6" x14ac:dyDescent="0.25">
      <c r="C1524" s="41">
        <f t="shared" si="121"/>
        <v>1521</v>
      </c>
      <c r="D1524" s="42">
        <f t="shared" si="123"/>
        <v>10.0092</v>
      </c>
      <c r="E1524" s="41">
        <f t="shared" si="121"/>
        <v>1521</v>
      </c>
      <c r="F1524" s="42">
        <f t="shared" si="122"/>
        <v>10.0092</v>
      </c>
    </row>
    <row r="1525" spans="3:6" x14ac:dyDescent="0.25">
      <c r="C1525" s="41">
        <f t="shared" si="121"/>
        <v>1522</v>
      </c>
      <c r="D1525" s="42">
        <f t="shared" si="123"/>
        <v>10.0144</v>
      </c>
      <c r="E1525" s="41">
        <f t="shared" si="121"/>
        <v>1522</v>
      </c>
      <c r="F1525" s="42">
        <f t="shared" si="122"/>
        <v>10.0144</v>
      </c>
    </row>
    <row r="1526" spans="3:6" x14ac:dyDescent="0.25">
      <c r="C1526" s="41">
        <f t="shared" si="121"/>
        <v>1523</v>
      </c>
      <c r="D1526" s="42">
        <f t="shared" si="123"/>
        <v>10.019600000000001</v>
      </c>
      <c r="E1526" s="41">
        <f t="shared" si="121"/>
        <v>1523</v>
      </c>
      <c r="F1526" s="42">
        <f t="shared" si="122"/>
        <v>10.019600000000001</v>
      </c>
    </row>
    <row r="1527" spans="3:6" x14ac:dyDescent="0.25">
      <c r="C1527" s="41">
        <f t="shared" si="121"/>
        <v>1524</v>
      </c>
      <c r="D1527" s="42">
        <f t="shared" si="123"/>
        <v>10.024799999999999</v>
      </c>
      <c r="E1527" s="41">
        <f t="shared" si="121"/>
        <v>1524</v>
      </c>
      <c r="F1527" s="42">
        <f t="shared" si="122"/>
        <v>10.024799999999999</v>
      </c>
    </row>
    <row r="1528" spans="3:6" x14ac:dyDescent="0.25">
      <c r="C1528" s="41">
        <f t="shared" si="121"/>
        <v>1525</v>
      </c>
      <c r="D1528" s="42">
        <f t="shared" si="123"/>
        <v>10.029999999999999</v>
      </c>
      <c r="E1528" s="41">
        <f t="shared" si="121"/>
        <v>1525</v>
      </c>
      <c r="F1528" s="42">
        <f t="shared" si="122"/>
        <v>10.029999999999999</v>
      </c>
    </row>
    <row r="1529" spans="3:6" x14ac:dyDescent="0.25">
      <c r="C1529" s="41">
        <f t="shared" si="121"/>
        <v>1526</v>
      </c>
      <c r="D1529" s="42">
        <f t="shared" si="123"/>
        <v>10.0352</v>
      </c>
      <c r="E1529" s="41">
        <f t="shared" si="121"/>
        <v>1526</v>
      </c>
      <c r="F1529" s="42">
        <f t="shared" si="122"/>
        <v>10.0352</v>
      </c>
    </row>
    <row r="1530" spans="3:6" x14ac:dyDescent="0.25">
      <c r="C1530" s="41">
        <f t="shared" si="121"/>
        <v>1527</v>
      </c>
      <c r="D1530" s="42">
        <f t="shared" si="123"/>
        <v>10.0404</v>
      </c>
      <c r="E1530" s="41">
        <f t="shared" si="121"/>
        <v>1527</v>
      </c>
      <c r="F1530" s="42">
        <f t="shared" si="122"/>
        <v>10.0404</v>
      </c>
    </row>
    <row r="1531" spans="3:6" x14ac:dyDescent="0.25">
      <c r="C1531" s="41">
        <f t="shared" si="121"/>
        <v>1528</v>
      </c>
      <c r="D1531" s="42">
        <f t="shared" si="123"/>
        <v>10.0456</v>
      </c>
      <c r="E1531" s="41">
        <f t="shared" si="121"/>
        <v>1528</v>
      </c>
      <c r="F1531" s="42">
        <f t="shared" si="122"/>
        <v>10.0456</v>
      </c>
    </row>
    <row r="1532" spans="3:6" x14ac:dyDescent="0.25">
      <c r="C1532" s="41">
        <f t="shared" si="121"/>
        <v>1529</v>
      </c>
      <c r="D1532" s="42">
        <f t="shared" si="123"/>
        <v>10.050799999999999</v>
      </c>
      <c r="E1532" s="41">
        <f t="shared" si="121"/>
        <v>1529</v>
      </c>
      <c r="F1532" s="42">
        <f t="shared" si="122"/>
        <v>10.050799999999999</v>
      </c>
    </row>
    <row r="1533" spans="3:6" x14ac:dyDescent="0.25">
      <c r="C1533" s="41">
        <f t="shared" si="121"/>
        <v>1530</v>
      </c>
      <c r="D1533" s="42">
        <f t="shared" si="123"/>
        <v>10.055999999999999</v>
      </c>
      <c r="E1533" s="41">
        <f t="shared" si="121"/>
        <v>1530</v>
      </c>
      <c r="F1533" s="42">
        <f t="shared" si="122"/>
        <v>10.055999999999999</v>
      </c>
    </row>
    <row r="1534" spans="3:6" x14ac:dyDescent="0.25">
      <c r="C1534" s="41">
        <f t="shared" si="121"/>
        <v>1531</v>
      </c>
      <c r="D1534" s="42">
        <f t="shared" si="123"/>
        <v>10.061199999999999</v>
      </c>
      <c r="E1534" s="41">
        <f t="shared" si="121"/>
        <v>1531</v>
      </c>
      <c r="F1534" s="42">
        <f t="shared" si="122"/>
        <v>10.061199999999999</v>
      </c>
    </row>
    <row r="1535" spans="3:6" x14ac:dyDescent="0.25">
      <c r="C1535" s="41">
        <f t="shared" si="121"/>
        <v>1532</v>
      </c>
      <c r="D1535" s="42">
        <f t="shared" si="123"/>
        <v>10.0664</v>
      </c>
      <c r="E1535" s="41">
        <f t="shared" si="121"/>
        <v>1532</v>
      </c>
      <c r="F1535" s="42">
        <f t="shared" si="122"/>
        <v>10.0664</v>
      </c>
    </row>
    <row r="1536" spans="3:6" x14ac:dyDescent="0.25">
      <c r="C1536" s="41">
        <f t="shared" si="121"/>
        <v>1533</v>
      </c>
      <c r="D1536" s="42">
        <f t="shared" si="123"/>
        <v>10.0716</v>
      </c>
      <c r="E1536" s="41">
        <f t="shared" si="121"/>
        <v>1533</v>
      </c>
      <c r="F1536" s="42">
        <f t="shared" si="122"/>
        <v>10.0716</v>
      </c>
    </row>
    <row r="1537" spans="3:6" x14ac:dyDescent="0.25">
      <c r="C1537" s="41">
        <f t="shared" si="121"/>
        <v>1534</v>
      </c>
      <c r="D1537" s="42">
        <f t="shared" si="123"/>
        <v>10.0768</v>
      </c>
      <c r="E1537" s="41">
        <f t="shared" si="121"/>
        <v>1534</v>
      </c>
      <c r="F1537" s="42">
        <f t="shared" si="122"/>
        <v>10.0768</v>
      </c>
    </row>
    <row r="1538" spans="3:6" x14ac:dyDescent="0.25">
      <c r="C1538" s="41">
        <f t="shared" si="121"/>
        <v>1535</v>
      </c>
      <c r="D1538" s="42">
        <f t="shared" si="123"/>
        <v>10.081999999999999</v>
      </c>
      <c r="E1538" s="41">
        <f t="shared" si="121"/>
        <v>1535</v>
      </c>
      <c r="F1538" s="42">
        <f t="shared" si="122"/>
        <v>10.081999999999999</v>
      </c>
    </row>
    <row r="1539" spans="3:6" x14ac:dyDescent="0.25">
      <c r="C1539" s="41">
        <f t="shared" si="121"/>
        <v>1536</v>
      </c>
      <c r="D1539" s="42">
        <f t="shared" si="123"/>
        <v>10.087199999999999</v>
      </c>
      <c r="E1539" s="41">
        <f t="shared" si="121"/>
        <v>1536</v>
      </c>
      <c r="F1539" s="42">
        <f t="shared" si="122"/>
        <v>10.087199999999999</v>
      </c>
    </row>
    <row r="1540" spans="3:6" x14ac:dyDescent="0.25">
      <c r="C1540" s="41">
        <f t="shared" si="121"/>
        <v>1537</v>
      </c>
      <c r="D1540" s="42">
        <f t="shared" si="123"/>
        <v>10.0924</v>
      </c>
      <c r="E1540" s="41">
        <f t="shared" si="121"/>
        <v>1537</v>
      </c>
      <c r="F1540" s="42">
        <f t="shared" si="122"/>
        <v>10.0924</v>
      </c>
    </row>
    <row r="1541" spans="3:6" x14ac:dyDescent="0.25">
      <c r="C1541" s="41">
        <f t="shared" si="121"/>
        <v>1538</v>
      </c>
      <c r="D1541" s="42">
        <f t="shared" si="123"/>
        <v>10.0976</v>
      </c>
      <c r="E1541" s="41">
        <f t="shared" si="121"/>
        <v>1538</v>
      </c>
      <c r="F1541" s="42">
        <f t="shared" si="122"/>
        <v>10.0976</v>
      </c>
    </row>
    <row r="1542" spans="3:6" x14ac:dyDescent="0.25">
      <c r="C1542" s="41">
        <f t="shared" si="121"/>
        <v>1539</v>
      </c>
      <c r="D1542" s="42">
        <f t="shared" si="123"/>
        <v>10.102799999999998</v>
      </c>
      <c r="E1542" s="41">
        <f t="shared" si="121"/>
        <v>1539</v>
      </c>
      <c r="F1542" s="42">
        <f t="shared" si="122"/>
        <v>10.102799999999998</v>
      </c>
    </row>
    <row r="1543" spans="3:6" x14ac:dyDescent="0.25">
      <c r="C1543" s="41">
        <f t="shared" si="121"/>
        <v>1540</v>
      </c>
      <c r="D1543" s="42">
        <f t="shared" si="123"/>
        <v>10.107999999999999</v>
      </c>
      <c r="E1543" s="41">
        <f t="shared" si="121"/>
        <v>1540</v>
      </c>
      <c r="F1543" s="42">
        <f t="shared" si="122"/>
        <v>10.107999999999999</v>
      </c>
    </row>
    <row r="1544" spans="3:6" x14ac:dyDescent="0.25">
      <c r="C1544" s="41">
        <f t="shared" ref="C1544:E1607" si="124">C1543+1</f>
        <v>1541</v>
      </c>
      <c r="D1544" s="42">
        <f t="shared" si="123"/>
        <v>10.113199999999999</v>
      </c>
      <c r="E1544" s="41">
        <f t="shared" si="124"/>
        <v>1541</v>
      </c>
      <c r="F1544" s="42">
        <f t="shared" si="122"/>
        <v>10.113199999999999</v>
      </c>
    </row>
    <row r="1545" spans="3:6" x14ac:dyDescent="0.25">
      <c r="C1545" s="41">
        <f t="shared" si="124"/>
        <v>1542</v>
      </c>
      <c r="D1545" s="42">
        <f t="shared" si="123"/>
        <v>10.118399999999999</v>
      </c>
      <c r="E1545" s="41">
        <f t="shared" si="124"/>
        <v>1542</v>
      </c>
      <c r="F1545" s="42">
        <f t="shared" si="122"/>
        <v>10.118399999999999</v>
      </c>
    </row>
    <row r="1546" spans="3:6" x14ac:dyDescent="0.25">
      <c r="C1546" s="41">
        <f t="shared" si="124"/>
        <v>1543</v>
      </c>
      <c r="D1546" s="42">
        <f t="shared" si="123"/>
        <v>10.1236</v>
      </c>
      <c r="E1546" s="41">
        <f t="shared" si="124"/>
        <v>1543</v>
      </c>
      <c r="F1546" s="42">
        <f t="shared" si="122"/>
        <v>10.1236</v>
      </c>
    </row>
    <row r="1547" spans="3:6" x14ac:dyDescent="0.25">
      <c r="C1547" s="41">
        <f t="shared" si="124"/>
        <v>1544</v>
      </c>
      <c r="D1547" s="42">
        <f t="shared" si="123"/>
        <v>10.1288</v>
      </c>
      <c r="E1547" s="41">
        <f t="shared" si="124"/>
        <v>1544</v>
      </c>
      <c r="F1547" s="42">
        <f t="shared" si="122"/>
        <v>10.1288</v>
      </c>
    </row>
    <row r="1548" spans="3:6" x14ac:dyDescent="0.25">
      <c r="C1548" s="41">
        <f t="shared" si="124"/>
        <v>1545</v>
      </c>
      <c r="D1548" s="42">
        <f t="shared" si="123"/>
        <v>10.133999999999999</v>
      </c>
      <c r="E1548" s="41">
        <f t="shared" si="124"/>
        <v>1545</v>
      </c>
      <c r="F1548" s="42">
        <f t="shared" si="122"/>
        <v>10.133999999999999</v>
      </c>
    </row>
    <row r="1549" spans="3:6" x14ac:dyDescent="0.25">
      <c r="C1549" s="41">
        <f t="shared" si="124"/>
        <v>1546</v>
      </c>
      <c r="D1549" s="42">
        <f t="shared" si="123"/>
        <v>10.139199999999999</v>
      </c>
      <c r="E1549" s="41">
        <f t="shared" si="124"/>
        <v>1546</v>
      </c>
      <c r="F1549" s="42">
        <f t="shared" si="122"/>
        <v>10.139199999999999</v>
      </c>
    </row>
    <row r="1550" spans="3:6" x14ac:dyDescent="0.25">
      <c r="C1550" s="41">
        <f t="shared" si="124"/>
        <v>1547</v>
      </c>
      <c r="D1550" s="42">
        <f t="shared" si="123"/>
        <v>10.144399999999999</v>
      </c>
      <c r="E1550" s="41">
        <f t="shared" si="124"/>
        <v>1547</v>
      </c>
      <c r="F1550" s="42">
        <f t="shared" si="122"/>
        <v>10.144399999999999</v>
      </c>
    </row>
    <row r="1551" spans="3:6" x14ac:dyDescent="0.25">
      <c r="C1551" s="41">
        <f t="shared" si="124"/>
        <v>1548</v>
      </c>
      <c r="D1551" s="42">
        <f t="shared" si="123"/>
        <v>10.1496</v>
      </c>
      <c r="E1551" s="41">
        <f t="shared" si="124"/>
        <v>1548</v>
      </c>
      <c r="F1551" s="42">
        <f t="shared" si="122"/>
        <v>10.1496</v>
      </c>
    </row>
    <row r="1552" spans="3:6" x14ac:dyDescent="0.25">
      <c r="C1552" s="41">
        <f t="shared" si="124"/>
        <v>1549</v>
      </c>
      <c r="D1552" s="42">
        <f t="shared" si="123"/>
        <v>10.1548</v>
      </c>
      <c r="E1552" s="41">
        <f t="shared" si="124"/>
        <v>1549</v>
      </c>
      <c r="F1552" s="42">
        <f t="shared" ref="F1552:F1615" si="125">+D1552</f>
        <v>10.1548</v>
      </c>
    </row>
    <row r="1553" spans="3:6" x14ac:dyDescent="0.25">
      <c r="C1553" s="41">
        <f t="shared" si="124"/>
        <v>1550</v>
      </c>
      <c r="D1553" s="42">
        <f t="shared" si="123"/>
        <v>10.16</v>
      </c>
      <c r="E1553" s="41">
        <f t="shared" si="124"/>
        <v>1550</v>
      </c>
      <c r="F1553" s="42">
        <f t="shared" si="125"/>
        <v>10.16</v>
      </c>
    </row>
    <row r="1554" spans="3:6" x14ac:dyDescent="0.25">
      <c r="C1554" s="41">
        <f t="shared" si="124"/>
        <v>1551</v>
      </c>
      <c r="D1554" s="42">
        <f t="shared" si="123"/>
        <v>10.165199999999999</v>
      </c>
      <c r="E1554" s="41">
        <f t="shared" si="124"/>
        <v>1551</v>
      </c>
      <c r="F1554" s="42">
        <f t="shared" si="125"/>
        <v>10.165199999999999</v>
      </c>
    </row>
    <row r="1555" spans="3:6" x14ac:dyDescent="0.25">
      <c r="C1555" s="41">
        <f t="shared" si="124"/>
        <v>1552</v>
      </c>
      <c r="D1555" s="42">
        <f t="shared" si="123"/>
        <v>10.170399999999999</v>
      </c>
      <c r="E1555" s="41">
        <f t="shared" si="124"/>
        <v>1552</v>
      </c>
      <c r="F1555" s="42">
        <f t="shared" si="125"/>
        <v>10.170399999999999</v>
      </c>
    </row>
    <row r="1556" spans="3:6" x14ac:dyDescent="0.25">
      <c r="C1556" s="41">
        <f t="shared" si="124"/>
        <v>1553</v>
      </c>
      <c r="D1556" s="42">
        <f t="shared" si="123"/>
        <v>10.175599999999999</v>
      </c>
      <c r="E1556" s="41">
        <f t="shared" si="124"/>
        <v>1553</v>
      </c>
      <c r="F1556" s="42">
        <f t="shared" si="125"/>
        <v>10.175599999999999</v>
      </c>
    </row>
    <row r="1557" spans="3:6" x14ac:dyDescent="0.25">
      <c r="C1557" s="41">
        <f t="shared" si="124"/>
        <v>1554</v>
      </c>
      <c r="D1557" s="42">
        <f t="shared" si="123"/>
        <v>10.1808</v>
      </c>
      <c r="E1557" s="41">
        <f t="shared" si="124"/>
        <v>1554</v>
      </c>
      <c r="F1557" s="42">
        <f t="shared" si="125"/>
        <v>10.1808</v>
      </c>
    </row>
    <row r="1558" spans="3:6" x14ac:dyDescent="0.25">
      <c r="C1558" s="41">
        <f t="shared" si="124"/>
        <v>1555</v>
      </c>
      <c r="D1558" s="42">
        <f t="shared" si="123"/>
        <v>10.186</v>
      </c>
      <c r="E1558" s="41">
        <f t="shared" si="124"/>
        <v>1555</v>
      </c>
      <c r="F1558" s="42">
        <f t="shared" si="125"/>
        <v>10.186</v>
      </c>
    </row>
    <row r="1559" spans="3:6" x14ac:dyDescent="0.25">
      <c r="C1559" s="41">
        <f t="shared" si="124"/>
        <v>1556</v>
      </c>
      <c r="D1559" s="42">
        <f t="shared" si="123"/>
        <v>10.191199999999998</v>
      </c>
      <c r="E1559" s="41">
        <f t="shared" si="124"/>
        <v>1556</v>
      </c>
      <c r="F1559" s="42">
        <f t="shared" si="125"/>
        <v>10.191199999999998</v>
      </c>
    </row>
    <row r="1560" spans="3:6" x14ac:dyDescent="0.25">
      <c r="C1560" s="41">
        <f t="shared" si="124"/>
        <v>1557</v>
      </c>
      <c r="D1560" s="42">
        <f t="shared" si="123"/>
        <v>10.196399999999999</v>
      </c>
      <c r="E1560" s="41">
        <f t="shared" si="124"/>
        <v>1557</v>
      </c>
      <c r="F1560" s="42">
        <f t="shared" si="125"/>
        <v>10.196399999999999</v>
      </c>
    </row>
    <row r="1561" spans="3:6" x14ac:dyDescent="0.25">
      <c r="C1561" s="41">
        <f t="shared" si="124"/>
        <v>1558</v>
      </c>
      <c r="D1561" s="42">
        <f t="shared" si="123"/>
        <v>10.201599999999999</v>
      </c>
      <c r="E1561" s="41">
        <f t="shared" si="124"/>
        <v>1558</v>
      </c>
      <c r="F1561" s="42">
        <f t="shared" si="125"/>
        <v>10.201599999999999</v>
      </c>
    </row>
    <row r="1562" spans="3:6" x14ac:dyDescent="0.25">
      <c r="C1562" s="41">
        <f t="shared" si="124"/>
        <v>1559</v>
      </c>
      <c r="D1562" s="42">
        <f t="shared" si="123"/>
        <v>10.206799999999999</v>
      </c>
      <c r="E1562" s="41">
        <f t="shared" si="124"/>
        <v>1559</v>
      </c>
      <c r="F1562" s="42">
        <f t="shared" si="125"/>
        <v>10.206799999999999</v>
      </c>
    </row>
    <row r="1563" spans="3:6" x14ac:dyDescent="0.25">
      <c r="C1563" s="41">
        <f t="shared" si="124"/>
        <v>1560</v>
      </c>
      <c r="D1563" s="42">
        <f t="shared" si="123"/>
        <v>10.212</v>
      </c>
      <c r="E1563" s="41">
        <f t="shared" si="124"/>
        <v>1560</v>
      </c>
      <c r="F1563" s="42">
        <f t="shared" si="125"/>
        <v>10.212</v>
      </c>
    </row>
    <row r="1564" spans="3:6" x14ac:dyDescent="0.25">
      <c r="C1564" s="41">
        <f t="shared" si="124"/>
        <v>1561</v>
      </c>
      <c r="D1564" s="42">
        <f t="shared" si="123"/>
        <v>10.2172</v>
      </c>
      <c r="E1564" s="41">
        <f t="shared" si="124"/>
        <v>1561</v>
      </c>
      <c r="F1564" s="42">
        <f t="shared" si="125"/>
        <v>10.2172</v>
      </c>
    </row>
    <row r="1565" spans="3:6" x14ac:dyDescent="0.25">
      <c r="C1565" s="41">
        <f t="shared" si="124"/>
        <v>1562</v>
      </c>
      <c r="D1565" s="42">
        <f t="shared" si="123"/>
        <v>10.222399999999999</v>
      </c>
      <c r="E1565" s="41">
        <f t="shared" si="124"/>
        <v>1562</v>
      </c>
      <c r="F1565" s="42">
        <f t="shared" si="125"/>
        <v>10.222399999999999</v>
      </c>
    </row>
    <row r="1566" spans="3:6" x14ac:dyDescent="0.25">
      <c r="C1566" s="41">
        <f t="shared" si="124"/>
        <v>1563</v>
      </c>
      <c r="D1566" s="42">
        <f t="shared" si="123"/>
        <v>10.227599999999999</v>
      </c>
      <c r="E1566" s="41">
        <f t="shared" si="124"/>
        <v>1563</v>
      </c>
      <c r="F1566" s="42">
        <f t="shared" si="125"/>
        <v>10.227599999999999</v>
      </c>
    </row>
    <row r="1567" spans="3:6" x14ac:dyDescent="0.25">
      <c r="C1567" s="41">
        <f t="shared" si="124"/>
        <v>1564</v>
      </c>
      <c r="D1567" s="42">
        <f t="shared" si="123"/>
        <v>10.232799999999999</v>
      </c>
      <c r="E1567" s="41">
        <f t="shared" si="124"/>
        <v>1564</v>
      </c>
      <c r="F1567" s="42">
        <f t="shared" si="125"/>
        <v>10.232799999999999</v>
      </c>
    </row>
    <row r="1568" spans="3:6" x14ac:dyDescent="0.25">
      <c r="C1568" s="41">
        <f t="shared" si="124"/>
        <v>1565</v>
      </c>
      <c r="D1568" s="42">
        <f t="shared" si="123"/>
        <v>10.238</v>
      </c>
      <c r="E1568" s="41">
        <f t="shared" si="124"/>
        <v>1565</v>
      </c>
      <c r="F1568" s="42">
        <f t="shared" si="125"/>
        <v>10.238</v>
      </c>
    </row>
    <row r="1569" spans="3:6" x14ac:dyDescent="0.25">
      <c r="C1569" s="41">
        <f t="shared" si="124"/>
        <v>1566</v>
      </c>
      <c r="D1569" s="42">
        <f t="shared" ref="D1569:D1602" si="126">0.0052*C1569+2.1</f>
        <v>10.2432</v>
      </c>
      <c r="E1569" s="41">
        <f t="shared" si="124"/>
        <v>1566</v>
      </c>
      <c r="F1569" s="42">
        <f t="shared" si="125"/>
        <v>10.2432</v>
      </c>
    </row>
    <row r="1570" spans="3:6" x14ac:dyDescent="0.25">
      <c r="C1570" s="41">
        <f t="shared" si="124"/>
        <v>1567</v>
      </c>
      <c r="D1570" s="42">
        <f t="shared" si="126"/>
        <v>10.248399999999998</v>
      </c>
      <c r="E1570" s="41">
        <f t="shared" si="124"/>
        <v>1567</v>
      </c>
      <c r="F1570" s="42">
        <f t="shared" si="125"/>
        <v>10.248399999999998</v>
      </c>
    </row>
    <row r="1571" spans="3:6" x14ac:dyDescent="0.25">
      <c r="C1571" s="41">
        <f t="shared" si="124"/>
        <v>1568</v>
      </c>
      <c r="D1571" s="42">
        <f t="shared" si="126"/>
        <v>10.253599999999999</v>
      </c>
      <c r="E1571" s="41">
        <f t="shared" si="124"/>
        <v>1568</v>
      </c>
      <c r="F1571" s="42">
        <f t="shared" si="125"/>
        <v>10.253599999999999</v>
      </c>
    </row>
    <row r="1572" spans="3:6" x14ac:dyDescent="0.25">
      <c r="C1572" s="41">
        <f t="shared" si="124"/>
        <v>1569</v>
      </c>
      <c r="D1572" s="42">
        <f t="shared" si="126"/>
        <v>10.258799999999999</v>
      </c>
      <c r="E1572" s="41">
        <f t="shared" si="124"/>
        <v>1569</v>
      </c>
      <c r="F1572" s="42">
        <f t="shared" si="125"/>
        <v>10.258799999999999</v>
      </c>
    </row>
    <row r="1573" spans="3:6" x14ac:dyDescent="0.25">
      <c r="C1573" s="41">
        <f t="shared" si="124"/>
        <v>1570</v>
      </c>
      <c r="D1573" s="42">
        <f t="shared" si="126"/>
        <v>10.263999999999999</v>
      </c>
      <c r="E1573" s="41">
        <f t="shared" si="124"/>
        <v>1570</v>
      </c>
      <c r="F1573" s="42">
        <f t="shared" si="125"/>
        <v>10.263999999999999</v>
      </c>
    </row>
    <row r="1574" spans="3:6" x14ac:dyDescent="0.25">
      <c r="C1574" s="41">
        <f t="shared" si="124"/>
        <v>1571</v>
      </c>
      <c r="D1574" s="42">
        <f t="shared" si="126"/>
        <v>10.2692</v>
      </c>
      <c r="E1574" s="41">
        <f t="shared" si="124"/>
        <v>1571</v>
      </c>
      <c r="F1574" s="42">
        <f t="shared" si="125"/>
        <v>10.2692</v>
      </c>
    </row>
    <row r="1575" spans="3:6" x14ac:dyDescent="0.25">
      <c r="C1575" s="41">
        <f t="shared" si="124"/>
        <v>1572</v>
      </c>
      <c r="D1575" s="42">
        <f t="shared" si="126"/>
        <v>10.2744</v>
      </c>
      <c r="E1575" s="41">
        <f t="shared" si="124"/>
        <v>1572</v>
      </c>
      <c r="F1575" s="42">
        <f t="shared" si="125"/>
        <v>10.2744</v>
      </c>
    </row>
    <row r="1576" spans="3:6" x14ac:dyDescent="0.25">
      <c r="C1576" s="41">
        <f t="shared" si="124"/>
        <v>1573</v>
      </c>
      <c r="D1576" s="42">
        <f t="shared" si="126"/>
        <v>10.279599999999999</v>
      </c>
      <c r="E1576" s="41">
        <f t="shared" si="124"/>
        <v>1573</v>
      </c>
      <c r="F1576" s="42">
        <f t="shared" si="125"/>
        <v>10.279599999999999</v>
      </c>
    </row>
    <row r="1577" spans="3:6" x14ac:dyDescent="0.25">
      <c r="C1577" s="41">
        <f t="shared" si="124"/>
        <v>1574</v>
      </c>
      <c r="D1577" s="42">
        <f t="shared" si="126"/>
        <v>10.284799999999999</v>
      </c>
      <c r="E1577" s="41">
        <f t="shared" si="124"/>
        <v>1574</v>
      </c>
      <c r="F1577" s="42">
        <f t="shared" si="125"/>
        <v>10.284799999999999</v>
      </c>
    </row>
    <row r="1578" spans="3:6" x14ac:dyDescent="0.25">
      <c r="C1578" s="41">
        <f t="shared" si="124"/>
        <v>1575</v>
      </c>
      <c r="D1578" s="42">
        <f t="shared" si="126"/>
        <v>10.29</v>
      </c>
      <c r="E1578" s="41">
        <f t="shared" si="124"/>
        <v>1575</v>
      </c>
      <c r="F1578" s="42">
        <f t="shared" si="125"/>
        <v>10.29</v>
      </c>
    </row>
    <row r="1579" spans="3:6" x14ac:dyDescent="0.25">
      <c r="C1579" s="41">
        <f t="shared" si="124"/>
        <v>1576</v>
      </c>
      <c r="D1579" s="42">
        <f t="shared" si="126"/>
        <v>10.295199999999999</v>
      </c>
      <c r="E1579" s="41">
        <f t="shared" si="124"/>
        <v>1576</v>
      </c>
      <c r="F1579" s="42">
        <f t="shared" si="125"/>
        <v>10.295199999999999</v>
      </c>
    </row>
    <row r="1580" spans="3:6" x14ac:dyDescent="0.25">
      <c r="C1580" s="41">
        <f t="shared" si="124"/>
        <v>1577</v>
      </c>
      <c r="D1580" s="42">
        <f t="shared" si="126"/>
        <v>10.3004</v>
      </c>
      <c r="E1580" s="41">
        <f t="shared" si="124"/>
        <v>1577</v>
      </c>
      <c r="F1580" s="42">
        <f t="shared" si="125"/>
        <v>10.3004</v>
      </c>
    </row>
    <row r="1581" spans="3:6" x14ac:dyDescent="0.25">
      <c r="C1581" s="41">
        <f t="shared" si="124"/>
        <v>1578</v>
      </c>
      <c r="D1581" s="42">
        <f t="shared" si="126"/>
        <v>10.3056</v>
      </c>
      <c r="E1581" s="41">
        <f t="shared" si="124"/>
        <v>1578</v>
      </c>
      <c r="F1581" s="42">
        <f t="shared" si="125"/>
        <v>10.3056</v>
      </c>
    </row>
    <row r="1582" spans="3:6" x14ac:dyDescent="0.25">
      <c r="C1582" s="41">
        <f t="shared" si="124"/>
        <v>1579</v>
      </c>
      <c r="D1582" s="42">
        <f t="shared" si="126"/>
        <v>10.310799999999999</v>
      </c>
      <c r="E1582" s="41">
        <f t="shared" si="124"/>
        <v>1579</v>
      </c>
      <c r="F1582" s="42">
        <f t="shared" si="125"/>
        <v>10.310799999999999</v>
      </c>
    </row>
    <row r="1583" spans="3:6" x14ac:dyDescent="0.25">
      <c r="C1583" s="41">
        <f t="shared" si="124"/>
        <v>1580</v>
      </c>
      <c r="D1583" s="42">
        <f t="shared" si="126"/>
        <v>10.315999999999999</v>
      </c>
      <c r="E1583" s="41">
        <f t="shared" si="124"/>
        <v>1580</v>
      </c>
      <c r="F1583" s="42">
        <f t="shared" si="125"/>
        <v>10.315999999999999</v>
      </c>
    </row>
    <row r="1584" spans="3:6" x14ac:dyDescent="0.25">
      <c r="C1584" s="41">
        <f t="shared" si="124"/>
        <v>1581</v>
      </c>
      <c r="D1584" s="42">
        <f t="shared" si="126"/>
        <v>10.321199999999999</v>
      </c>
      <c r="E1584" s="41">
        <f t="shared" si="124"/>
        <v>1581</v>
      </c>
      <c r="F1584" s="42">
        <f t="shared" si="125"/>
        <v>10.321199999999999</v>
      </c>
    </row>
    <row r="1585" spans="3:6" x14ac:dyDescent="0.25">
      <c r="C1585" s="41">
        <f t="shared" si="124"/>
        <v>1582</v>
      </c>
      <c r="D1585" s="42">
        <f t="shared" si="126"/>
        <v>10.3264</v>
      </c>
      <c r="E1585" s="41">
        <f t="shared" si="124"/>
        <v>1582</v>
      </c>
      <c r="F1585" s="42">
        <f t="shared" si="125"/>
        <v>10.3264</v>
      </c>
    </row>
    <row r="1586" spans="3:6" x14ac:dyDescent="0.25">
      <c r="C1586" s="41">
        <f t="shared" si="124"/>
        <v>1583</v>
      </c>
      <c r="D1586" s="42">
        <f t="shared" si="126"/>
        <v>10.3316</v>
      </c>
      <c r="E1586" s="41">
        <f t="shared" si="124"/>
        <v>1583</v>
      </c>
      <c r="F1586" s="42">
        <f t="shared" si="125"/>
        <v>10.3316</v>
      </c>
    </row>
    <row r="1587" spans="3:6" x14ac:dyDescent="0.25">
      <c r="C1587" s="41">
        <f t="shared" si="124"/>
        <v>1584</v>
      </c>
      <c r="D1587" s="42">
        <f t="shared" si="126"/>
        <v>10.336799999999998</v>
      </c>
      <c r="E1587" s="41">
        <f t="shared" si="124"/>
        <v>1584</v>
      </c>
      <c r="F1587" s="42">
        <f t="shared" si="125"/>
        <v>10.336799999999998</v>
      </c>
    </row>
    <row r="1588" spans="3:6" x14ac:dyDescent="0.25">
      <c r="C1588" s="41">
        <f t="shared" si="124"/>
        <v>1585</v>
      </c>
      <c r="D1588" s="42">
        <f t="shared" si="126"/>
        <v>10.341999999999999</v>
      </c>
      <c r="E1588" s="41">
        <f t="shared" si="124"/>
        <v>1585</v>
      </c>
      <c r="F1588" s="42">
        <f t="shared" si="125"/>
        <v>10.341999999999999</v>
      </c>
    </row>
    <row r="1589" spans="3:6" x14ac:dyDescent="0.25">
      <c r="C1589" s="41">
        <f t="shared" si="124"/>
        <v>1586</v>
      </c>
      <c r="D1589" s="42">
        <f t="shared" si="126"/>
        <v>10.347199999999999</v>
      </c>
      <c r="E1589" s="41">
        <f t="shared" si="124"/>
        <v>1586</v>
      </c>
      <c r="F1589" s="42">
        <f t="shared" si="125"/>
        <v>10.347199999999999</v>
      </c>
    </row>
    <row r="1590" spans="3:6" x14ac:dyDescent="0.25">
      <c r="C1590" s="41">
        <f t="shared" si="124"/>
        <v>1587</v>
      </c>
      <c r="D1590" s="42">
        <f t="shared" si="126"/>
        <v>10.352399999999999</v>
      </c>
      <c r="E1590" s="41">
        <f t="shared" si="124"/>
        <v>1587</v>
      </c>
      <c r="F1590" s="42">
        <f t="shared" si="125"/>
        <v>10.352399999999999</v>
      </c>
    </row>
    <row r="1591" spans="3:6" x14ac:dyDescent="0.25">
      <c r="C1591" s="41">
        <f t="shared" si="124"/>
        <v>1588</v>
      </c>
      <c r="D1591" s="42">
        <f t="shared" si="126"/>
        <v>10.3576</v>
      </c>
      <c r="E1591" s="41">
        <f t="shared" si="124"/>
        <v>1588</v>
      </c>
      <c r="F1591" s="42">
        <f t="shared" si="125"/>
        <v>10.3576</v>
      </c>
    </row>
    <row r="1592" spans="3:6" x14ac:dyDescent="0.25">
      <c r="C1592" s="41">
        <f t="shared" si="124"/>
        <v>1589</v>
      </c>
      <c r="D1592" s="42">
        <f t="shared" si="126"/>
        <v>10.3628</v>
      </c>
      <c r="E1592" s="41">
        <f t="shared" si="124"/>
        <v>1589</v>
      </c>
      <c r="F1592" s="42">
        <f t="shared" si="125"/>
        <v>10.3628</v>
      </c>
    </row>
    <row r="1593" spans="3:6" x14ac:dyDescent="0.25">
      <c r="C1593" s="41">
        <f t="shared" si="124"/>
        <v>1590</v>
      </c>
      <c r="D1593" s="42">
        <f t="shared" si="126"/>
        <v>10.367999999999999</v>
      </c>
      <c r="E1593" s="41">
        <f t="shared" si="124"/>
        <v>1590</v>
      </c>
      <c r="F1593" s="42">
        <f t="shared" si="125"/>
        <v>10.367999999999999</v>
      </c>
    </row>
    <row r="1594" spans="3:6" x14ac:dyDescent="0.25">
      <c r="C1594" s="41">
        <f t="shared" si="124"/>
        <v>1591</v>
      </c>
      <c r="D1594" s="42">
        <f t="shared" si="126"/>
        <v>10.373199999999999</v>
      </c>
      <c r="E1594" s="41">
        <f t="shared" si="124"/>
        <v>1591</v>
      </c>
      <c r="F1594" s="42">
        <f t="shared" si="125"/>
        <v>10.373199999999999</v>
      </c>
    </row>
    <row r="1595" spans="3:6" x14ac:dyDescent="0.25">
      <c r="C1595" s="41">
        <f t="shared" si="124"/>
        <v>1592</v>
      </c>
      <c r="D1595" s="42">
        <f t="shared" si="126"/>
        <v>10.378399999999999</v>
      </c>
      <c r="E1595" s="41">
        <f t="shared" si="124"/>
        <v>1592</v>
      </c>
      <c r="F1595" s="42">
        <f t="shared" si="125"/>
        <v>10.378399999999999</v>
      </c>
    </row>
    <row r="1596" spans="3:6" x14ac:dyDescent="0.25">
      <c r="C1596" s="41">
        <f t="shared" si="124"/>
        <v>1593</v>
      </c>
      <c r="D1596" s="42">
        <f t="shared" si="126"/>
        <v>10.383599999999999</v>
      </c>
      <c r="E1596" s="41">
        <f t="shared" si="124"/>
        <v>1593</v>
      </c>
      <c r="F1596" s="42">
        <f t="shared" si="125"/>
        <v>10.383599999999999</v>
      </c>
    </row>
    <row r="1597" spans="3:6" x14ac:dyDescent="0.25">
      <c r="C1597" s="41">
        <f t="shared" si="124"/>
        <v>1594</v>
      </c>
      <c r="D1597" s="42">
        <f t="shared" si="126"/>
        <v>10.3888</v>
      </c>
      <c r="E1597" s="41">
        <f t="shared" si="124"/>
        <v>1594</v>
      </c>
      <c r="F1597" s="42">
        <f t="shared" si="125"/>
        <v>10.3888</v>
      </c>
    </row>
    <row r="1598" spans="3:6" x14ac:dyDescent="0.25">
      <c r="C1598" s="41">
        <f t="shared" si="124"/>
        <v>1595</v>
      </c>
      <c r="D1598" s="42">
        <f t="shared" si="126"/>
        <v>10.394</v>
      </c>
      <c r="E1598" s="41">
        <f t="shared" si="124"/>
        <v>1595</v>
      </c>
      <c r="F1598" s="42">
        <f t="shared" si="125"/>
        <v>10.394</v>
      </c>
    </row>
    <row r="1599" spans="3:6" x14ac:dyDescent="0.25">
      <c r="C1599" s="41">
        <f t="shared" si="124"/>
        <v>1596</v>
      </c>
      <c r="D1599" s="42">
        <f t="shared" si="126"/>
        <v>10.399199999999999</v>
      </c>
      <c r="E1599" s="41">
        <f t="shared" si="124"/>
        <v>1596</v>
      </c>
      <c r="F1599" s="42">
        <f t="shared" si="125"/>
        <v>10.399199999999999</v>
      </c>
    </row>
    <row r="1600" spans="3:6" x14ac:dyDescent="0.25">
      <c r="C1600" s="41">
        <f t="shared" si="124"/>
        <v>1597</v>
      </c>
      <c r="D1600" s="42">
        <f t="shared" si="126"/>
        <v>10.404399999999999</v>
      </c>
      <c r="E1600" s="41">
        <f t="shared" si="124"/>
        <v>1597</v>
      </c>
      <c r="F1600" s="42">
        <f t="shared" si="125"/>
        <v>10.404399999999999</v>
      </c>
    </row>
    <row r="1601" spans="3:6" x14ac:dyDescent="0.25">
      <c r="C1601" s="41">
        <f t="shared" si="124"/>
        <v>1598</v>
      </c>
      <c r="D1601" s="42">
        <f t="shared" si="126"/>
        <v>10.409599999999999</v>
      </c>
      <c r="E1601" s="41">
        <f t="shared" si="124"/>
        <v>1598</v>
      </c>
      <c r="F1601" s="42">
        <f t="shared" si="125"/>
        <v>10.409599999999999</v>
      </c>
    </row>
    <row r="1602" spans="3:6" x14ac:dyDescent="0.25">
      <c r="C1602" s="41">
        <f t="shared" si="124"/>
        <v>1599</v>
      </c>
      <c r="D1602" s="42">
        <f t="shared" si="126"/>
        <v>10.4148</v>
      </c>
      <c r="E1602" s="41">
        <f t="shared" si="124"/>
        <v>1599</v>
      </c>
      <c r="F1602" s="42">
        <f t="shared" si="125"/>
        <v>10.4148</v>
      </c>
    </row>
    <row r="1603" spans="3:6" x14ac:dyDescent="0.25">
      <c r="C1603" s="41">
        <f t="shared" si="124"/>
        <v>1600</v>
      </c>
      <c r="D1603" s="42">
        <v>10.42</v>
      </c>
      <c r="E1603" s="41">
        <f t="shared" si="124"/>
        <v>1600</v>
      </c>
      <c r="F1603" s="42">
        <f t="shared" si="125"/>
        <v>10.42</v>
      </c>
    </row>
    <row r="1604" spans="3:6" x14ac:dyDescent="0.25">
      <c r="C1604" s="41">
        <f t="shared" si="124"/>
        <v>1601</v>
      </c>
      <c r="D1604" s="42">
        <f>0.0047*C1604+2.9</f>
        <v>10.4247</v>
      </c>
      <c r="E1604" s="41">
        <f t="shared" si="124"/>
        <v>1601</v>
      </c>
      <c r="F1604" s="42">
        <f t="shared" si="125"/>
        <v>10.4247</v>
      </c>
    </row>
    <row r="1605" spans="3:6" x14ac:dyDescent="0.25">
      <c r="C1605" s="41">
        <f t="shared" si="124"/>
        <v>1602</v>
      </c>
      <c r="D1605" s="42">
        <f t="shared" ref="D1605:D1668" si="127">0.0047*C1605+2.9</f>
        <v>10.429399999999999</v>
      </c>
      <c r="E1605" s="41">
        <f t="shared" si="124"/>
        <v>1602</v>
      </c>
      <c r="F1605" s="42">
        <f t="shared" si="125"/>
        <v>10.429399999999999</v>
      </c>
    </row>
    <row r="1606" spans="3:6" x14ac:dyDescent="0.25">
      <c r="C1606" s="41">
        <f t="shared" si="124"/>
        <v>1603</v>
      </c>
      <c r="D1606" s="42">
        <f t="shared" si="127"/>
        <v>10.434100000000001</v>
      </c>
      <c r="E1606" s="41">
        <f t="shared" si="124"/>
        <v>1603</v>
      </c>
      <c r="F1606" s="42">
        <f t="shared" si="125"/>
        <v>10.434100000000001</v>
      </c>
    </row>
    <row r="1607" spans="3:6" x14ac:dyDescent="0.25">
      <c r="C1607" s="41">
        <f t="shared" si="124"/>
        <v>1604</v>
      </c>
      <c r="D1607" s="42">
        <f t="shared" si="127"/>
        <v>10.438800000000001</v>
      </c>
      <c r="E1607" s="41">
        <f t="shared" si="124"/>
        <v>1604</v>
      </c>
      <c r="F1607" s="42">
        <f t="shared" si="125"/>
        <v>10.438800000000001</v>
      </c>
    </row>
    <row r="1608" spans="3:6" x14ac:dyDescent="0.25">
      <c r="C1608" s="41">
        <f t="shared" ref="C1608:E1671" si="128">C1607+1</f>
        <v>1605</v>
      </c>
      <c r="D1608" s="42">
        <f t="shared" si="127"/>
        <v>10.4435</v>
      </c>
      <c r="E1608" s="41">
        <f t="shared" si="128"/>
        <v>1605</v>
      </c>
      <c r="F1608" s="42">
        <f t="shared" si="125"/>
        <v>10.4435</v>
      </c>
    </row>
    <row r="1609" spans="3:6" x14ac:dyDescent="0.25">
      <c r="C1609" s="41">
        <f t="shared" si="128"/>
        <v>1606</v>
      </c>
      <c r="D1609" s="42">
        <f t="shared" si="127"/>
        <v>10.4482</v>
      </c>
      <c r="E1609" s="41">
        <f t="shared" si="128"/>
        <v>1606</v>
      </c>
      <c r="F1609" s="42">
        <f t="shared" si="125"/>
        <v>10.4482</v>
      </c>
    </row>
    <row r="1610" spans="3:6" x14ac:dyDescent="0.25">
      <c r="C1610" s="41">
        <f t="shared" si="128"/>
        <v>1607</v>
      </c>
      <c r="D1610" s="42">
        <f t="shared" si="127"/>
        <v>10.4529</v>
      </c>
      <c r="E1610" s="41">
        <f t="shared" si="128"/>
        <v>1607</v>
      </c>
      <c r="F1610" s="42">
        <f t="shared" si="125"/>
        <v>10.4529</v>
      </c>
    </row>
    <row r="1611" spans="3:6" x14ac:dyDescent="0.25">
      <c r="C1611" s="41">
        <f t="shared" si="128"/>
        <v>1608</v>
      </c>
      <c r="D1611" s="42">
        <f t="shared" si="127"/>
        <v>10.457599999999999</v>
      </c>
      <c r="E1611" s="41">
        <f t="shared" si="128"/>
        <v>1608</v>
      </c>
      <c r="F1611" s="42">
        <f t="shared" si="125"/>
        <v>10.457599999999999</v>
      </c>
    </row>
    <row r="1612" spans="3:6" x14ac:dyDescent="0.25">
      <c r="C1612" s="41">
        <f t="shared" si="128"/>
        <v>1609</v>
      </c>
      <c r="D1612" s="42">
        <f t="shared" si="127"/>
        <v>10.462300000000001</v>
      </c>
      <c r="E1612" s="41">
        <f t="shared" si="128"/>
        <v>1609</v>
      </c>
      <c r="F1612" s="42">
        <f t="shared" si="125"/>
        <v>10.462300000000001</v>
      </c>
    </row>
    <row r="1613" spans="3:6" x14ac:dyDescent="0.25">
      <c r="C1613" s="41">
        <f t="shared" si="128"/>
        <v>1610</v>
      </c>
      <c r="D1613" s="42">
        <f t="shared" si="127"/>
        <v>10.467000000000001</v>
      </c>
      <c r="E1613" s="41">
        <f t="shared" si="128"/>
        <v>1610</v>
      </c>
      <c r="F1613" s="42">
        <f t="shared" si="125"/>
        <v>10.467000000000001</v>
      </c>
    </row>
    <row r="1614" spans="3:6" x14ac:dyDescent="0.25">
      <c r="C1614" s="41">
        <f t="shared" si="128"/>
        <v>1611</v>
      </c>
      <c r="D1614" s="42">
        <f t="shared" si="127"/>
        <v>10.4717</v>
      </c>
      <c r="E1614" s="41">
        <f t="shared" si="128"/>
        <v>1611</v>
      </c>
      <c r="F1614" s="42">
        <f t="shared" si="125"/>
        <v>10.4717</v>
      </c>
    </row>
    <row r="1615" spans="3:6" x14ac:dyDescent="0.25">
      <c r="C1615" s="41">
        <f t="shared" si="128"/>
        <v>1612</v>
      </c>
      <c r="D1615" s="42">
        <f t="shared" si="127"/>
        <v>10.4764</v>
      </c>
      <c r="E1615" s="41">
        <f t="shared" si="128"/>
        <v>1612</v>
      </c>
      <c r="F1615" s="42">
        <f t="shared" si="125"/>
        <v>10.4764</v>
      </c>
    </row>
    <row r="1616" spans="3:6" x14ac:dyDescent="0.25">
      <c r="C1616" s="41">
        <f t="shared" si="128"/>
        <v>1613</v>
      </c>
      <c r="D1616" s="42">
        <f t="shared" si="127"/>
        <v>10.4811</v>
      </c>
      <c r="E1616" s="41">
        <f t="shared" si="128"/>
        <v>1613</v>
      </c>
      <c r="F1616" s="42">
        <f t="shared" ref="F1616:F1679" si="129">+D1616</f>
        <v>10.4811</v>
      </c>
    </row>
    <row r="1617" spans="3:6" x14ac:dyDescent="0.25">
      <c r="C1617" s="41">
        <f t="shared" si="128"/>
        <v>1614</v>
      </c>
      <c r="D1617" s="42">
        <f t="shared" si="127"/>
        <v>10.485799999999999</v>
      </c>
      <c r="E1617" s="41">
        <f t="shared" si="128"/>
        <v>1614</v>
      </c>
      <c r="F1617" s="42">
        <f t="shared" si="129"/>
        <v>10.485799999999999</v>
      </c>
    </row>
    <row r="1618" spans="3:6" x14ac:dyDescent="0.25">
      <c r="C1618" s="41">
        <f t="shared" si="128"/>
        <v>1615</v>
      </c>
      <c r="D1618" s="42">
        <f t="shared" si="127"/>
        <v>10.490500000000001</v>
      </c>
      <c r="E1618" s="41">
        <f t="shared" si="128"/>
        <v>1615</v>
      </c>
      <c r="F1618" s="42">
        <f t="shared" si="129"/>
        <v>10.490500000000001</v>
      </c>
    </row>
    <row r="1619" spans="3:6" x14ac:dyDescent="0.25">
      <c r="C1619" s="41">
        <f t="shared" si="128"/>
        <v>1616</v>
      </c>
      <c r="D1619" s="42">
        <f t="shared" si="127"/>
        <v>10.495200000000001</v>
      </c>
      <c r="E1619" s="41">
        <f t="shared" si="128"/>
        <v>1616</v>
      </c>
      <c r="F1619" s="42">
        <f t="shared" si="129"/>
        <v>10.495200000000001</v>
      </c>
    </row>
    <row r="1620" spans="3:6" x14ac:dyDescent="0.25">
      <c r="C1620" s="41">
        <f t="shared" si="128"/>
        <v>1617</v>
      </c>
      <c r="D1620" s="42">
        <f t="shared" si="127"/>
        <v>10.4999</v>
      </c>
      <c r="E1620" s="41">
        <f t="shared" si="128"/>
        <v>1617</v>
      </c>
      <c r="F1620" s="42">
        <f t="shared" si="129"/>
        <v>10.4999</v>
      </c>
    </row>
    <row r="1621" spans="3:6" x14ac:dyDescent="0.25">
      <c r="C1621" s="41">
        <f t="shared" si="128"/>
        <v>1618</v>
      </c>
      <c r="D1621" s="42">
        <f t="shared" si="127"/>
        <v>10.5046</v>
      </c>
      <c r="E1621" s="41">
        <f t="shared" si="128"/>
        <v>1618</v>
      </c>
      <c r="F1621" s="42">
        <f t="shared" si="129"/>
        <v>10.5046</v>
      </c>
    </row>
    <row r="1622" spans="3:6" x14ac:dyDescent="0.25">
      <c r="C1622" s="41">
        <f t="shared" si="128"/>
        <v>1619</v>
      </c>
      <c r="D1622" s="42">
        <f t="shared" si="127"/>
        <v>10.5093</v>
      </c>
      <c r="E1622" s="41">
        <f t="shared" si="128"/>
        <v>1619</v>
      </c>
      <c r="F1622" s="42">
        <f t="shared" si="129"/>
        <v>10.5093</v>
      </c>
    </row>
    <row r="1623" spans="3:6" x14ac:dyDescent="0.25">
      <c r="C1623" s="41">
        <f t="shared" si="128"/>
        <v>1620</v>
      </c>
      <c r="D1623" s="42">
        <f t="shared" si="127"/>
        <v>10.513999999999999</v>
      </c>
      <c r="E1623" s="41">
        <f t="shared" si="128"/>
        <v>1620</v>
      </c>
      <c r="F1623" s="42">
        <f t="shared" si="129"/>
        <v>10.513999999999999</v>
      </c>
    </row>
    <row r="1624" spans="3:6" x14ac:dyDescent="0.25">
      <c r="C1624" s="41">
        <f t="shared" si="128"/>
        <v>1621</v>
      </c>
      <c r="D1624" s="42">
        <f t="shared" si="127"/>
        <v>10.518700000000001</v>
      </c>
      <c r="E1624" s="41">
        <f t="shared" si="128"/>
        <v>1621</v>
      </c>
      <c r="F1624" s="42">
        <f t="shared" si="129"/>
        <v>10.518700000000001</v>
      </c>
    </row>
    <row r="1625" spans="3:6" x14ac:dyDescent="0.25">
      <c r="C1625" s="41">
        <f t="shared" si="128"/>
        <v>1622</v>
      </c>
      <c r="D1625" s="42">
        <f t="shared" si="127"/>
        <v>10.523400000000001</v>
      </c>
      <c r="E1625" s="41">
        <f t="shared" si="128"/>
        <v>1622</v>
      </c>
      <c r="F1625" s="42">
        <f t="shared" si="129"/>
        <v>10.523400000000001</v>
      </c>
    </row>
    <row r="1626" spans="3:6" x14ac:dyDescent="0.25">
      <c r="C1626" s="41">
        <f t="shared" si="128"/>
        <v>1623</v>
      </c>
      <c r="D1626" s="42">
        <f t="shared" si="127"/>
        <v>10.5281</v>
      </c>
      <c r="E1626" s="41">
        <f t="shared" si="128"/>
        <v>1623</v>
      </c>
      <c r="F1626" s="42">
        <f t="shared" si="129"/>
        <v>10.5281</v>
      </c>
    </row>
    <row r="1627" spans="3:6" x14ac:dyDescent="0.25">
      <c r="C1627" s="41">
        <f t="shared" si="128"/>
        <v>1624</v>
      </c>
      <c r="D1627" s="42">
        <f t="shared" si="127"/>
        <v>10.5328</v>
      </c>
      <c r="E1627" s="41">
        <f t="shared" si="128"/>
        <v>1624</v>
      </c>
      <c r="F1627" s="42">
        <f t="shared" si="129"/>
        <v>10.5328</v>
      </c>
    </row>
    <row r="1628" spans="3:6" x14ac:dyDescent="0.25">
      <c r="C1628" s="41">
        <f t="shared" si="128"/>
        <v>1625</v>
      </c>
      <c r="D1628" s="42">
        <f t="shared" si="127"/>
        <v>10.5375</v>
      </c>
      <c r="E1628" s="41">
        <f t="shared" si="128"/>
        <v>1625</v>
      </c>
      <c r="F1628" s="42">
        <f t="shared" si="129"/>
        <v>10.5375</v>
      </c>
    </row>
    <row r="1629" spans="3:6" x14ac:dyDescent="0.25">
      <c r="C1629" s="41">
        <f t="shared" si="128"/>
        <v>1626</v>
      </c>
      <c r="D1629" s="42">
        <f t="shared" si="127"/>
        <v>10.542199999999999</v>
      </c>
      <c r="E1629" s="41">
        <f t="shared" si="128"/>
        <v>1626</v>
      </c>
      <c r="F1629" s="42">
        <f t="shared" si="129"/>
        <v>10.542199999999999</v>
      </c>
    </row>
    <row r="1630" spans="3:6" x14ac:dyDescent="0.25">
      <c r="C1630" s="41">
        <f t="shared" si="128"/>
        <v>1627</v>
      </c>
      <c r="D1630" s="42">
        <f t="shared" si="127"/>
        <v>10.546900000000001</v>
      </c>
      <c r="E1630" s="41">
        <f t="shared" si="128"/>
        <v>1627</v>
      </c>
      <c r="F1630" s="42">
        <f t="shared" si="129"/>
        <v>10.546900000000001</v>
      </c>
    </row>
    <row r="1631" spans="3:6" x14ac:dyDescent="0.25">
      <c r="C1631" s="41">
        <f t="shared" si="128"/>
        <v>1628</v>
      </c>
      <c r="D1631" s="42">
        <f t="shared" si="127"/>
        <v>10.551600000000001</v>
      </c>
      <c r="E1631" s="41">
        <f t="shared" si="128"/>
        <v>1628</v>
      </c>
      <c r="F1631" s="42">
        <f t="shared" si="129"/>
        <v>10.551600000000001</v>
      </c>
    </row>
    <row r="1632" spans="3:6" x14ac:dyDescent="0.25">
      <c r="C1632" s="41">
        <f t="shared" si="128"/>
        <v>1629</v>
      </c>
      <c r="D1632" s="42">
        <f t="shared" si="127"/>
        <v>10.5563</v>
      </c>
      <c r="E1632" s="41">
        <f t="shared" si="128"/>
        <v>1629</v>
      </c>
      <c r="F1632" s="42">
        <f t="shared" si="129"/>
        <v>10.5563</v>
      </c>
    </row>
    <row r="1633" spans="3:6" x14ac:dyDescent="0.25">
      <c r="C1633" s="41">
        <f t="shared" si="128"/>
        <v>1630</v>
      </c>
      <c r="D1633" s="42">
        <f t="shared" si="127"/>
        <v>10.561</v>
      </c>
      <c r="E1633" s="41">
        <f t="shared" si="128"/>
        <v>1630</v>
      </c>
      <c r="F1633" s="42">
        <f t="shared" si="129"/>
        <v>10.561</v>
      </c>
    </row>
    <row r="1634" spans="3:6" x14ac:dyDescent="0.25">
      <c r="C1634" s="41">
        <f t="shared" si="128"/>
        <v>1631</v>
      </c>
      <c r="D1634" s="42">
        <f t="shared" si="127"/>
        <v>10.5657</v>
      </c>
      <c r="E1634" s="41">
        <f t="shared" si="128"/>
        <v>1631</v>
      </c>
      <c r="F1634" s="42">
        <f t="shared" si="129"/>
        <v>10.5657</v>
      </c>
    </row>
    <row r="1635" spans="3:6" x14ac:dyDescent="0.25">
      <c r="C1635" s="41">
        <f t="shared" si="128"/>
        <v>1632</v>
      </c>
      <c r="D1635" s="42">
        <f t="shared" si="127"/>
        <v>10.570399999999999</v>
      </c>
      <c r="E1635" s="41">
        <f t="shared" si="128"/>
        <v>1632</v>
      </c>
      <c r="F1635" s="42">
        <f t="shared" si="129"/>
        <v>10.570399999999999</v>
      </c>
    </row>
    <row r="1636" spans="3:6" x14ac:dyDescent="0.25">
      <c r="C1636" s="41">
        <f t="shared" si="128"/>
        <v>1633</v>
      </c>
      <c r="D1636" s="42">
        <f t="shared" si="127"/>
        <v>10.575100000000001</v>
      </c>
      <c r="E1636" s="41">
        <f t="shared" si="128"/>
        <v>1633</v>
      </c>
      <c r="F1636" s="42">
        <f t="shared" si="129"/>
        <v>10.575100000000001</v>
      </c>
    </row>
    <row r="1637" spans="3:6" x14ac:dyDescent="0.25">
      <c r="C1637" s="41">
        <f t="shared" si="128"/>
        <v>1634</v>
      </c>
      <c r="D1637" s="42">
        <f t="shared" si="127"/>
        <v>10.579800000000001</v>
      </c>
      <c r="E1637" s="41">
        <f t="shared" si="128"/>
        <v>1634</v>
      </c>
      <c r="F1637" s="42">
        <f t="shared" si="129"/>
        <v>10.579800000000001</v>
      </c>
    </row>
    <row r="1638" spans="3:6" x14ac:dyDescent="0.25">
      <c r="C1638" s="41">
        <f t="shared" si="128"/>
        <v>1635</v>
      </c>
      <c r="D1638" s="42">
        <f t="shared" si="127"/>
        <v>10.5845</v>
      </c>
      <c r="E1638" s="41">
        <f t="shared" si="128"/>
        <v>1635</v>
      </c>
      <c r="F1638" s="42">
        <f t="shared" si="129"/>
        <v>10.5845</v>
      </c>
    </row>
    <row r="1639" spans="3:6" x14ac:dyDescent="0.25">
      <c r="C1639" s="41">
        <f t="shared" si="128"/>
        <v>1636</v>
      </c>
      <c r="D1639" s="42">
        <f t="shared" si="127"/>
        <v>10.5892</v>
      </c>
      <c r="E1639" s="41">
        <f t="shared" si="128"/>
        <v>1636</v>
      </c>
      <c r="F1639" s="42">
        <f t="shared" si="129"/>
        <v>10.5892</v>
      </c>
    </row>
    <row r="1640" spans="3:6" x14ac:dyDescent="0.25">
      <c r="C1640" s="41">
        <f t="shared" si="128"/>
        <v>1637</v>
      </c>
      <c r="D1640" s="42">
        <f t="shared" si="127"/>
        <v>10.5939</v>
      </c>
      <c r="E1640" s="41">
        <f t="shared" si="128"/>
        <v>1637</v>
      </c>
      <c r="F1640" s="42">
        <f t="shared" si="129"/>
        <v>10.5939</v>
      </c>
    </row>
    <row r="1641" spans="3:6" x14ac:dyDescent="0.25">
      <c r="C1641" s="41">
        <f t="shared" si="128"/>
        <v>1638</v>
      </c>
      <c r="D1641" s="42">
        <f t="shared" si="127"/>
        <v>10.598599999999999</v>
      </c>
      <c r="E1641" s="41">
        <f t="shared" si="128"/>
        <v>1638</v>
      </c>
      <c r="F1641" s="42">
        <f t="shared" si="129"/>
        <v>10.598599999999999</v>
      </c>
    </row>
    <row r="1642" spans="3:6" x14ac:dyDescent="0.25">
      <c r="C1642" s="41">
        <f t="shared" si="128"/>
        <v>1639</v>
      </c>
      <c r="D1642" s="42">
        <f t="shared" si="127"/>
        <v>10.603300000000001</v>
      </c>
      <c r="E1642" s="41">
        <f t="shared" si="128"/>
        <v>1639</v>
      </c>
      <c r="F1642" s="42">
        <f t="shared" si="129"/>
        <v>10.603300000000001</v>
      </c>
    </row>
    <row r="1643" spans="3:6" x14ac:dyDescent="0.25">
      <c r="C1643" s="41">
        <f t="shared" si="128"/>
        <v>1640</v>
      </c>
      <c r="D1643" s="42">
        <f t="shared" si="127"/>
        <v>10.608000000000001</v>
      </c>
      <c r="E1643" s="41">
        <f t="shared" si="128"/>
        <v>1640</v>
      </c>
      <c r="F1643" s="42">
        <f t="shared" si="129"/>
        <v>10.608000000000001</v>
      </c>
    </row>
    <row r="1644" spans="3:6" x14ac:dyDescent="0.25">
      <c r="C1644" s="41">
        <f t="shared" si="128"/>
        <v>1641</v>
      </c>
      <c r="D1644" s="42">
        <f t="shared" si="127"/>
        <v>10.6127</v>
      </c>
      <c r="E1644" s="41">
        <f t="shared" si="128"/>
        <v>1641</v>
      </c>
      <c r="F1644" s="42">
        <f t="shared" si="129"/>
        <v>10.6127</v>
      </c>
    </row>
    <row r="1645" spans="3:6" x14ac:dyDescent="0.25">
      <c r="C1645" s="41">
        <f t="shared" si="128"/>
        <v>1642</v>
      </c>
      <c r="D1645" s="42">
        <f t="shared" si="127"/>
        <v>10.6174</v>
      </c>
      <c r="E1645" s="41">
        <f t="shared" si="128"/>
        <v>1642</v>
      </c>
      <c r="F1645" s="42">
        <f t="shared" si="129"/>
        <v>10.6174</v>
      </c>
    </row>
    <row r="1646" spans="3:6" x14ac:dyDescent="0.25">
      <c r="C1646" s="41">
        <f t="shared" si="128"/>
        <v>1643</v>
      </c>
      <c r="D1646" s="42">
        <f t="shared" si="127"/>
        <v>10.6221</v>
      </c>
      <c r="E1646" s="41">
        <f t="shared" si="128"/>
        <v>1643</v>
      </c>
      <c r="F1646" s="42">
        <f t="shared" si="129"/>
        <v>10.6221</v>
      </c>
    </row>
    <row r="1647" spans="3:6" x14ac:dyDescent="0.25">
      <c r="C1647" s="41">
        <f t="shared" si="128"/>
        <v>1644</v>
      </c>
      <c r="D1647" s="42">
        <f t="shared" si="127"/>
        <v>10.626799999999999</v>
      </c>
      <c r="E1647" s="41">
        <f t="shared" si="128"/>
        <v>1644</v>
      </c>
      <c r="F1647" s="42">
        <f t="shared" si="129"/>
        <v>10.626799999999999</v>
      </c>
    </row>
    <row r="1648" spans="3:6" x14ac:dyDescent="0.25">
      <c r="C1648" s="41">
        <f t="shared" si="128"/>
        <v>1645</v>
      </c>
      <c r="D1648" s="42">
        <f t="shared" si="127"/>
        <v>10.631500000000001</v>
      </c>
      <c r="E1648" s="41">
        <f t="shared" si="128"/>
        <v>1645</v>
      </c>
      <c r="F1648" s="42">
        <f t="shared" si="129"/>
        <v>10.631500000000001</v>
      </c>
    </row>
    <row r="1649" spans="3:6" x14ac:dyDescent="0.25">
      <c r="C1649" s="41">
        <f t="shared" si="128"/>
        <v>1646</v>
      </c>
      <c r="D1649" s="42">
        <f t="shared" si="127"/>
        <v>10.636200000000001</v>
      </c>
      <c r="E1649" s="41">
        <f t="shared" si="128"/>
        <v>1646</v>
      </c>
      <c r="F1649" s="42">
        <f t="shared" si="129"/>
        <v>10.636200000000001</v>
      </c>
    </row>
    <row r="1650" spans="3:6" x14ac:dyDescent="0.25">
      <c r="C1650" s="41">
        <f t="shared" si="128"/>
        <v>1647</v>
      </c>
      <c r="D1650" s="42">
        <f t="shared" si="127"/>
        <v>10.6409</v>
      </c>
      <c r="E1650" s="41">
        <f t="shared" si="128"/>
        <v>1647</v>
      </c>
      <c r="F1650" s="42">
        <f t="shared" si="129"/>
        <v>10.6409</v>
      </c>
    </row>
    <row r="1651" spans="3:6" x14ac:dyDescent="0.25">
      <c r="C1651" s="41">
        <f t="shared" si="128"/>
        <v>1648</v>
      </c>
      <c r="D1651" s="42">
        <f t="shared" si="127"/>
        <v>10.6456</v>
      </c>
      <c r="E1651" s="41">
        <f t="shared" si="128"/>
        <v>1648</v>
      </c>
      <c r="F1651" s="42">
        <f t="shared" si="129"/>
        <v>10.6456</v>
      </c>
    </row>
    <row r="1652" spans="3:6" x14ac:dyDescent="0.25">
      <c r="C1652" s="41">
        <f t="shared" si="128"/>
        <v>1649</v>
      </c>
      <c r="D1652" s="42">
        <f t="shared" si="127"/>
        <v>10.6503</v>
      </c>
      <c r="E1652" s="41">
        <f t="shared" si="128"/>
        <v>1649</v>
      </c>
      <c r="F1652" s="42">
        <f t="shared" si="129"/>
        <v>10.6503</v>
      </c>
    </row>
    <row r="1653" spans="3:6" x14ac:dyDescent="0.25">
      <c r="C1653" s="41">
        <f t="shared" si="128"/>
        <v>1650</v>
      </c>
      <c r="D1653" s="42">
        <f t="shared" si="127"/>
        <v>10.654999999999999</v>
      </c>
      <c r="E1653" s="41">
        <f t="shared" si="128"/>
        <v>1650</v>
      </c>
      <c r="F1653" s="42">
        <f t="shared" si="129"/>
        <v>10.654999999999999</v>
      </c>
    </row>
    <row r="1654" spans="3:6" x14ac:dyDescent="0.25">
      <c r="C1654" s="41">
        <f t="shared" si="128"/>
        <v>1651</v>
      </c>
      <c r="D1654" s="42">
        <f t="shared" si="127"/>
        <v>10.659700000000001</v>
      </c>
      <c r="E1654" s="41">
        <f t="shared" si="128"/>
        <v>1651</v>
      </c>
      <c r="F1654" s="42">
        <f t="shared" si="129"/>
        <v>10.659700000000001</v>
      </c>
    </row>
    <row r="1655" spans="3:6" x14ac:dyDescent="0.25">
      <c r="C1655" s="41">
        <f t="shared" si="128"/>
        <v>1652</v>
      </c>
      <c r="D1655" s="42">
        <f t="shared" si="127"/>
        <v>10.664400000000001</v>
      </c>
      <c r="E1655" s="41">
        <f t="shared" si="128"/>
        <v>1652</v>
      </c>
      <c r="F1655" s="42">
        <f t="shared" si="129"/>
        <v>10.664400000000001</v>
      </c>
    </row>
    <row r="1656" spans="3:6" x14ac:dyDescent="0.25">
      <c r="C1656" s="41">
        <f t="shared" si="128"/>
        <v>1653</v>
      </c>
      <c r="D1656" s="42">
        <f t="shared" si="127"/>
        <v>10.6691</v>
      </c>
      <c r="E1656" s="41">
        <f t="shared" si="128"/>
        <v>1653</v>
      </c>
      <c r="F1656" s="42">
        <f t="shared" si="129"/>
        <v>10.6691</v>
      </c>
    </row>
    <row r="1657" spans="3:6" x14ac:dyDescent="0.25">
      <c r="C1657" s="41">
        <f t="shared" si="128"/>
        <v>1654</v>
      </c>
      <c r="D1657" s="42">
        <f t="shared" si="127"/>
        <v>10.6738</v>
      </c>
      <c r="E1657" s="41">
        <f t="shared" si="128"/>
        <v>1654</v>
      </c>
      <c r="F1657" s="42">
        <f t="shared" si="129"/>
        <v>10.6738</v>
      </c>
    </row>
    <row r="1658" spans="3:6" x14ac:dyDescent="0.25">
      <c r="C1658" s="41">
        <f t="shared" si="128"/>
        <v>1655</v>
      </c>
      <c r="D1658" s="42">
        <f t="shared" si="127"/>
        <v>10.6785</v>
      </c>
      <c r="E1658" s="41">
        <f t="shared" si="128"/>
        <v>1655</v>
      </c>
      <c r="F1658" s="42">
        <f t="shared" si="129"/>
        <v>10.6785</v>
      </c>
    </row>
    <row r="1659" spans="3:6" x14ac:dyDescent="0.25">
      <c r="C1659" s="41">
        <f t="shared" si="128"/>
        <v>1656</v>
      </c>
      <c r="D1659" s="42">
        <f t="shared" si="127"/>
        <v>10.683199999999999</v>
      </c>
      <c r="E1659" s="41">
        <f t="shared" si="128"/>
        <v>1656</v>
      </c>
      <c r="F1659" s="42">
        <f t="shared" si="129"/>
        <v>10.683199999999999</v>
      </c>
    </row>
    <row r="1660" spans="3:6" x14ac:dyDescent="0.25">
      <c r="C1660" s="41">
        <f t="shared" si="128"/>
        <v>1657</v>
      </c>
      <c r="D1660" s="42">
        <f t="shared" si="127"/>
        <v>10.687900000000001</v>
      </c>
      <c r="E1660" s="41">
        <f t="shared" si="128"/>
        <v>1657</v>
      </c>
      <c r="F1660" s="42">
        <f t="shared" si="129"/>
        <v>10.687900000000001</v>
      </c>
    </row>
    <row r="1661" spans="3:6" x14ac:dyDescent="0.25">
      <c r="C1661" s="41">
        <f t="shared" si="128"/>
        <v>1658</v>
      </c>
      <c r="D1661" s="42">
        <f t="shared" si="127"/>
        <v>10.692600000000001</v>
      </c>
      <c r="E1661" s="41">
        <f t="shared" si="128"/>
        <v>1658</v>
      </c>
      <c r="F1661" s="42">
        <f t="shared" si="129"/>
        <v>10.692600000000001</v>
      </c>
    </row>
    <row r="1662" spans="3:6" x14ac:dyDescent="0.25">
      <c r="C1662" s="41">
        <f t="shared" si="128"/>
        <v>1659</v>
      </c>
      <c r="D1662" s="42">
        <f t="shared" si="127"/>
        <v>10.6973</v>
      </c>
      <c r="E1662" s="41">
        <f t="shared" si="128"/>
        <v>1659</v>
      </c>
      <c r="F1662" s="42">
        <f t="shared" si="129"/>
        <v>10.6973</v>
      </c>
    </row>
    <row r="1663" spans="3:6" x14ac:dyDescent="0.25">
      <c r="C1663" s="41">
        <f t="shared" si="128"/>
        <v>1660</v>
      </c>
      <c r="D1663" s="42">
        <f t="shared" si="127"/>
        <v>10.702</v>
      </c>
      <c r="E1663" s="41">
        <f t="shared" si="128"/>
        <v>1660</v>
      </c>
      <c r="F1663" s="42">
        <f t="shared" si="129"/>
        <v>10.702</v>
      </c>
    </row>
    <row r="1664" spans="3:6" x14ac:dyDescent="0.25">
      <c r="C1664" s="41">
        <f t="shared" si="128"/>
        <v>1661</v>
      </c>
      <c r="D1664" s="42">
        <f t="shared" si="127"/>
        <v>10.7067</v>
      </c>
      <c r="E1664" s="41">
        <f t="shared" si="128"/>
        <v>1661</v>
      </c>
      <c r="F1664" s="42">
        <f t="shared" si="129"/>
        <v>10.7067</v>
      </c>
    </row>
    <row r="1665" spans="3:6" x14ac:dyDescent="0.25">
      <c r="C1665" s="41">
        <f t="shared" si="128"/>
        <v>1662</v>
      </c>
      <c r="D1665" s="42">
        <f t="shared" si="127"/>
        <v>10.711399999999999</v>
      </c>
      <c r="E1665" s="41">
        <f t="shared" si="128"/>
        <v>1662</v>
      </c>
      <c r="F1665" s="42">
        <f t="shared" si="129"/>
        <v>10.711399999999999</v>
      </c>
    </row>
    <row r="1666" spans="3:6" x14ac:dyDescent="0.25">
      <c r="C1666" s="41">
        <f t="shared" si="128"/>
        <v>1663</v>
      </c>
      <c r="D1666" s="42">
        <f t="shared" si="127"/>
        <v>10.716100000000001</v>
      </c>
      <c r="E1666" s="41">
        <f t="shared" si="128"/>
        <v>1663</v>
      </c>
      <c r="F1666" s="42">
        <f t="shared" si="129"/>
        <v>10.716100000000001</v>
      </c>
    </row>
    <row r="1667" spans="3:6" x14ac:dyDescent="0.25">
      <c r="C1667" s="41">
        <f t="shared" si="128"/>
        <v>1664</v>
      </c>
      <c r="D1667" s="42">
        <f t="shared" si="127"/>
        <v>10.720800000000001</v>
      </c>
      <c r="E1667" s="41">
        <f t="shared" si="128"/>
        <v>1664</v>
      </c>
      <c r="F1667" s="42">
        <f t="shared" si="129"/>
        <v>10.720800000000001</v>
      </c>
    </row>
    <row r="1668" spans="3:6" x14ac:dyDescent="0.25">
      <c r="C1668" s="41">
        <f t="shared" si="128"/>
        <v>1665</v>
      </c>
      <c r="D1668" s="42">
        <f t="shared" si="127"/>
        <v>10.7255</v>
      </c>
      <c r="E1668" s="41">
        <f t="shared" si="128"/>
        <v>1665</v>
      </c>
      <c r="F1668" s="42">
        <f t="shared" si="129"/>
        <v>10.7255</v>
      </c>
    </row>
    <row r="1669" spans="3:6" x14ac:dyDescent="0.25">
      <c r="C1669" s="41">
        <f t="shared" si="128"/>
        <v>1666</v>
      </c>
      <c r="D1669" s="42">
        <f t="shared" ref="D1669:D1702" si="130">0.0047*C1669+2.9</f>
        <v>10.7302</v>
      </c>
      <c r="E1669" s="41">
        <f t="shared" si="128"/>
        <v>1666</v>
      </c>
      <c r="F1669" s="42">
        <f t="shared" si="129"/>
        <v>10.7302</v>
      </c>
    </row>
    <row r="1670" spans="3:6" x14ac:dyDescent="0.25">
      <c r="C1670" s="41">
        <f t="shared" si="128"/>
        <v>1667</v>
      </c>
      <c r="D1670" s="42">
        <f t="shared" si="130"/>
        <v>10.7349</v>
      </c>
      <c r="E1670" s="41">
        <f t="shared" si="128"/>
        <v>1667</v>
      </c>
      <c r="F1670" s="42">
        <f t="shared" si="129"/>
        <v>10.7349</v>
      </c>
    </row>
    <row r="1671" spans="3:6" x14ac:dyDescent="0.25">
      <c r="C1671" s="41">
        <f t="shared" si="128"/>
        <v>1668</v>
      </c>
      <c r="D1671" s="42">
        <f t="shared" si="130"/>
        <v>10.739599999999999</v>
      </c>
      <c r="E1671" s="41">
        <f t="shared" si="128"/>
        <v>1668</v>
      </c>
      <c r="F1671" s="42">
        <f t="shared" si="129"/>
        <v>10.739599999999999</v>
      </c>
    </row>
    <row r="1672" spans="3:6" x14ac:dyDescent="0.25">
      <c r="C1672" s="41">
        <f t="shared" ref="C1672:E1735" si="131">C1671+1</f>
        <v>1669</v>
      </c>
      <c r="D1672" s="42">
        <f t="shared" si="130"/>
        <v>10.744300000000001</v>
      </c>
      <c r="E1672" s="41">
        <f t="shared" si="131"/>
        <v>1669</v>
      </c>
      <c r="F1672" s="42">
        <f t="shared" si="129"/>
        <v>10.744300000000001</v>
      </c>
    </row>
    <row r="1673" spans="3:6" x14ac:dyDescent="0.25">
      <c r="C1673" s="41">
        <f t="shared" si="131"/>
        <v>1670</v>
      </c>
      <c r="D1673" s="42">
        <f t="shared" si="130"/>
        <v>10.749000000000001</v>
      </c>
      <c r="E1673" s="41">
        <f t="shared" si="131"/>
        <v>1670</v>
      </c>
      <c r="F1673" s="42">
        <f t="shared" si="129"/>
        <v>10.749000000000001</v>
      </c>
    </row>
    <row r="1674" spans="3:6" x14ac:dyDescent="0.25">
      <c r="C1674" s="41">
        <f t="shared" si="131"/>
        <v>1671</v>
      </c>
      <c r="D1674" s="42">
        <f t="shared" si="130"/>
        <v>10.7537</v>
      </c>
      <c r="E1674" s="41">
        <f t="shared" si="131"/>
        <v>1671</v>
      </c>
      <c r="F1674" s="42">
        <f t="shared" si="129"/>
        <v>10.7537</v>
      </c>
    </row>
    <row r="1675" spans="3:6" x14ac:dyDescent="0.25">
      <c r="C1675" s="41">
        <f t="shared" si="131"/>
        <v>1672</v>
      </c>
      <c r="D1675" s="42">
        <f t="shared" si="130"/>
        <v>10.7584</v>
      </c>
      <c r="E1675" s="41">
        <f t="shared" si="131"/>
        <v>1672</v>
      </c>
      <c r="F1675" s="42">
        <f t="shared" si="129"/>
        <v>10.7584</v>
      </c>
    </row>
    <row r="1676" spans="3:6" x14ac:dyDescent="0.25">
      <c r="C1676" s="41">
        <f t="shared" si="131"/>
        <v>1673</v>
      </c>
      <c r="D1676" s="42">
        <f t="shared" si="130"/>
        <v>10.7631</v>
      </c>
      <c r="E1676" s="41">
        <f t="shared" si="131"/>
        <v>1673</v>
      </c>
      <c r="F1676" s="42">
        <f t="shared" si="129"/>
        <v>10.7631</v>
      </c>
    </row>
    <row r="1677" spans="3:6" x14ac:dyDescent="0.25">
      <c r="C1677" s="41">
        <f t="shared" si="131"/>
        <v>1674</v>
      </c>
      <c r="D1677" s="42">
        <f t="shared" si="130"/>
        <v>10.767799999999999</v>
      </c>
      <c r="E1677" s="41">
        <f t="shared" si="131"/>
        <v>1674</v>
      </c>
      <c r="F1677" s="42">
        <f t="shared" si="129"/>
        <v>10.767799999999999</v>
      </c>
    </row>
    <row r="1678" spans="3:6" x14ac:dyDescent="0.25">
      <c r="C1678" s="41">
        <f t="shared" si="131"/>
        <v>1675</v>
      </c>
      <c r="D1678" s="42">
        <f t="shared" si="130"/>
        <v>10.772500000000001</v>
      </c>
      <c r="E1678" s="41">
        <f t="shared" si="131"/>
        <v>1675</v>
      </c>
      <c r="F1678" s="42">
        <f t="shared" si="129"/>
        <v>10.772500000000001</v>
      </c>
    </row>
    <row r="1679" spans="3:6" x14ac:dyDescent="0.25">
      <c r="C1679" s="41">
        <f t="shared" si="131"/>
        <v>1676</v>
      </c>
      <c r="D1679" s="42">
        <f t="shared" si="130"/>
        <v>10.777200000000001</v>
      </c>
      <c r="E1679" s="41">
        <f t="shared" si="131"/>
        <v>1676</v>
      </c>
      <c r="F1679" s="42">
        <f t="shared" si="129"/>
        <v>10.777200000000001</v>
      </c>
    </row>
    <row r="1680" spans="3:6" x14ac:dyDescent="0.25">
      <c r="C1680" s="41">
        <f t="shared" si="131"/>
        <v>1677</v>
      </c>
      <c r="D1680" s="42">
        <f t="shared" si="130"/>
        <v>10.7819</v>
      </c>
      <c r="E1680" s="41">
        <f t="shared" si="131"/>
        <v>1677</v>
      </c>
      <c r="F1680" s="42">
        <f t="shared" ref="F1680:F1743" si="132">+D1680</f>
        <v>10.7819</v>
      </c>
    </row>
    <row r="1681" spans="3:6" x14ac:dyDescent="0.25">
      <c r="C1681" s="41">
        <f t="shared" si="131"/>
        <v>1678</v>
      </c>
      <c r="D1681" s="42">
        <f t="shared" si="130"/>
        <v>10.7866</v>
      </c>
      <c r="E1681" s="41">
        <f t="shared" si="131"/>
        <v>1678</v>
      </c>
      <c r="F1681" s="42">
        <f t="shared" si="132"/>
        <v>10.7866</v>
      </c>
    </row>
    <row r="1682" spans="3:6" x14ac:dyDescent="0.25">
      <c r="C1682" s="41">
        <f t="shared" si="131"/>
        <v>1679</v>
      </c>
      <c r="D1682" s="42">
        <f t="shared" si="130"/>
        <v>10.7913</v>
      </c>
      <c r="E1682" s="41">
        <f t="shared" si="131"/>
        <v>1679</v>
      </c>
      <c r="F1682" s="42">
        <f t="shared" si="132"/>
        <v>10.7913</v>
      </c>
    </row>
    <row r="1683" spans="3:6" x14ac:dyDescent="0.25">
      <c r="C1683" s="41">
        <f t="shared" si="131"/>
        <v>1680</v>
      </c>
      <c r="D1683" s="42">
        <f t="shared" si="130"/>
        <v>10.795999999999999</v>
      </c>
      <c r="E1683" s="41">
        <f t="shared" si="131"/>
        <v>1680</v>
      </c>
      <c r="F1683" s="42">
        <f t="shared" si="132"/>
        <v>10.795999999999999</v>
      </c>
    </row>
    <row r="1684" spans="3:6" x14ac:dyDescent="0.25">
      <c r="C1684" s="41">
        <f t="shared" si="131"/>
        <v>1681</v>
      </c>
      <c r="D1684" s="42">
        <f t="shared" si="130"/>
        <v>10.800700000000001</v>
      </c>
      <c r="E1684" s="41">
        <f t="shared" si="131"/>
        <v>1681</v>
      </c>
      <c r="F1684" s="42">
        <f t="shared" si="132"/>
        <v>10.800700000000001</v>
      </c>
    </row>
    <row r="1685" spans="3:6" x14ac:dyDescent="0.25">
      <c r="C1685" s="41">
        <f t="shared" si="131"/>
        <v>1682</v>
      </c>
      <c r="D1685" s="42">
        <f t="shared" si="130"/>
        <v>10.805400000000001</v>
      </c>
      <c r="E1685" s="41">
        <f t="shared" si="131"/>
        <v>1682</v>
      </c>
      <c r="F1685" s="42">
        <f t="shared" si="132"/>
        <v>10.805400000000001</v>
      </c>
    </row>
    <row r="1686" spans="3:6" x14ac:dyDescent="0.25">
      <c r="C1686" s="41">
        <f t="shared" si="131"/>
        <v>1683</v>
      </c>
      <c r="D1686" s="42">
        <f t="shared" si="130"/>
        <v>10.8101</v>
      </c>
      <c r="E1686" s="41">
        <f t="shared" si="131"/>
        <v>1683</v>
      </c>
      <c r="F1686" s="42">
        <f t="shared" si="132"/>
        <v>10.8101</v>
      </c>
    </row>
    <row r="1687" spans="3:6" x14ac:dyDescent="0.25">
      <c r="C1687" s="41">
        <f t="shared" si="131"/>
        <v>1684</v>
      </c>
      <c r="D1687" s="42">
        <f t="shared" si="130"/>
        <v>10.8148</v>
      </c>
      <c r="E1687" s="41">
        <f t="shared" si="131"/>
        <v>1684</v>
      </c>
      <c r="F1687" s="42">
        <f t="shared" si="132"/>
        <v>10.8148</v>
      </c>
    </row>
    <row r="1688" spans="3:6" x14ac:dyDescent="0.25">
      <c r="C1688" s="41">
        <f t="shared" si="131"/>
        <v>1685</v>
      </c>
      <c r="D1688" s="42">
        <f t="shared" si="130"/>
        <v>10.8195</v>
      </c>
      <c r="E1688" s="41">
        <f t="shared" si="131"/>
        <v>1685</v>
      </c>
      <c r="F1688" s="42">
        <f t="shared" si="132"/>
        <v>10.8195</v>
      </c>
    </row>
    <row r="1689" spans="3:6" x14ac:dyDescent="0.25">
      <c r="C1689" s="41">
        <f t="shared" si="131"/>
        <v>1686</v>
      </c>
      <c r="D1689" s="42">
        <f t="shared" si="130"/>
        <v>10.824199999999999</v>
      </c>
      <c r="E1689" s="41">
        <f t="shared" si="131"/>
        <v>1686</v>
      </c>
      <c r="F1689" s="42">
        <f t="shared" si="132"/>
        <v>10.824199999999999</v>
      </c>
    </row>
    <row r="1690" spans="3:6" x14ac:dyDescent="0.25">
      <c r="C1690" s="41">
        <f t="shared" si="131"/>
        <v>1687</v>
      </c>
      <c r="D1690" s="42">
        <f t="shared" si="130"/>
        <v>10.828900000000001</v>
      </c>
      <c r="E1690" s="41">
        <f t="shared" si="131"/>
        <v>1687</v>
      </c>
      <c r="F1690" s="42">
        <f t="shared" si="132"/>
        <v>10.828900000000001</v>
      </c>
    </row>
    <row r="1691" spans="3:6" x14ac:dyDescent="0.25">
      <c r="C1691" s="41">
        <f t="shared" si="131"/>
        <v>1688</v>
      </c>
      <c r="D1691" s="42">
        <f t="shared" si="130"/>
        <v>10.833600000000001</v>
      </c>
      <c r="E1691" s="41">
        <f t="shared" si="131"/>
        <v>1688</v>
      </c>
      <c r="F1691" s="42">
        <f t="shared" si="132"/>
        <v>10.833600000000001</v>
      </c>
    </row>
    <row r="1692" spans="3:6" x14ac:dyDescent="0.25">
      <c r="C1692" s="41">
        <f t="shared" si="131"/>
        <v>1689</v>
      </c>
      <c r="D1692" s="42">
        <f t="shared" si="130"/>
        <v>10.8383</v>
      </c>
      <c r="E1692" s="41">
        <f t="shared" si="131"/>
        <v>1689</v>
      </c>
      <c r="F1692" s="42">
        <f t="shared" si="132"/>
        <v>10.8383</v>
      </c>
    </row>
    <row r="1693" spans="3:6" x14ac:dyDescent="0.25">
      <c r="C1693" s="41">
        <f t="shared" si="131"/>
        <v>1690</v>
      </c>
      <c r="D1693" s="42">
        <f t="shared" si="130"/>
        <v>10.843</v>
      </c>
      <c r="E1693" s="41">
        <f t="shared" si="131"/>
        <v>1690</v>
      </c>
      <c r="F1693" s="42">
        <f t="shared" si="132"/>
        <v>10.843</v>
      </c>
    </row>
    <row r="1694" spans="3:6" x14ac:dyDescent="0.25">
      <c r="C1694" s="41">
        <f t="shared" si="131"/>
        <v>1691</v>
      </c>
      <c r="D1694" s="42">
        <f t="shared" si="130"/>
        <v>10.8477</v>
      </c>
      <c r="E1694" s="41">
        <f t="shared" si="131"/>
        <v>1691</v>
      </c>
      <c r="F1694" s="42">
        <f t="shared" si="132"/>
        <v>10.8477</v>
      </c>
    </row>
    <row r="1695" spans="3:6" x14ac:dyDescent="0.25">
      <c r="C1695" s="41">
        <f t="shared" si="131"/>
        <v>1692</v>
      </c>
      <c r="D1695" s="42">
        <f t="shared" si="130"/>
        <v>10.852399999999999</v>
      </c>
      <c r="E1695" s="41">
        <f t="shared" si="131"/>
        <v>1692</v>
      </c>
      <c r="F1695" s="42">
        <f t="shared" si="132"/>
        <v>10.852399999999999</v>
      </c>
    </row>
    <row r="1696" spans="3:6" x14ac:dyDescent="0.25">
      <c r="C1696" s="41">
        <f t="shared" si="131"/>
        <v>1693</v>
      </c>
      <c r="D1696" s="42">
        <f t="shared" si="130"/>
        <v>10.857100000000001</v>
      </c>
      <c r="E1696" s="41">
        <f t="shared" si="131"/>
        <v>1693</v>
      </c>
      <c r="F1696" s="42">
        <f t="shared" si="132"/>
        <v>10.857100000000001</v>
      </c>
    </row>
    <row r="1697" spans="3:6" x14ac:dyDescent="0.25">
      <c r="C1697" s="41">
        <f t="shared" si="131"/>
        <v>1694</v>
      </c>
      <c r="D1697" s="42">
        <f t="shared" si="130"/>
        <v>10.861800000000001</v>
      </c>
      <c r="E1697" s="41">
        <f t="shared" si="131"/>
        <v>1694</v>
      </c>
      <c r="F1697" s="42">
        <f t="shared" si="132"/>
        <v>10.861800000000001</v>
      </c>
    </row>
    <row r="1698" spans="3:6" x14ac:dyDescent="0.25">
      <c r="C1698" s="41">
        <f t="shared" si="131"/>
        <v>1695</v>
      </c>
      <c r="D1698" s="42">
        <f t="shared" si="130"/>
        <v>10.8665</v>
      </c>
      <c r="E1698" s="41">
        <f t="shared" si="131"/>
        <v>1695</v>
      </c>
      <c r="F1698" s="42">
        <f t="shared" si="132"/>
        <v>10.8665</v>
      </c>
    </row>
    <row r="1699" spans="3:6" x14ac:dyDescent="0.25">
      <c r="C1699" s="41">
        <f t="shared" si="131"/>
        <v>1696</v>
      </c>
      <c r="D1699" s="42">
        <f t="shared" si="130"/>
        <v>10.8712</v>
      </c>
      <c r="E1699" s="41">
        <f t="shared" si="131"/>
        <v>1696</v>
      </c>
      <c r="F1699" s="42">
        <f t="shared" si="132"/>
        <v>10.8712</v>
      </c>
    </row>
    <row r="1700" spans="3:6" x14ac:dyDescent="0.25">
      <c r="C1700" s="41">
        <f t="shared" si="131"/>
        <v>1697</v>
      </c>
      <c r="D1700" s="42">
        <f t="shared" si="130"/>
        <v>10.8759</v>
      </c>
      <c r="E1700" s="41">
        <f t="shared" si="131"/>
        <v>1697</v>
      </c>
      <c r="F1700" s="42">
        <f t="shared" si="132"/>
        <v>10.8759</v>
      </c>
    </row>
    <row r="1701" spans="3:6" x14ac:dyDescent="0.25">
      <c r="C1701" s="41">
        <f t="shared" si="131"/>
        <v>1698</v>
      </c>
      <c r="D1701" s="42">
        <f t="shared" si="130"/>
        <v>10.880599999999999</v>
      </c>
      <c r="E1701" s="41">
        <f t="shared" si="131"/>
        <v>1698</v>
      </c>
      <c r="F1701" s="42">
        <f t="shared" si="132"/>
        <v>10.880599999999999</v>
      </c>
    </row>
    <row r="1702" spans="3:6" x14ac:dyDescent="0.25">
      <c r="C1702" s="41">
        <f t="shared" si="131"/>
        <v>1699</v>
      </c>
      <c r="D1702" s="42">
        <f t="shared" si="130"/>
        <v>10.885300000000001</v>
      </c>
      <c r="E1702" s="41">
        <f t="shared" si="131"/>
        <v>1699</v>
      </c>
      <c r="F1702" s="42">
        <f t="shared" si="132"/>
        <v>10.885300000000001</v>
      </c>
    </row>
    <row r="1703" spans="3:6" x14ac:dyDescent="0.25">
      <c r="C1703" s="41">
        <f t="shared" si="131"/>
        <v>1700</v>
      </c>
      <c r="D1703" s="42">
        <v>10.89</v>
      </c>
      <c r="E1703" s="41">
        <f t="shared" si="131"/>
        <v>1700</v>
      </c>
      <c r="F1703" s="42">
        <f t="shared" si="132"/>
        <v>10.89</v>
      </c>
    </row>
    <row r="1704" spans="3:6" x14ac:dyDescent="0.25">
      <c r="C1704" s="41">
        <f t="shared" si="131"/>
        <v>1701</v>
      </c>
      <c r="D1704" s="42">
        <f>0.0036*C1704+4.77</f>
        <v>10.893599999999999</v>
      </c>
      <c r="E1704" s="41">
        <f t="shared" si="131"/>
        <v>1701</v>
      </c>
      <c r="F1704" s="42">
        <f t="shared" si="132"/>
        <v>10.893599999999999</v>
      </c>
    </row>
    <row r="1705" spans="3:6" x14ac:dyDescent="0.25">
      <c r="C1705" s="41">
        <f t="shared" si="131"/>
        <v>1702</v>
      </c>
      <c r="D1705" s="42">
        <f t="shared" ref="D1705:D1768" si="133">0.0036*C1705+4.77</f>
        <v>10.8972</v>
      </c>
      <c r="E1705" s="41">
        <f t="shared" si="131"/>
        <v>1702</v>
      </c>
      <c r="F1705" s="42">
        <f t="shared" si="132"/>
        <v>10.8972</v>
      </c>
    </row>
    <row r="1706" spans="3:6" x14ac:dyDescent="0.25">
      <c r="C1706" s="41">
        <f t="shared" si="131"/>
        <v>1703</v>
      </c>
      <c r="D1706" s="42">
        <f t="shared" si="133"/>
        <v>10.9008</v>
      </c>
      <c r="E1706" s="41">
        <f t="shared" si="131"/>
        <v>1703</v>
      </c>
      <c r="F1706" s="42">
        <f t="shared" si="132"/>
        <v>10.9008</v>
      </c>
    </row>
    <row r="1707" spans="3:6" x14ac:dyDescent="0.25">
      <c r="C1707" s="41">
        <f t="shared" si="131"/>
        <v>1704</v>
      </c>
      <c r="D1707" s="42">
        <f t="shared" si="133"/>
        <v>10.904399999999999</v>
      </c>
      <c r="E1707" s="41">
        <f t="shared" si="131"/>
        <v>1704</v>
      </c>
      <c r="F1707" s="42">
        <f t="shared" si="132"/>
        <v>10.904399999999999</v>
      </c>
    </row>
    <row r="1708" spans="3:6" x14ac:dyDescent="0.25">
      <c r="C1708" s="41">
        <f t="shared" si="131"/>
        <v>1705</v>
      </c>
      <c r="D1708" s="42">
        <f t="shared" si="133"/>
        <v>10.907999999999999</v>
      </c>
      <c r="E1708" s="41">
        <f t="shared" si="131"/>
        <v>1705</v>
      </c>
      <c r="F1708" s="42">
        <f t="shared" si="132"/>
        <v>10.907999999999999</v>
      </c>
    </row>
    <row r="1709" spans="3:6" x14ac:dyDescent="0.25">
      <c r="C1709" s="41">
        <f t="shared" si="131"/>
        <v>1706</v>
      </c>
      <c r="D1709" s="42">
        <f t="shared" si="133"/>
        <v>10.9116</v>
      </c>
      <c r="E1709" s="41">
        <f t="shared" si="131"/>
        <v>1706</v>
      </c>
      <c r="F1709" s="42">
        <f t="shared" si="132"/>
        <v>10.9116</v>
      </c>
    </row>
    <row r="1710" spans="3:6" x14ac:dyDescent="0.25">
      <c r="C1710" s="41">
        <f t="shared" si="131"/>
        <v>1707</v>
      </c>
      <c r="D1710" s="42">
        <f t="shared" si="133"/>
        <v>10.915199999999999</v>
      </c>
      <c r="E1710" s="41">
        <f t="shared" si="131"/>
        <v>1707</v>
      </c>
      <c r="F1710" s="42">
        <f t="shared" si="132"/>
        <v>10.915199999999999</v>
      </c>
    </row>
    <row r="1711" spans="3:6" x14ac:dyDescent="0.25">
      <c r="C1711" s="41">
        <f t="shared" si="131"/>
        <v>1708</v>
      </c>
      <c r="D1711" s="42">
        <f t="shared" si="133"/>
        <v>10.918799999999999</v>
      </c>
      <c r="E1711" s="41">
        <f t="shared" si="131"/>
        <v>1708</v>
      </c>
      <c r="F1711" s="42">
        <f t="shared" si="132"/>
        <v>10.918799999999999</v>
      </c>
    </row>
    <row r="1712" spans="3:6" x14ac:dyDescent="0.25">
      <c r="C1712" s="41">
        <f t="shared" si="131"/>
        <v>1709</v>
      </c>
      <c r="D1712" s="42">
        <f t="shared" si="133"/>
        <v>10.9224</v>
      </c>
      <c r="E1712" s="41">
        <f t="shared" si="131"/>
        <v>1709</v>
      </c>
      <c r="F1712" s="42">
        <f t="shared" si="132"/>
        <v>10.9224</v>
      </c>
    </row>
    <row r="1713" spans="3:6" x14ac:dyDescent="0.25">
      <c r="C1713" s="41">
        <f t="shared" si="131"/>
        <v>1710</v>
      </c>
      <c r="D1713" s="42">
        <f t="shared" si="133"/>
        <v>10.925999999999998</v>
      </c>
      <c r="E1713" s="41">
        <f t="shared" si="131"/>
        <v>1710</v>
      </c>
      <c r="F1713" s="42">
        <f t="shared" si="132"/>
        <v>10.925999999999998</v>
      </c>
    </row>
    <row r="1714" spans="3:6" x14ac:dyDescent="0.25">
      <c r="C1714" s="41">
        <f t="shared" si="131"/>
        <v>1711</v>
      </c>
      <c r="D1714" s="42">
        <f t="shared" si="133"/>
        <v>10.929600000000001</v>
      </c>
      <c r="E1714" s="41">
        <f t="shared" si="131"/>
        <v>1711</v>
      </c>
      <c r="F1714" s="42">
        <f t="shared" si="132"/>
        <v>10.929600000000001</v>
      </c>
    </row>
    <row r="1715" spans="3:6" x14ac:dyDescent="0.25">
      <c r="C1715" s="41">
        <f t="shared" si="131"/>
        <v>1712</v>
      </c>
      <c r="D1715" s="42">
        <f t="shared" si="133"/>
        <v>10.933199999999999</v>
      </c>
      <c r="E1715" s="41">
        <f t="shared" si="131"/>
        <v>1712</v>
      </c>
      <c r="F1715" s="42">
        <f t="shared" si="132"/>
        <v>10.933199999999999</v>
      </c>
    </row>
    <row r="1716" spans="3:6" x14ac:dyDescent="0.25">
      <c r="C1716" s="41">
        <f t="shared" si="131"/>
        <v>1713</v>
      </c>
      <c r="D1716" s="42">
        <f t="shared" si="133"/>
        <v>10.936799999999998</v>
      </c>
      <c r="E1716" s="41">
        <f t="shared" si="131"/>
        <v>1713</v>
      </c>
      <c r="F1716" s="42">
        <f t="shared" si="132"/>
        <v>10.936799999999998</v>
      </c>
    </row>
    <row r="1717" spans="3:6" x14ac:dyDescent="0.25">
      <c r="C1717" s="41">
        <f t="shared" si="131"/>
        <v>1714</v>
      </c>
      <c r="D1717" s="42">
        <f t="shared" si="133"/>
        <v>10.9404</v>
      </c>
      <c r="E1717" s="41">
        <f t="shared" si="131"/>
        <v>1714</v>
      </c>
      <c r="F1717" s="42">
        <f t="shared" si="132"/>
        <v>10.9404</v>
      </c>
    </row>
    <row r="1718" spans="3:6" x14ac:dyDescent="0.25">
      <c r="C1718" s="41">
        <f t="shared" si="131"/>
        <v>1715</v>
      </c>
      <c r="D1718" s="42">
        <f t="shared" si="133"/>
        <v>10.943999999999999</v>
      </c>
      <c r="E1718" s="41">
        <f t="shared" si="131"/>
        <v>1715</v>
      </c>
      <c r="F1718" s="42">
        <f t="shared" si="132"/>
        <v>10.943999999999999</v>
      </c>
    </row>
    <row r="1719" spans="3:6" x14ac:dyDescent="0.25">
      <c r="C1719" s="41">
        <f t="shared" si="131"/>
        <v>1716</v>
      </c>
      <c r="D1719" s="42">
        <f t="shared" si="133"/>
        <v>10.9476</v>
      </c>
      <c r="E1719" s="41">
        <f t="shared" si="131"/>
        <v>1716</v>
      </c>
      <c r="F1719" s="42">
        <f t="shared" si="132"/>
        <v>10.9476</v>
      </c>
    </row>
    <row r="1720" spans="3:6" x14ac:dyDescent="0.25">
      <c r="C1720" s="41">
        <f t="shared" si="131"/>
        <v>1717</v>
      </c>
      <c r="D1720" s="42">
        <f t="shared" si="133"/>
        <v>10.9512</v>
      </c>
      <c r="E1720" s="41">
        <f t="shared" si="131"/>
        <v>1717</v>
      </c>
      <c r="F1720" s="42">
        <f t="shared" si="132"/>
        <v>10.9512</v>
      </c>
    </row>
    <row r="1721" spans="3:6" x14ac:dyDescent="0.25">
      <c r="C1721" s="41">
        <f t="shared" si="131"/>
        <v>1718</v>
      </c>
      <c r="D1721" s="42">
        <f t="shared" si="133"/>
        <v>10.954799999999999</v>
      </c>
      <c r="E1721" s="41">
        <f t="shared" si="131"/>
        <v>1718</v>
      </c>
      <c r="F1721" s="42">
        <f t="shared" si="132"/>
        <v>10.954799999999999</v>
      </c>
    </row>
    <row r="1722" spans="3:6" x14ac:dyDescent="0.25">
      <c r="C1722" s="41">
        <f t="shared" si="131"/>
        <v>1719</v>
      </c>
      <c r="D1722" s="42">
        <f t="shared" si="133"/>
        <v>10.958399999999999</v>
      </c>
      <c r="E1722" s="41">
        <f t="shared" si="131"/>
        <v>1719</v>
      </c>
      <c r="F1722" s="42">
        <f t="shared" si="132"/>
        <v>10.958399999999999</v>
      </c>
    </row>
    <row r="1723" spans="3:6" x14ac:dyDescent="0.25">
      <c r="C1723" s="41">
        <f t="shared" si="131"/>
        <v>1720</v>
      </c>
      <c r="D1723" s="42">
        <f t="shared" si="133"/>
        <v>10.962</v>
      </c>
      <c r="E1723" s="41">
        <f t="shared" si="131"/>
        <v>1720</v>
      </c>
      <c r="F1723" s="42">
        <f t="shared" si="132"/>
        <v>10.962</v>
      </c>
    </row>
    <row r="1724" spans="3:6" x14ac:dyDescent="0.25">
      <c r="C1724" s="41">
        <f t="shared" si="131"/>
        <v>1721</v>
      </c>
      <c r="D1724" s="42">
        <f t="shared" si="133"/>
        <v>10.965599999999998</v>
      </c>
      <c r="E1724" s="41">
        <f t="shared" si="131"/>
        <v>1721</v>
      </c>
      <c r="F1724" s="42">
        <f t="shared" si="132"/>
        <v>10.965599999999998</v>
      </c>
    </row>
    <row r="1725" spans="3:6" x14ac:dyDescent="0.25">
      <c r="C1725" s="41">
        <f t="shared" si="131"/>
        <v>1722</v>
      </c>
      <c r="D1725" s="42">
        <f t="shared" si="133"/>
        <v>10.969200000000001</v>
      </c>
      <c r="E1725" s="41">
        <f t="shared" si="131"/>
        <v>1722</v>
      </c>
      <c r="F1725" s="42">
        <f t="shared" si="132"/>
        <v>10.969200000000001</v>
      </c>
    </row>
    <row r="1726" spans="3:6" x14ac:dyDescent="0.25">
      <c r="C1726" s="41">
        <f t="shared" si="131"/>
        <v>1723</v>
      </c>
      <c r="D1726" s="42">
        <f t="shared" si="133"/>
        <v>10.972799999999999</v>
      </c>
      <c r="E1726" s="41">
        <f t="shared" si="131"/>
        <v>1723</v>
      </c>
      <c r="F1726" s="42">
        <f t="shared" si="132"/>
        <v>10.972799999999999</v>
      </c>
    </row>
    <row r="1727" spans="3:6" x14ac:dyDescent="0.25">
      <c r="C1727" s="41">
        <f t="shared" si="131"/>
        <v>1724</v>
      </c>
      <c r="D1727" s="42">
        <f t="shared" si="133"/>
        <v>10.976399999999998</v>
      </c>
      <c r="E1727" s="41">
        <f t="shared" si="131"/>
        <v>1724</v>
      </c>
      <c r="F1727" s="42">
        <f t="shared" si="132"/>
        <v>10.976399999999998</v>
      </c>
    </row>
    <row r="1728" spans="3:6" x14ac:dyDescent="0.25">
      <c r="C1728" s="41">
        <f t="shared" si="131"/>
        <v>1725</v>
      </c>
      <c r="D1728" s="42">
        <f t="shared" si="133"/>
        <v>10.98</v>
      </c>
      <c r="E1728" s="41">
        <f t="shared" si="131"/>
        <v>1725</v>
      </c>
      <c r="F1728" s="42">
        <f t="shared" si="132"/>
        <v>10.98</v>
      </c>
    </row>
    <row r="1729" spans="3:6" x14ac:dyDescent="0.25">
      <c r="C1729" s="41">
        <f t="shared" si="131"/>
        <v>1726</v>
      </c>
      <c r="D1729" s="42">
        <f t="shared" si="133"/>
        <v>10.983599999999999</v>
      </c>
      <c r="E1729" s="41">
        <f t="shared" si="131"/>
        <v>1726</v>
      </c>
      <c r="F1729" s="42">
        <f t="shared" si="132"/>
        <v>10.983599999999999</v>
      </c>
    </row>
    <row r="1730" spans="3:6" x14ac:dyDescent="0.25">
      <c r="C1730" s="41">
        <f t="shared" si="131"/>
        <v>1727</v>
      </c>
      <c r="D1730" s="42">
        <f t="shared" si="133"/>
        <v>10.9872</v>
      </c>
      <c r="E1730" s="41">
        <f t="shared" si="131"/>
        <v>1727</v>
      </c>
      <c r="F1730" s="42">
        <f t="shared" si="132"/>
        <v>10.9872</v>
      </c>
    </row>
    <row r="1731" spans="3:6" x14ac:dyDescent="0.25">
      <c r="C1731" s="41">
        <f t="shared" si="131"/>
        <v>1728</v>
      </c>
      <c r="D1731" s="42">
        <f t="shared" si="133"/>
        <v>10.9908</v>
      </c>
      <c r="E1731" s="41">
        <f t="shared" si="131"/>
        <v>1728</v>
      </c>
      <c r="F1731" s="42">
        <f t="shared" si="132"/>
        <v>10.9908</v>
      </c>
    </row>
    <row r="1732" spans="3:6" x14ac:dyDescent="0.25">
      <c r="C1732" s="41">
        <f t="shared" si="131"/>
        <v>1729</v>
      </c>
      <c r="D1732" s="42">
        <f t="shared" si="133"/>
        <v>10.994399999999999</v>
      </c>
      <c r="E1732" s="41">
        <f t="shared" si="131"/>
        <v>1729</v>
      </c>
      <c r="F1732" s="42">
        <f t="shared" si="132"/>
        <v>10.994399999999999</v>
      </c>
    </row>
    <row r="1733" spans="3:6" x14ac:dyDescent="0.25">
      <c r="C1733" s="41">
        <f t="shared" si="131"/>
        <v>1730</v>
      </c>
      <c r="D1733" s="42">
        <f t="shared" si="133"/>
        <v>10.997999999999999</v>
      </c>
      <c r="E1733" s="41">
        <f t="shared" si="131"/>
        <v>1730</v>
      </c>
      <c r="F1733" s="42">
        <f t="shared" si="132"/>
        <v>10.997999999999999</v>
      </c>
    </row>
    <row r="1734" spans="3:6" x14ac:dyDescent="0.25">
      <c r="C1734" s="41">
        <f t="shared" si="131"/>
        <v>1731</v>
      </c>
      <c r="D1734" s="42">
        <f t="shared" si="133"/>
        <v>11.0016</v>
      </c>
      <c r="E1734" s="41">
        <f t="shared" si="131"/>
        <v>1731</v>
      </c>
      <c r="F1734" s="42">
        <f t="shared" si="132"/>
        <v>11.0016</v>
      </c>
    </row>
    <row r="1735" spans="3:6" x14ac:dyDescent="0.25">
      <c r="C1735" s="41">
        <f t="shared" si="131"/>
        <v>1732</v>
      </c>
      <c r="D1735" s="42">
        <f t="shared" si="133"/>
        <v>11.005199999999999</v>
      </c>
      <c r="E1735" s="41">
        <f t="shared" si="131"/>
        <v>1732</v>
      </c>
      <c r="F1735" s="42">
        <f t="shared" si="132"/>
        <v>11.005199999999999</v>
      </c>
    </row>
    <row r="1736" spans="3:6" x14ac:dyDescent="0.25">
      <c r="C1736" s="41">
        <f t="shared" ref="C1736:E1799" si="134">C1735+1</f>
        <v>1733</v>
      </c>
      <c r="D1736" s="42">
        <f t="shared" si="133"/>
        <v>11.008799999999999</v>
      </c>
      <c r="E1736" s="41">
        <f t="shared" si="134"/>
        <v>1733</v>
      </c>
      <c r="F1736" s="42">
        <f t="shared" si="132"/>
        <v>11.008799999999999</v>
      </c>
    </row>
    <row r="1737" spans="3:6" x14ac:dyDescent="0.25">
      <c r="C1737" s="41">
        <f t="shared" si="134"/>
        <v>1734</v>
      </c>
      <c r="D1737" s="42">
        <f t="shared" si="133"/>
        <v>11.0124</v>
      </c>
      <c r="E1737" s="41">
        <f t="shared" si="134"/>
        <v>1734</v>
      </c>
      <c r="F1737" s="42">
        <f t="shared" si="132"/>
        <v>11.0124</v>
      </c>
    </row>
    <row r="1738" spans="3:6" x14ac:dyDescent="0.25">
      <c r="C1738" s="41">
        <f t="shared" si="134"/>
        <v>1735</v>
      </c>
      <c r="D1738" s="42">
        <f t="shared" si="133"/>
        <v>11.015999999999998</v>
      </c>
      <c r="E1738" s="41">
        <f t="shared" si="134"/>
        <v>1735</v>
      </c>
      <c r="F1738" s="42">
        <f t="shared" si="132"/>
        <v>11.015999999999998</v>
      </c>
    </row>
    <row r="1739" spans="3:6" x14ac:dyDescent="0.25">
      <c r="C1739" s="41">
        <f t="shared" si="134"/>
        <v>1736</v>
      </c>
      <c r="D1739" s="42">
        <f t="shared" si="133"/>
        <v>11.019600000000001</v>
      </c>
      <c r="E1739" s="41">
        <f t="shared" si="134"/>
        <v>1736</v>
      </c>
      <c r="F1739" s="42">
        <f t="shared" si="132"/>
        <v>11.019600000000001</v>
      </c>
    </row>
    <row r="1740" spans="3:6" x14ac:dyDescent="0.25">
      <c r="C1740" s="41">
        <f t="shared" si="134"/>
        <v>1737</v>
      </c>
      <c r="D1740" s="42">
        <f t="shared" si="133"/>
        <v>11.023199999999999</v>
      </c>
      <c r="E1740" s="41">
        <f t="shared" si="134"/>
        <v>1737</v>
      </c>
      <c r="F1740" s="42">
        <f t="shared" si="132"/>
        <v>11.023199999999999</v>
      </c>
    </row>
    <row r="1741" spans="3:6" x14ac:dyDescent="0.25">
      <c r="C1741" s="41">
        <f t="shared" si="134"/>
        <v>1738</v>
      </c>
      <c r="D1741" s="42">
        <f t="shared" si="133"/>
        <v>11.0268</v>
      </c>
      <c r="E1741" s="41">
        <f t="shared" si="134"/>
        <v>1738</v>
      </c>
      <c r="F1741" s="42">
        <f t="shared" si="132"/>
        <v>11.0268</v>
      </c>
    </row>
    <row r="1742" spans="3:6" x14ac:dyDescent="0.25">
      <c r="C1742" s="41">
        <f t="shared" si="134"/>
        <v>1739</v>
      </c>
      <c r="D1742" s="42">
        <f t="shared" si="133"/>
        <v>11.0304</v>
      </c>
      <c r="E1742" s="41">
        <f t="shared" si="134"/>
        <v>1739</v>
      </c>
      <c r="F1742" s="42">
        <f t="shared" si="132"/>
        <v>11.0304</v>
      </c>
    </row>
    <row r="1743" spans="3:6" x14ac:dyDescent="0.25">
      <c r="C1743" s="41">
        <f t="shared" si="134"/>
        <v>1740</v>
      </c>
      <c r="D1743" s="42">
        <f t="shared" si="133"/>
        <v>11.033999999999999</v>
      </c>
      <c r="E1743" s="41">
        <f t="shared" si="134"/>
        <v>1740</v>
      </c>
      <c r="F1743" s="42">
        <f t="shared" si="132"/>
        <v>11.033999999999999</v>
      </c>
    </row>
    <row r="1744" spans="3:6" x14ac:dyDescent="0.25">
      <c r="C1744" s="41">
        <f t="shared" si="134"/>
        <v>1741</v>
      </c>
      <c r="D1744" s="42">
        <f t="shared" si="133"/>
        <v>11.037599999999999</v>
      </c>
      <c r="E1744" s="41">
        <f t="shared" si="134"/>
        <v>1741</v>
      </c>
      <c r="F1744" s="42">
        <f t="shared" ref="F1744:F1807" si="135">+D1744</f>
        <v>11.037599999999999</v>
      </c>
    </row>
    <row r="1745" spans="3:6" x14ac:dyDescent="0.25">
      <c r="C1745" s="41">
        <f t="shared" si="134"/>
        <v>1742</v>
      </c>
      <c r="D1745" s="42">
        <f t="shared" si="133"/>
        <v>11.0412</v>
      </c>
      <c r="E1745" s="41">
        <f t="shared" si="134"/>
        <v>1742</v>
      </c>
      <c r="F1745" s="42">
        <f t="shared" si="135"/>
        <v>11.0412</v>
      </c>
    </row>
    <row r="1746" spans="3:6" x14ac:dyDescent="0.25">
      <c r="C1746" s="41">
        <f t="shared" si="134"/>
        <v>1743</v>
      </c>
      <c r="D1746" s="42">
        <f t="shared" si="133"/>
        <v>11.044799999999999</v>
      </c>
      <c r="E1746" s="41">
        <f t="shared" si="134"/>
        <v>1743</v>
      </c>
      <c r="F1746" s="42">
        <f t="shared" si="135"/>
        <v>11.044799999999999</v>
      </c>
    </row>
    <row r="1747" spans="3:6" x14ac:dyDescent="0.25">
      <c r="C1747" s="41">
        <f t="shared" si="134"/>
        <v>1744</v>
      </c>
      <c r="D1747" s="42">
        <f t="shared" si="133"/>
        <v>11.048399999999999</v>
      </c>
      <c r="E1747" s="41">
        <f t="shared" si="134"/>
        <v>1744</v>
      </c>
      <c r="F1747" s="42">
        <f t="shared" si="135"/>
        <v>11.048399999999999</v>
      </c>
    </row>
    <row r="1748" spans="3:6" x14ac:dyDescent="0.25">
      <c r="C1748" s="41">
        <f t="shared" si="134"/>
        <v>1745</v>
      </c>
      <c r="D1748" s="42">
        <f t="shared" si="133"/>
        <v>11.052</v>
      </c>
      <c r="E1748" s="41">
        <f t="shared" si="134"/>
        <v>1745</v>
      </c>
      <c r="F1748" s="42">
        <f t="shared" si="135"/>
        <v>11.052</v>
      </c>
    </row>
    <row r="1749" spans="3:6" x14ac:dyDescent="0.25">
      <c r="C1749" s="41">
        <f t="shared" si="134"/>
        <v>1746</v>
      </c>
      <c r="D1749" s="42">
        <f t="shared" si="133"/>
        <v>11.055599999999998</v>
      </c>
      <c r="E1749" s="41">
        <f t="shared" si="134"/>
        <v>1746</v>
      </c>
      <c r="F1749" s="42">
        <f t="shared" si="135"/>
        <v>11.055599999999998</v>
      </c>
    </row>
    <row r="1750" spans="3:6" x14ac:dyDescent="0.25">
      <c r="C1750" s="41">
        <f t="shared" si="134"/>
        <v>1747</v>
      </c>
      <c r="D1750" s="42">
        <f t="shared" si="133"/>
        <v>11.059200000000001</v>
      </c>
      <c r="E1750" s="41">
        <f t="shared" si="134"/>
        <v>1747</v>
      </c>
      <c r="F1750" s="42">
        <f t="shared" si="135"/>
        <v>11.059200000000001</v>
      </c>
    </row>
    <row r="1751" spans="3:6" x14ac:dyDescent="0.25">
      <c r="C1751" s="41">
        <f t="shared" si="134"/>
        <v>1748</v>
      </c>
      <c r="D1751" s="42">
        <f t="shared" si="133"/>
        <v>11.062799999999999</v>
      </c>
      <c r="E1751" s="41">
        <f t="shared" si="134"/>
        <v>1748</v>
      </c>
      <c r="F1751" s="42">
        <f t="shared" si="135"/>
        <v>11.062799999999999</v>
      </c>
    </row>
    <row r="1752" spans="3:6" x14ac:dyDescent="0.25">
      <c r="C1752" s="41">
        <f t="shared" si="134"/>
        <v>1749</v>
      </c>
      <c r="D1752" s="42">
        <f t="shared" si="133"/>
        <v>11.0664</v>
      </c>
      <c r="E1752" s="41">
        <f t="shared" si="134"/>
        <v>1749</v>
      </c>
      <c r="F1752" s="42">
        <f t="shared" si="135"/>
        <v>11.0664</v>
      </c>
    </row>
    <row r="1753" spans="3:6" x14ac:dyDescent="0.25">
      <c r="C1753" s="41">
        <f t="shared" si="134"/>
        <v>1750</v>
      </c>
      <c r="D1753" s="42">
        <f t="shared" si="133"/>
        <v>11.07</v>
      </c>
      <c r="E1753" s="41">
        <f t="shared" si="134"/>
        <v>1750</v>
      </c>
      <c r="F1753" s="42">
        <f t="shared" si="135"/>
        <v>11.07</v>
      </c>
    </row>
    <row r="1754" spans="3:6" x14ac:dyDescent="0.25">
      <c r="C1754" s="41">
        <f t="shared" si="134"/>
        <v>1751</v>
      </c>
      <c r="D1754" s="42">
        <f t="shared" si="133"/>
        <v>11.073599999999999</v>
      </c>
      <c r="E1754" s="41">
        <f t="shared" si="134"/>
        <v>1751</v>
      </c>
      <c r="F1754" s="42">
        <f t="shared" si="135"/>
        <v>11.073599999999999</v>
      </c>
    </row>
    <row r="1755" spans="3:6" x14ac:dyDescent="0.25">
      <c r="C1755" s="41">
        <f t="shared" si="134"/>
        <v>1752</v>
      </c>
      <c r="D1755" s="42">
        <f t="shared" si="133"/>
        <v>11.077199999999999</v>
      </c>
      <c r="E1755" s="41">
        <f t="shared" si="134"/>
        <v>1752</v>
      </c>
      <c r="F1755" s="42">
        <f t="shared" si="135"/>
        <v>11.077199999999999</v>
      </c>
    </row>
    <row r="1756" spans="3:6" x14ac:dyDescent="0.25">
      <c r="C1756" s="41">
        <f t="shared" si="134"/>
        <v>1753</v>
      </c>
      <c r="D1756" s="42">
        <f t="shared" si="133"/>
        <v>11.0808</v>
      </c>
      <c r="E1756" s="41">
        <f t="shared" si="134"/>
        <v>1753</v>
      </c>
      <c r="F1756" s="42">
        <f t="shared" si="135"/>
        <v>11.0808</v>
      </c>
    </row>
    <row r="1757" spans="3:6" x14ac:dyDescent="0.25">
      <c r="C1757" s="41">
        <f t="shared" si="134"/>
        <v>1754</v>
      </c>
      <c r="D1757" s="42">
        <f t="shared" si="133"/>
        <v>11.084399999999999</v>
      </c>
      <c r="E1757" s="41">
        <f t="shared" si="134"/>
        <v>1754</v>
      </c>
      <c r="F1757" s="42">
        <f t="shared" si="135"/>
        <v>11.084399999999999</v>
      </c>
    </row>
    <row r="1758" spans="3:6" x14ac:dyDescent="0.25">
      <c r="C1758" s="41">
        <f t="shared" si="134"/>
        <v>1755</v>
      </c>
      <c r="D1758" s="42">
        <f t="shared" si="133"/>
        <v>11.087999999999999</v>
      </c>
      <c r="E1758" s="41">
        <f t="shared" si="134"/>
        <v>1755</v>
      </c>
      <c r="F1758" s="42">
        <f t="shared" si="135"/>
        <v>11.087999999999999</v>
      </c>
    </row>
    <row r="1759" spans="3:6" x14ac:dyDescent="0.25">
      <c r="C1759" s="41">
        <f t="shared" si="134"/>
        <v>1756</v>
      </c>
      <c r="D1759" s="42">
        <f t="shared" si="133"/>
        <v>11.0916</v>
      </c>
      <c r="E1759" s="41">
        <f t="shared" si="134"/>
        <v>1756</v>
      </c>
      <c r="F1759" s="42">
        <f t="shared" si="135"/>
        <v>11.0916</v>
      </c>
    </row>
    <row r="1760" spans="3:6" x14ac:dyDescent="0.25">
      <c r="C1760" s="41">
        <f t="shared" si="134"/>
        <v>1757</v>
      </c>
      <c r="D1760" s="42">
        <f t="shared" si="133"/>
        <v>11.095199999999998</v>
      </c>
      <c r="E1760" s="41">
        <f t="shared" si="134"/>
        <v>1757</v>
      </c>
      <c r="F1760" s="42">
        <f t="shared" si="135"/>
        <v>11.095199999999998</v>
      </c>
    </row>
    <row r="1761" spans="3:6" x14ac:dyDescent="0.25">
      <c r="C1761" s="41">
        <f t="shared" si="134"/>
        <v>1758</v>
      </c>
      <c r="D1761" s="42">
        <f t="shared" si="133"/>
        <v>11.098800000000001</v>
      </c>
      <c r="E1761" s="41">
        <f t="shared" si="134"/>
        <v>1758</v>
      </c>
      <c r="F1761" s="42">
        <f t="shared" si="135"/>
        <v>11.098800000000001</v>
      </c>
    </row>
    <row r="1762" spans="3:6" x14ac:dyDescent="0.25">
      <c r="C1762" s="41">
        <f t="shared" si="134"/>
        <v>1759</v>
      </c>
      <c r="D1762" s="42">
        <f t="shared" si="133"/>
        <v>11.102399999999999</v>
      </c>
      <c r="E1762" s="41">
        <f t="shared" si="134"/>
        <v>1759</v>
      </c>
      <c r="F1762" s="42">
        <f t="shared" si="135"/>
        <v>11.102399999999999</v>
      </c>
    </row>
    <row r="1763" spans="3:6" x14ac:dyDescent="0.25">
      <c r="C1763" s="41">
        <f t="shared" si="134"/>
        <v>1760</v>
      </c>
      <c r="D1763" s="42">
        <f t="shared" si="133"/>
        <v>11.105999999999998</v>
      </c>
      <c r="E1763" s="41">
        <f t="shared" si="134"/>
        <v>1760</v>
      </c>
      <c r="F1763" s="42">
        <f t="shared" si="135"/>
        <v>11.105999999999998</v>
      </c>
    </row>
    <row r="1764" spans="3:6" x14ac:dyDescent="0.25">
      <c r="C1764" s="41">
        <f t="shared" si="134"/>
        <v>1761</v>
      </c>
      <c r="D1764" s="42">
        <f t="shared" si="133"/>
        <v>11.1096</v>
      </c>
      <c r="E1764" s="41">
        <f t="shared" si="134"/>
        <v>1761</v>
      </c>
      <c r="F1764" s="42">
        <f t="shared" si="135"/>
        <v>11.1096</v>
      </c>
    </row>
    <row r="1765" spans="3:6" x14ac:dyDescent="0.25">
      <c r="C1765" s="41">
        <f t="shared" si="134"/>
        <v>1762</v>
      </c>
      <c r="D1765" s="42">
        <f t="shared" si="133"/>
        <v>11.113199999999999</v>
      </c>
      <c r="E1765" s="41">
        <f t="shared" si="134"/>
        <v>1762</v>
      </c>
      <c r="F1765" s="42">
        <f t="shared" si="135"/>
        <v>11.113199999999999</v>
      </c>
    </row>
    <row r="1766" spans="3:6" x14ac:dyDescent="0.25">
      <c r="C1766" s="41">
        <f t="shared" si="134"/>
        <v>1763</v>
      </c>
      <c r="D1766" s="42">
        <f t="shared" si="133"/>
        <v>11.1168</v>
      </c>
      <c r="E1766" s="41">
        <f t="shared" si="134"/>
        <v>1763</v>
      </c>
      <c r="F1766" s="42">
        <f t="shared" si="135"/>
        <v>11.1168</v>
      </c>
    </row>
    <row r="1767" spans="3:6" x14ac:dyDescent="0.25">
      <c r="C1767" s="41">
        <f t="shared" si="134"/>
        <v>1764</v>
      </c>
      <c r="D1767" s="42">
        <f t="shared" si="133"/>
        <v>11.1204</v>
      </c>
      <c r="E1767" s="41">
        <f t="shared" si="134"/>
        <v>1764</v>
      </c>
      <c r="F1767" s="42">
        <f t="shared" si="135"/>
        <v>11.1204</v>
      </c>
    </row>
    <row r="1768" spans="3:6" x14ac:dyDescent="0.25">
      <c r="C1768" s="41">
        <f t="shared" si="134"/>
        <v>1765</v>
      </c>
      <c r="D1768" s="42">
        <f t="shared" si="133"/>
        <v>11.123999999999999</v>
      </c>
      <c r="E1768" s="41">
        <f t="shared" si="134"/>
        <v>1765</v>
      </c>
      <c r="F1768" s="42">
        <f t="shared" si="135"/>
        <v>11.123999999999999</v>
      </c>
    </row>
    <row r="1769" spans="3:6" x14ac:dyDescent="0.25">
      <c r="C1769" s="41">
        <f t="shared" si="134"/>
        <v>1766</v>
      </c>
      <c r="D1769" s="42">
        <f t="shared" ref="D1769:D1802" si="136">0.0036*C1769+4.77</f>
        <v>11.127599999999999</v>
      </c>
      <c r="E1769" s="41">
        <f t="shared" si="134"/>
        <v>1766</v>
      </c>
      <c r="F1769" s="42">
        <f t="shared" si="135"/>
        <v>11.127599999999999</v>
      </c>
    </row>
    <row r="1770" spans="3:6" x14ac:dyDescent="0.25">
      <c r="C1770" s="41">
        <f t="shared" si="134"/>
        <v>1767</v>
      </c>
      <c r="D1770" s="42">
        <f t="shared" si="136"/>
        <v>11.1312</v>
      </c>
      <c r="E1770" s="41">
        <f t="shared" si="134"/>
        <v>1767</v>
      </c>
      <c r="F1770" s="42">
        <f t="shared" si="135"/>
        <v>11.1312</v>
      </c>
    </row>
    <row r="1771" spans="3:6" x14ac:dyDescent="0.25">
      <c r="C1771" s="41">
        <f t="shared" si="134"/>
        <v>1768</v>
      </c>
      <c r="D1771" s="42">
        <f t="shared" si="136"/>
        <v>11.134799999999998</v>
      </c>
      <c r="E1771" s="41">
        <f t="shared" si="134"/>
        <v>1768</v>
      </c>
      <c r="F1771" s="42">
        <f t="shared" si="135"/>
        <v>11.134799999999998</v>
      </c>
    </row>
    <row r="1772" spans="3:6" x14ac:dyDescent="0.25">
      <c r="C1772" s="41">
        <f t="shared" si="134"/>
        <v>1769</v>
      </c>
      <c r="D1772" s="42">
        <f t="shared" si="136"/>
        <v>11.138399999999999</v>
      </c>
      <c r="E1772" s="41">
        <f t="shared" si="134"/>
        <v>1769</v>
      </c>
      <c r="F1772" s="42">
        <f t="shared" si="135"/>
        <v>11.138399999999999</v>
      </c>
    </row>
    <row r="1773" spans="3:6" x14ac:dyDescent="0.25">
      <c r="C1773" s="41">
        <f t="shared" si="134"/>
        <v>1770</v>
      </c>
      <c r="D1773" s="42">
        <f t="shared" si="136"/>
        <v>11.141999999999999</v>
      </c>
      <c r="E1773" s="41">
        <f t="shared" si="134"/>
        <v>1770</v>
      </c>
      <c r="F1773" s="42">
        <f t="shared" si="135"/>
        <v>11.141999999999999</v>
      </c>
    </row>
    <row r="1774" spans="3:6" x14ac:dyDescent="0.25">
      <c r="C1774" s="41">
        <f t="shared" si="134"/>
        <v>1771</v>
      </c>
      <c r="D1774" s="42">
        <f t="shared" si="136"/>
        <v>11.145599999999998</v>
      </c>
      <c r="E1774" s="41">
        <f t="shared" si="134"/>
        <v>1771</v>
      </c>
      <c r="F1774" s="42">
        <f t="shared" si="135"/>
        <v>11.145599999999998</v>
      </c>
    </row>
    <row r="1775" spans="3:6" x14ac:dyDescent="0.25">
      <c r="C1775" s="41">
        <f t="shared" si="134"/>
        <v>1772</v>
      </c>
      <c r="D1775" s="42">
        <f t="shared" si="136"/>
        <v>11.1492</v>
      </c>
      <c r="E1775" s="41">
        <f t="shared" si="134"/>
        <v>1772</v>
      </c>
      <c r="F1775" s="42">
        <f t="shared" si="135"/>
        <v>11.1492</v>
      </c>
    </row>
    <row r="1776" spans="3:6" x14ac:dyDescent="0.25">
      <c r="C1776" s="41">
        <f t="shared" si="134"/>
        <v>1773</v>
      </c>
      <c r="D1776" s="42">
        <f t="shared" si="136"/>
        <v>11.152799999999999</v>
      </c>
      <c r="E1776" s="41">
        <f t="shared" si="134"/>
        <v>1773</v>
      </c>
      <c r="F1776" s="42">
        <f t="shared" si="135"/>
        <v>11.152799999999999</v>
      </c>
    </row>
    <row r="1777" spans="3:6" x14ac:dyDescent="0.25">
      <c r="C1777" s="41">
        <f t="shared" si="134"/>
        <v>1774</v>
      </c>
      <c r="D1777" s="42">
        <f t="shared" si="136"/>
        <v>11.1564</v>
      </c>
      <c r="E1777" s="41">
        <f t="shared" si="134"/>
        <v>1774</v>
      </c>
      <c r="F1777" s="42">
        <f t="shared" si="135"/>
        <v>11.1564</v>
      </c>
    </row>
    <row r="1778" spans="3:6" x14ac:dyDescent="0.25">
      <c r="C1778" s="41">
        <f t="shared" si="134"/>
        <v>1775</v>
      </c>
      <c r="D1778" s="42">
        <f t="shared" si="136"/>
        <v>11.16</v>
      </c>
      <c r="E1778" s="41">
        <f t="shared" si="134"/>
        <v>1775</v>
      </c>
      <c r="F1778" s="42">
        <f t="shared" si="135"/>
        <v>11.16</v>
      </c>
    </row>
    <row r="1779" spans="3:6" x14ac:dyDescent="0.25">
      <c r="C1779" s="41">
        <f t="shared" si="134"/>
        <v>1776</v>
      </c>
      <c r="D1779" s="42">
        <f t="shared" si="136"/>
        <v>11.163599999999999</v>
      </c>
      <c r="E1779" s="41">
        <f t="shared" si="134"/>
        <v>1776</v>
      </c>
      <c r="F1779" s="42">
        <f t="shared" si="135"/>
        <v>11.163599999999999</v>
      </c>
    </row>
    <row r="1780" spans="3:6" x14ac:dyDescent="0.25">
      <c r="C1780" s="41">
        <f t="shared" si="134"/>
        <v>1777</v>
      </c>
      <c r="D1780" s="42">
        <f t="shared" si="136"/>
        <v>11.167199999999999</v>
      </c>
      <c r="E1780" s="41">
        <f t="shared" si="134"/>
        <v>1777</v>
      </c>
      <c r="F1780" s="42">
        <f t="shared" si="135"/>
        <v>11.167199999999999</v>
      </c>
    </row>
    <row r="1781" spans="3:6" x14ac:dyDescent="0.25">
      <c r="C1781" s="41">
        <f t="shared" si="134"/>
        <v>1778</v>
      </c>
      <c r="D1781" s="42">
        <f t="shared" si="136"/>
        <v>11.1708</v>
      </c>
      <c r="E1781" s="41">
        <f t="shared" si="134"/>
        <v>1778</v>
      </c>
      <c r="F1781" s="42">
        <f t="shared" si="135"/>
        <v>11.1708</v>
      </c>
    </row>
    <row r="1782" spans="3:6" x14ac:dyDescent="0.25">
      <c r="C1782" s="41">
        <f t="shared" si="134"/>
        <v>1779</v>
      </c>
      <c r="D1782" s="42">
        <f t="shared" si="136"/>
        <v>11.174399999999999</v>
      </c>
      <c r="E1782" s="41">
        <f t="shared" si="134"/>
        <v>1779</v>
      </c>
      <c r="F1782" s="42">
        <f t="shared" si="135"/>
        <v>11.174399999999999</v>
      </c>
    </row>
    <row r="1783" spans="3:6" x14ac:dyDescent="0.25">
      <c r="C1783" s="41">
        <f t="shared" si="134"/>
        <v>1780</v>
      </c>
      <c r="D1783" s="42">
        <f t="shared" si="136"/>
        <v>11.177999999999999</v>
      </c>
      <c r="E1783" s="41">
        <f t="shared" si="134"/>
        <v>1780</v>
      </c>
      <c r="F1783" s="42">
        <f t="shared" si="135"/>
        <v>11.177999999999999</v>
      </c>
    </row>
    <row r="1784" spans="3:6" x14ac:dyDescent="0.25">
      <c r="C1784" s="41">
        <f t="shared" si="134"/>
        <v>1781</v>
      </c>
      <c r="D1784" s="42">
        <f t="shared" si="136"/>
        <v>11.1816</v>
      </c>
      <c r="E1784" s="41">
        <f t="shared" si="134"/>
        <v>1781</v>
      </c>
      <c r="F1784" s="42">
        <f t="shared" si="135"/>
        <v>11.1816</v>
      </c>
    </row>
    <row r="1785" spans="3:6" x14ac:dyDescent="0.25">
      <c r="C1785" s="41">
        <f t="shared" si="134"/>
        <v>1782</v>
      </c>
      <c r="D1785" s="42">
        <f t="shared" si="136"/>
        <v>11.185199999999998</v>
      </c>
      <c r="E1785" s="41">
        <f t="shared" si="134"/>
        <v>1782</v>
      </c>
      <c r="F1785" s="42">
        <f t="shared" si="135"/>
        <v>11.185199999999998</v>
      </c>
    </row>
    <row r="1786" spans="3:6" x14ac:dyDescent="0.25">
      <c r="C1786" s="41">
        <f t="shared" si="134"/>
        <v>1783</v>
      </c>
      <c r="D1786" s="42">
        <f t="shared" si="136"/>
        <v>11.188800000000001</v>
      </c>
      <c r="E1786" s="41">
        <f t="shared" si="134"/>
        <v>1783</v>
      </c>
      <c r="F1786" s="42">
        <f t="shared" si="135"/>
        <v>11.188800000000001</v>
      </c>
    </row>
    <row r="1787" spans="3:6" x14ac:dyDescent="0.25">
      <c r="C1787" s="41">
        <f t="shared" si="134"/>
        <v>1784</v>
      </c>
      <c r="D1787" s="42">
        <f t="shared" si="136"/>
        <v>11.192399999999999</v>
      </c>
      <c r="E1787" s="41">
        <f t="shared" si="134"/>
        <v>1784</v>
      </c>
      <c r="F1787" s="42">
        <f t="shared" si="135"/>
        <v>11.192399999999999</v>
      </c>
    </row>
    <row r="1788" spans="3:6" x14ac:dyDescent="0.25">
      <c r="C1788" s="41">
        <f t="shared" si="134"/>
        <v>1785</v>
      </c>
      <c r="D1788" s="42">
        <f t="shared" si="136"/>
        <v>11.196</v>
      </c>
      <c r="E1788" s="41">
        <f t="shared" si="134"/>
        <v>1785</v>
      </c>
      <c r="F1788" s="42">
        <f t="shared" si="135"/>
        <v>11.196</v>
      </c>
    </row>
    <row r="1789" spans="3:6" x14ac:dyDescent="0.25">
      <c r="C1789" s="41">
        <f t="shared" si="134"/>
        <v>1786</v>
      </c>
      <c r="D1789" s="42">
        <f t="shared" si="136"/>
        <v>11.1996</v>
      </c>
      <c r="E1789" s="41">
        <f t="shared" si="134"/>
        <v>1786</v>
      </c>
      <c r="F1789" s="42">
        <f t="shared" si="135"/>
        <v>11.1996</v>
      </c>
    </row>
    <row r="1790" spans="3:6" x14ac:dyDescent="0.25">
      <c r="C1790" s="41">
        <f t="shared" si="134"/>
        <v>1787</v>
      </c>
      <c r="D1790" s="42">
        <f t="shared" si="136"/>
        <v>11.203199999999999</v>
      </c>
      <c r="E1790" s="41">
        <f t="shared" si="134"/>
        <v>1787</v>
      </c>
      <c r="F1790" s="42">
        <f t="shared" si="135"/>
        <v>11.203199999999999</v>
      </c>
    </row>
    <row r="1791" spans="3:6" x14ac:dyDescent="0.25">
      <c r="C1791" s="41">
        <f t="shared" si="134"/>
        <v>1788</v>
      </c>
      <c r="D1791" s="42">
        <f t="shared" si="136"/>
        <v>11.206799999999999</v>
      </c>
      <c r="E1791" s="41">
        <f t="shared" si="134"/>
        <v>1788</v>
      </c>
      <c r="F1791" s="42">
        <f t="shared" si="135"/>
        <v>11.206799999999999</v>
      </c>
    </row>
    <row r="1792" spans="3:6" x14ac:dyDescent="0.25">
      <c r="C1792" s="41">
        <f t="shared" si="134"/>
        <v>1789</v>
      </c>
      <c r="D1792" s="42">
        <f t="shared" si="136"/>
        <v>11.2104</v>
      </c>
      <c r="E1792" s="41">
        <f t="shared" si="134"/>
        <v>1789</v>
      </c>
      <c r="F1792" s="42">
        <f t="shared" si="135"/>
        <v>11.2104</v>
      </c>
    </row>
    <row r="1793" spans="3:6" x14ac:dyDescent="0.25">
      <c r="C1793" s="41">
        <f t="shared" si="134"/>
        <v>1790</v>
      </c>
      <c r="D1793" s="42">
        <f t="shared" si="136"/>
        <v>11.213999999999999</v>
      </c>
      <c r="E1793" s="41">
        <f t="shared" si="134"/>
        <v>1790</v>
      </c>
      <c r="F1793" s="42">
        <f t="shared" si="135"/>
        <v>11.213999999999999</v>
      </c>
    </row>
    <row r="1794" spans="3:6" x14ac:dyDescent="0.25">
      <c r="C1794" s="41">
        <f t="shared" si="134"/>
        <v>1791</v>
      </c>
      <c r="D1794" s="42">
        <f t="shared" si="136"/>
        <v>11.217599999999999</v>
      </c>
      <c r="E1794" s="41">
        <f t="shared" si="134"/>
        <v>1791</v>
      </c>
      <c r="F1794" s="42">
        <f t="shared" si="135"/>
        <v>11.217599999999999</v>
      </c>
    </row>
    <row r="1795" spans="3:6" x14ac:dyDescent="0.25">
      <c r="C1795" s="41">
        <f t="shared" si="134"/>
        <v>1792</v>
      </c>
      <c r="D1795" s="42">
        <f t="shared" si="136"/>
        <v>11.2212</v>
      </c>
      <c r="E1795" s="41">
        <f t="shared" si="134"/>
        <v>1792</v>
      </c>
      <c r="F1795" s="42">
        <f t="shared" si="135"/>
        <v>11.2212</v>
      </c>
    </row>
    <row r="1796" spans="3:6" x14ac:dyDescent="0.25">
      <c r="C1796" s="41">
        <f t="shared" si="134"/>
        <v>1793</v>
      </c>
      <c r="D1796" s="42">
        <f t="shared" si="136"/>
        <v>11.224799999999998</v>
      </c>
      <c r="E1796" s="41">
        <f t="shared" si="134"/>
        <v>1793</v>
      </c>
      <c r="F1796" s="42">
        <f t="shared" si="135"/>
        <v>11.224799999999998</v>
      </c>
    </row>
    <row r="1797" spans="3:6" x14ac:dyDescent="0.25">
      <c r="C1797" s="41">
        <f t="shared" si="134"/>
        <v>1794</v>
      </c>
      <c r="D1797" s="42">
        <f t="shared" si="136"/>
        <v>11.228400000000001</v>
      </c>
      <c r="E1797" s="41">
        <f t="shared" si="134"/>
        <v>1794</v>
      </c>
      <c r="F1797" s="42">
        <f t="shared" si="135"/>
        <v>11.228400000000001</v>
      </c>
    </row>
    <row r="1798" spans="3:6" x14ac:dyDescent="0.25">
      <c r="C1798" s="41">
        <f t="shared" si="134"/>
        <v>1795</v>
      </c>
      <c r="D1798" s="42">
        <f t="shared" si="136"/>
        <v>11.231999999999999</v>
      </c>
      <c r="E1798" s="41">
        <f t="shared" si="134"/>
        <v>1795</v>
      </c>
      <c r="F1798" s="42">
        <f t="shared" si="135"/>
        <v>11.231999999999999</v>
      </c>
    </row>
    <row r="1799" spans="3:6" x14ac:dyDescent="0.25">
      <c r="C1799" s="41">
        <f t="shared" si="134"/>
        <v>1796</v>
      </c>
      <c r="D1799" s="42">
        <f t="shared" si="136"/>
        <v>11.2356</v>
      </c>
      <c r="E1799" s="41">
        <f t="shared" si="134"/>
        <v>1796</v>
      </c>
      <c r="F1799" s="42">
        <f t="shared" si="135"/>
        <v>11.2356</v>
      </c>
    </row>
    <row r="1800" spans="3:6" x14ac:dyDescent="0.25">
      <c r="C1800" s="41">
        <f t="shared" ref="C1800:E1863" si="137">C1799+1</f>
        <v>1797</v>
      </c>
      <c r="D1800" s="42">
        <f t="shared" si="136"/>
        <v>11.2392</v>
      </c>
      <c r="E1800" s="41">
        <f t="shared" si="137"/>
        <v>1797</v>
      </c>
      <c r="F1800" s="42">
        <f t="shared" si="135"/>
        <v>11.2392</v>
      </c>
    </row>
    <row r="1801" spans="3:6" x14ac:dyDescent="0.25">
      <c r="C1801" s="41">
        <f t="shared" si="137"/>
        <v>1798</v>
      </c>
      <c r="D1801" s="42">
        <f t="shared" si="136"/>
        <v>11.242799999999999</v>
      </c>
      <c r="E1801" s="41">
        <f t="shared" si="137"/>
        <v>1798</v>
      </c>
      <c r="F1801" s="42">
        <f t="shared" si="135"/>
        <v>11.242799999999999</v>
      </c>
    </row>
    <row r="1802" spans="3:6" x14ac:dyDescent="0.25">
      <c r="C1802" s="41">
        <f t="shared" si="137"/>
        <v>1799</v>
      </c>
      <c r="D1802" s="42">
        <f t="shared" si="136"/>
        <v>11.2464</v>
      </c>
      <c r="E1802" s="41">
        <f t="shared" si="137"/>
        <v>1799</v>
      </c>
      <c r="F1802" s="42">
        <f t="shared" si="135"/>
        <v>11.2464</v>
      </c>
    </row>
    <row r="1803" spans="3:6" x14ac:dyDescent="0.25">
      <c r="C1803" s="41">
        <f t="shared" si="137"/>
        <v>1800</v>
      </c>
      <c r="D1803" s="42">
        <v>11.25</v>
      </c>
      <c r="E1803" s="41">
        <f t="shared" si="137"/>
        <v>1800</v>
      </c>
      <c r="F1803" s="42">
        <f t="shared" si="135"/>
        <v>11.25</v>
      </c>
    </row>
    <row r="1804" spans="3:6" x14ac:dyDescent="0.25">
      <c r="C1804" s="41">
        <f t="shared" si="137"/>
        <v>1801</v>
      </c>
      <c r="D1804" s="42">
        <f>0.0046*C1804+2.97</f>
        <v>11.2546</v>
      </c>
      <c r="E1804" s="41">
        <f t="shared" si="137"/>
        <v>1801</v>
      </c>
      <c r="F1804" s="42">
        <f t="shared" si="135"/>
        <v>11.2546</v>
      </c>
    </row>
    <row r="1805" spans="3:6" x14ac:dyDescent="0.25">
      <c r="C1805" s="41">
        <f t="shared" si="137"/>
        <v>1802</v>
      </c>
      <c r="D1805" s="42">
        <f t="shared" ref="D1805:D1868" si="138">0.0046*C1805+2.97</f>
        <v>11.2592</v>
      </c>
      <c r="E1805" s="41">
        <f t="shared" si="137"/>
        <v>1802</v>
      </c>
      <c r="F1805" s="42">
        <f t="shared" si="135"/>
        <v>11.2592</v>
      </c>
    </row>
    <row r="1806" spans="3:6" x14ac:dyDescent="0.25">
      <c r="C1806" s="41">
        <f t="shared" si="137"/>
        <v>1803</v>
      </c>
      <c r="D1806" s="42">
        <f t="shared" si="138"/>
        <v>11.2638</v>
      </c>
      <c r="E1806" s="41">
        <f t="shared" si="137"/>
        <v>1803</v>
      </c>
      <c r="F1806" s="42">
        <f t="shared" si="135"/>
        <v>11.2638</v>
      </c>
    </row>
    <row r="1807" spans="3:6" x14ac:dyDescent="0.25">
      <c r="C1807" s="41">
        <f t="shared" si="137"/>
        <v>1804</v>
      </c>
      <c r="D1807" s="42">
        <f t="shared" si="138"/>
        <v>11.2684</v>
      </c>
      <c r="E1807" s="41">
        <f t="shared" si="137"/>
        <v>1804</v>
      </c>
      <c r="F1807" s="42">
        <f t="shared" si="135"/>
        <v>11.2684</v>
      </c>
    </row>
    <row r="1808" spans="3:6" x14ac:dyDescent="0.25">
      <c r="C1808" s="41">
        <f t="shared" si="137"/>
        <v>1805</v>
      </c>
      <c r="D1808" s="42">
        <f t="shared" si="138"/>
        <v>11.273</v>
      </c>
      <c r="E1808" s="41">
        <f t="shared" si="137"/>
        <v>1805</v>
      </c>
      <c r="F1808" s="42">
        <f t="shared" ref="F1808:F1871" si="139">+D1808</f>
        <v>11.273</v>
      </c>
    </row>
    <row r="1809" spans="3:6" x14ac:dyDescent="0.25">
      <c r="C1809" s="41">
        <f t="shared" si="137"/>
        <v>1806</v>
      </c>
      <c r="D1809" s="42">
        <f t="shared" si="138"/>
        <v>11.2776</v>
      </c>
      <c r="E1809" s="41">
        <f t="shared" si="137"/>
        <v>1806</v>
      </c>
      <c r="F1809" s="42">
        <f t="shared" si="139"/>
        <v>11.2776</v>
      </c>
    </row>
    <row r="1810" spans="3:6" x14ac:dyDescent="0.25">
      <c r="C1810" s="41">
        <f t="shared" si="137"/>
        <v>1807</v>
      </c>
      <c r="D1810" s="42">
        <f t="shared" si="138"/>
        <v>11.282200000000001</v>
      </c>
      <c r="E1810" s="41">
        <f t="shared" si="137"/>
        <v>1807</v>
      </c>
      <c r="F1810" s="42">
        <f t="shared" si="139"/>
        <v>11.282200000000001</v>
      </c>
    </row>
    <row r="1811" spans="3:6" x14ac:dyDescent="0.25">
      <c r="C1811" s="41">
        <f t="shared" si="137"/>
        <v>1808</v>
      </c>
      <c r="D1811" s="42">
        <f t="shared" si="138"/>
        <v>11.286800000000001</v>
      </c>
      <c r="E1811" s="41">
        <f t="shared" si="137"/>
        <v>1808</v>
      </c>
      <c r="F1811" s="42">
        <f t="shared" si="139"/>
        <v>11.286800000000001</v>
      </c>
    </row>
    <row r="1812" spans="3:6" x14ac:dyDescent="0.25">
      <c r="C1812" s="41">
        <f t="shared" si="137"/>
        <v>1809</v>
      </c>
      <c r="D1812" s="42">
        <f t="shared" si="138"/>
        <v>11.291400000000001</v>
      </c>
      <c r="E1812" s="41">
        <f t="shared" si="137"/>
        <v>1809</v>
      </c>
      <c r="F1812" s="42">
        <f t="shared" si="139"/>
        <v>11.291400000000001</v>
      </c>
    </row>
    <row r="1813" spans="3:6" x14ac:dyDescent="0.25">
      <c r="C1813" s="41">
        <f t="shared" si="137"/>
        <v>1810</v>
      </c>
      <c r="D1813" s="42">
        <f t="shared" si="138"/>
        <v>11.296000000000001</v>
      </c>
      <c r="E1813" s="41">
        <f t="shared" si="137"/>
        <v>1810</v>
      </c>
      <c r="F1813" s="42">
        <f t="shared" si="139"/>
        <v>11.296000000000001</v>
      </c>
    </row>
    <row r="1814" spans="3:6" x14ac:dyDescent="0.25">
      <c r="C1814" s="41">
        <f t="shared" si="137"/>
        <v>1811</v>
      </c>
      <c r="D1814" s="42">
        <f t="shared" si="138"/>
        <v>11.300600000000001</v>
      </c>
      <c r="E1814" s="41">
        <f t="shared" si="137"/>
        <v>1811</v>
      </c>
      <c r="F1814" s="42">
        <f t="shared" si="139"/>
        <v>11.300600000000001</v>
      </c>
    </row>
    <row r="1815" spans="3:6" x14ac:dyDescent="0.25">
      <c r="C1815" s="41">
        <f t="shared" si="137"/>
        <v>1812</v>
      </c>
      <c r="D1815" s="42">
        <f t="shared" si="138"/>
        <v>11.305200000000001</v>
      </c>
      <c r="E1815" s="41">
        <f t="shared" si="137"/>
        <v>1812</v>
      </c>
      <c r="F1815" s="42">
        <f t="shared" si="139"/>
        <v>11.305200000000001</v>
      </c>
    </row>
    <row r="1816" spans="3:6" x14ac:dyDescent="0.25">
      <c r="C1816" s="41">
        <f t="shared" si="137"/>
        <v>1813</v>
      </c>
      <c r="D1816" s="42">
        <f t="shared" si="138"/>
        <v>11.309800000000001</v>
      </c>
      <c r="E1816" s="41">
        <f t="shared" si="137"/>
        <v>1813</v>
      </c>
      <c r="F1816" s="42">
        <f t="shared" si="139"/>
        <v>11.309800000000001</v>
      </c>
    </row>
    <row r="1817" spans="3:6" x14ac:dyDescent="0.25">
      <c r="C1817" s="41">
        <f t="shared" si="137"/>
        <v>1814</v>
      </c>
      <c r="D1817" s="42">
        <f t="shared" si="138"/>
        <v>11.314400000000001</v>
      </c>
      <c r="E1817" s="41">
        <f t="shared" si="137"/>
        <v>1814</v>
      </c>
      <c r="F1817" s="42">
        <f t="shared" si="139"/>
        <v>11.314400000000001</v>
      </c>
    </row>
    <row r="1818" spans="3:6" x14ac:dyDescent="0.25">
      <c r="C1818" s="41">
        <f t="shared" si="137"/>
        <v>1815</v>
      </c>
      <c r="D1818" s="42">
        <f t="shared" si="138"/>
        <v>11.319000000000001</v>
      </c>
      <c r="E1818" s="41">
        <f t="shared" si="137"/>
        <v>1815</v>
      </c>
      <c r="F1818" s="42">
        <f t="shared" si="139"/>
        <v>11.319000000000001</v>
      </c>
    </row>
    <row r="1819" spans="3:6" x14ac:dyDescent="0.25">
      <c r="C1819" s="41">
        <f t="shared" si="137"/>
        <v>1816</v>
      </c>
      <c r="D1819" s="42">
        <f t="shared" si="138"/>
        <v>11.323600000000001</v>
      </c>
      <c r="E1819" s="41">
        <f t="shared" si="137"/>
        <v>1816</v>
      </c>
      <c r="F1819" s="42">
        <f t="shared" si="139"/>
        <v>11.323600000000001</v>
      </c>
    </row>
    <row r="1820" spans="3:6" x14ac:dyDescent="0.25">
      <c r="C1820" s="41">
        <f t="shared" si="137"/>
        <v>1817</v>
      </c>
      <c r="D1820" s="42">
        <f t="shared" si="138"/>
        <v>11.328200000000001</v>
      </c>
      <c r="E1820" s="41">
        <f t="shared" si="137"/>
        <v>1817</v>
      </c>
      <c r="F1820" s="42">
        <f t="shared" si="139"/>
        <v>11.328200000000001</v>
      </c>
    </row>
    <row r="1821" spans="3:6" x14ac:dyDescent="0.25">
      <c r="C1821" s="41">
        <f t="shared" si="137"/>
        <v>1818</v>
      </c>
      <c r="D1821" s="42">
        <f t="shared" si="138"/>
        <v>11.332800000000001</v>
      </c>
      <c r="E1821" s="41">
        <f t="shared" si="137"/>
        <v>1818</v>
      </c>
      <c r="F1821" s="42">
        <f t="shared" si="139"/>
        <v>11.332800000000001</v>
      </c>
    </row>
    <row r="1822" spans="3:6" x14ac:dyDescent="0.25">
      <c r="C1822" s="41">
        <f t="shared" si="137"/>
        <v>1819</v>
      </c>
      <c r="D1822" s="42">
        <f t="shared" si="138"/>
        <v>11.337400000000001</v>
      </c>
      <c r="E1822" s="41">
        <f t="shared" si="137"/>
        <v>1819</v>
      </c>
      <c r="F1822" s="42">
        <f t="shared" si="139"/>
        <v>11.337400000000001</v>
      </c>
    </row>
    <row r="1823" spans="3:6" x14ac:dyDescent="0.25">
      <c r="C1823" s="41">
        <f t="shared" si="137"/>
        <v>1820</v>
      </c>
      <c r="D1823" s="42">
        <f t="shared" si="138"/>
        <v>11.342000000000001</v>
      </c>
      <c r="E1823" s="41">
        <f t="shared" si="137"/>
        <v>1820</v>
      </c>
      <c r="F1823" s="42">
        <f t="shared" si="139"/>
        <v>11.342000000000001</v>
      </c>
    </row>
    <row r="1824" spans="3:6" x14ac:dyDescent="0.25">
      <c r="C1824" s="41">
        <f t="shared" si="137"/>
        <v>1821</v>
      </c>
      <c r="D1824" s="42">
        <f t="shared" si="138"/>
        <v>11.3466</v>
      </c>
      <c r="E1824" s="41">
        <f t="shared" si="137"/>
        <v>1821</v>
      </c>
      <c r="F1824" s="42">
        <f t="shared" si="139"/>
        <v>11.3466</v>
      </c>
    </row>
    <row r="1825" spans="3:6" x14ac:dyDescent="0.25">
      <c r="C1825" s="41">
        <f t="shared" si="137"/>
        <v>1822</v>
      </c>
      <c r="D1825" s="42">
        <f t="shared" si="138"/>
        <v>11.3512</v>
      </c>
      <c r="E1825" s="41">
        <f t="shared" si="137"/>
        <v>1822</v>
      </c>
      <c r="F1825" s="42">
        <f t="shared" si="139"/>
        <v>11.3512</v>
      </c>
    </row>
    <row r="1826" spans="3:6" x14ac:dyDescent="0.25">
      <c r="C1826" s="41">
        <f t="shared" si="137"/>
        <v>1823</v>
      </c>
      <c r="D1826" s="42">
        <f t="shared" si="138"/>
        <v>11.3558</v>
      </c>
      <c r="E1826" s="41">
        <f t="shared" si="137"/>
        <v>1823</v>
      </c>
      <c r="F1826" s="42">
        <f t="shared" si="139"/>
        <v>11.3558</v>
      </c>
    </row>
    <row r="1827" spans="3:6" x14ac:dyDescent="0.25">
      <c r="C1827" s="41">
        <f t="shared" si="137"/>
        <v>1824</v>
      </c>
      <c r="D1827" s="42">
        <f t="shared" si="138"/>
        <v>11.3604</v>
      </c>
      <c r="E1827" s="41">
        <f t="shared" si="137"/>
        <v>1824</v>
      </c>
      <c r="F1827" s="42">
        <f t="shared" si="139"/>
        <v>11.3604</v>
      </c>
    </row>
    <row r="1828" spans="3:6" x14ac:dyDescent="0.25">
      <c r="C1828" s="41">
        <f t="shared" si="137"/>
        <v>1825</v>
      </c>
      <c r="D1828" s="42">
        <f t="shared" si="138"/>
        <v>11.365</v>
      </c>
      <c r="E1828" s="41">
        <f t="shared" si="137"/>
        <v>1825</v>
      </c>
      <c r="F1828" s="42">
        <f t="shared" si="139"/>
        <v>11.365</v>
      </c>
    </row>
    <row r="1829" spans="3:6" x14ac:dyDescent="0.25">
      <c r="C1829" s="41">
        <f t="shared" si="137"/>
        <v>1826</v>
      </c>
      <c r="D1829" s="42">
        <f t="shared" si="138"/>
        <v>11.3696</v>
      </c>
      <c r="E1829" s="41">
        <f t="shared" si="137"/>
        <v>1826</v>
      </c>
      <c r="F1829" s="42">
        <f t="shared" si="139"/>
        <v>11.3696</v>
      </c>
    </row>
    <row r="1830" spans="3:6" x14ac:dyDescent="0.25">
      <c r="C1830" s="41">
        <f t="shared" si="137"/>
        <v>1827</v>
      </c>
      <c r="D1830" s="42">
        <f t="shared" si="138"/>
        <v>11.3742</v>
      </c>
      <c r="E1830" s="41">
        <f t="shared" si="137"/>
        <v>1827</v>
      </c>
      <c r="F1830" s="42">
        <f t="shared" si="139"/>
        <v>11.3742</v>
      </c>
    </row>
    <row r="1831" spans="3:6" x14ac:dyDescent="0.25">
      <c r="C1831" s="41">
        <f t="shared" si="137"/>
        <v>1828</v>
      </c>
      <c r="D1831" s="42">
        <f t="shared" si="138"/>
        <v>11.3788</v>
      </c>
      <c r="E1831" s="41">
        <f t="shared" si="137"/>
        <v>1828</v>
      </c>
      <c r="F1831" s="42">
        <f t="shared" si="139"/>
        <v>11.3788</v>
      </c>
    </row>
    <row r="1832" spans="3:6" x14ac:dyDescent="0.25">
      <c r="C1832" s="41">
        <f t="shared" si="137"/>
        <v>1829</v>
      </c>
      <c r="D1832" s="42">
        <f t="shared" si="138"/>
        <v>11.3834</v>
      </c>
      <c r="E1832" s="41">
        <f t="shared" si="137"/>
        <v>1829</v>
      </c>
      <c r="F1832" s="42">
        <f t="shared" si="139"/>
        <v>11.3834</v>
      </c>
    </row>
    <row r="1833" spans="3:6" x14ac:dyDescent="0.25">
      <c r="C1833" s="41">
        <f t="shared" si="137"/>
        <v>1830</v>
      </c>
      <c r="D1833" s="42">
        <f t="shared" si="138"/>
        <v>11.388</v>
      </c>
      <c r="E1833" s="41">
        <f t="shared" si="137"/>
        <v>1830</v>
      </c>
      <c r="F1833" s="42">
        <f t="shared" si="139"/>
        <v>11.388</v>
      </c>
    </row>
    <row r="1834" spans="3:6" x14ac:dyDescent="0.25">
      <c r="C1834" s="41">
        <f t="shared" si="137"/>
        <v>1831</v>
      </c>
      <c r="D1834" s="42">
        <f t="shared" si="138"/>
        <v>11.3926</v>
      </c>
      <c r="E1834" s="41">
        <f t="shared" si="137"/>
        <v>1831</v>
      </c>
      <c r="F1834" s="42">
        <f t="shared" si="139"/>
        <v>11.3926</v>
      </c>
    </row>
    <row r="1835" spans="3:6" x14ac:dyDescent="0.25">
      <c r="C1835" s="41">
        <f t="shared" si="137"/>
        <v>1832</v>
      </c>
      <c r="D1835" s="42">
        <f t="shared" si="138"/>
        <v>11.3972</v>
      </c>
      <c r="E1835" s="41">
        <f t="shared" si="137"/>
        <v>1832</v>
      </c>
      <c r="F1835" s="42">
        <f t="shared" si="139"/>
        <v>11.3972</v>
      </c>
    </row>
    <row r="1836" spans="3:6" x14ac:dyDescent="0.25">
      <c r="C1836" s="41">
        <f t="shared" si="137"/>
        <v>1833</v>
      </c>
      <c r="D1836" s="42">
        <f t="shared" si="138"/>
        <v>11.4018</v>
      </c>
      <c r="E1836" s="41">
        <f t="shared" si="137"/>
        <v>1833</v>
      </c>
      <c r="F1836" s="42">
        <f t="shared" si="139"/>
        <v>11.4018</v>
      </c>
    </row>
    <row r="1837" spans="3:6" x14ac:dyDescent="0.25">
      <c r="C1837" s="41">
        <f t="shared" si="137"/>
        <v>1834</v>
      </c>
      <c r="D1837" s="42">
        <f t="shared" si="138"/>
        <v>11.4064</v>
      </c>
      <c r="E1837" s="41">
        <f t="shared" si="137"/>
        <v>1834</v>
      </c>
      <c r="F1837" s="42">
        <f t="shared" si="139"/>
        <v>11.4064</v>
      </c>
    </row>
    <row r="1838" spans="3:6" x14ac:dyDescent="0.25">
      <c r="C1838" s="41">
        <f t="shared" si="137"/>
        <v>1835</v>
      </c>
      <c r="D1838" s="42">
        <f t="shared" si="138"/>
        <v>11.411000000000001</v>
      </c>
      <c r="E1838" s="41">
        <f t="shared" si="137"/>
        <v>1835</v>
      </c>
      <c r="F1838" s="42">
        <f t="shared" si="139"/>
        <v>11.411000000000001</v>
      </c>
    </row>
    <row r="1839" spans="3:6" x14ac:dyDescent="0.25">
      <c r="C1839" s="41">
        <f t="shared" si="137"/>
        <v>1836</v>
      </c>
      <c r="D1839" s="42">
        <f t="shared" si="138"/>
        <v>11.415600000000001</v>
      </c>
      <c r="E1839" s="41">
        <f t="shared" si="137"/>
        <v>1836</v>
      </c>
      <c r="F1839" s="42">
        <f t="shared" si="139"/>
        <v>11.415600000000001</v>
      </c>
    </row>
    <row r="1840" spans="3:6" x14ac:dyDescent="0.25">
      <c r="C1840" s="41">
        <f t="shared" si="137"/>
        <v>1837</v>
      </c>
      <c r="D1840" s="42">
        <f t="shared" si="138"/>
        <v>11.420200000000001</v>
      </c>
      <c r="E1840" s="41">
        <f t="shared" si="137"/>
        <v>1837</v>
      </c>
      <c r="F1840" s="42">
        <f t="shared" si="139"/>
        <v>11.420200000000001</v>
      </c>
    </row>
    <row r="1841" spans="3:6" x14ac:dyDescent="0.25">
      <c r="C1841" s="41">
        <f t="shared" si="137"/>
        <v>1838</v>
      </c>
      <c r="D1841" s="42">
        <f t="shared" si="138"/>
        <v>11.424800000000001</v>
      </c>
      <c r="E1841" s="41">
        <f t="shared" si="137"/>
        <v>1838</v>
      </c>
      <c r="F1841" s="42">
        <f t="shared" si="139"/>
        <v>11.424800000000001</v>
      </c>
    </row>
    <row r="1842" spans="3:6" x14ac:dyDescent="0.25">
      <c r="C1842" s="41">
        <f t="shared" si="137"/>
        <v>1839</v>
      </c>
      <c r="D1842" s="42">
        <f t="shared" si="138"/>
        <v>11.429400000000001</v>
      </c>
      <c r="E1842" s="41">
        <f t="shared" si="137"/>
        <v>1839</v>
      </c>
      <c r="F1842" s="42">
        <f t="shared" si="139"/>
        <v>11.429400000000001</v>
      </c>
    </row>
    <row r="1843" spans="3:6" x14ac:dyDescent="0.25">
      <c r="C1843" s="41">
        <f t="shared" si="137"/>
        <v>1840</v>
      </c>
      <c r="D1843" s="42">
        <f t="shared" si="138"/>
        <v>11.434000000000001</v>
      </c>
      <c r="E1843" s="41">
        <f t="shared" si="137"/>
        <v>1840</v>
      </c>
      <c r="F1843" s="42">
        <f t="shared" si="139"/>
        <v>11.434000000000001</v>
      </c>
    </row>
    <row r="1844" spans="3:6" x14ac:dyDescent="0.25">
      <c r="C1844" s="41">
        <f t="shared" si="137"/>
        <v>1841</v>
      </c>
      <c r="D1844" s="42">
        <f t="shared" si="138"/>
        <v>11.438600000000001</v>
      </c>
      <c r="E1844" s="41">
        <f t="shared" si="137"/>
        <v>1841</v>
      </c>
      <c r="F1844" s="42">
        <f t="shared" si="139"/>
        <v>11.438600000000001</v>
      </c>
    </row>
    <row r="1845" spans="3:6" x14ac:dyDescent="0.25">
      <c r="C1845" s="41">
        <f t="shared" si="137"/>
        <v>1842</v>
      </c>
      <c r="D1845" s="42">
        <f t="shared" si="138"/>
        <v>11.443200000000001</v>
      </c>
      <c r="E1845" s="41">
        <f t="shared" si="137"/>
        <v>1842</v>
      </c>
      <c r="F1845" s="42">
        <f t="shared" si="139"/>
        <v>11.443200000000001</v>
      </c>
    </row>
    <row r="1846" spans="3:6" x14ac:dyDescent="0.25">
      <c r="C1846" s="41">
        <f t="shared" si="137"/>
        <v>1843</v>
      </c>
      <c r="D1846" s="42">
        <f t="shared" si="138"/>
        <v>11.447800000000001</v>
      </c>
      <c r="E1846" s="41">
        <f t="shared" si="137"/>
        <v>1843</v>
      </c>
      <c r="F1846" s="42">
        <f t="shared" si="139"/>
        <v>11.447800000000001</v>
      </c>
    </row>
    <row r="1847" spans="3:6" x14ac:dyDescent="0.25">
      <c r="C1847" s="41">
        <f t="shared" si="137"/>
        <v>1844</v>
      </c>
      <c r="D1847" s="42">
        <f t="shared" si="138"/>
        <v>11.452400000000001</v>
      </c>
      <c r="E1847" s="41">
        <f t="shared" si="137"/>
        <v>1844</v>
      </c>
      <c r="F1847" s="42">
        <f t="shared" si="139"/>
        <v>11.452400000000001</v>
      </c>
    </row>
    <row r="1848" spans="3:6" x14ac:dyDescent="0.25">
      <c r="C1848" s="41">
        <f t="shared" si="137"/>
        <v>1845</v>
      </c>
      <c r="D1848" s="42">
        <f t="shared" si="138"/>
        <v>11.457000000000001</v>
      </c>
      <c r="E1848" s="41">
        <f t="shared" si="137"/>
        <v>1845</v>
      </c>
      <c r="F1848" s="42">
        <f t="shared" si="139"/>
        <v>11.457000000000001</v>
      </c>
    </row>
    <row r="1849" spans="3:6" x14ac:dyDescent="0.25">
      <c r="C1849" s="41">
        <f t="shared" si="137"/>
        <v>1846</v>
      </c>
      <c r="D1849" s="42">
        <f t="shared" si="138"/>
        <v>11.461600000000001</v>
      </c>
      <c r="E1849" s="41">
        <f t="shared" si="137"/>
        <v>1846</v>
      </c>
      <c r="F1849" s="42">
        <f t="shared" si="139"/>
        <v>11.461600000000001</v>
      </c>
    </row>
    <row r="1850" spans="3:6" x14ac:dyDescent="0.25">
      <c r="C1850" s="41">
        <f t="shared" si="137"/>
        <v>1847</v>
      </c>
      <c r="D1850" s="42">
        <f t="shared" si="138"/>
        <v>11.466200000000001</v>
      </c>
      <c r="E1850" s="41">
        <f t="shared" si="137"/>
        <v>1847</v>
      </c>
      <c r="F1850" s="42">
        <f t="shared" si="139"/>
        <v>11.466200000000001</v>
      </c>
    </row>
    <row r="1851" spans="3:6" x14ac:dyDescent="0.25">
      <c r="C1851" s="41">
        <f t="shared" si="137"/>
        <v>1848</v>
      </c>
      <c r="D1851" s="42">
        <f t="shared" si="138"/>
        <v>11.470800000000001</v>
      </c>
      <c r="E1851" s="41">
        <f t="shared" si="137"/>
        <v>1848</v>
      </c>
      <c r="F1851" s="42">
        <f t="shared" si="139"/>
        <v>11.470800000000001</v>
      </c>
    </row>
    <row r="1852" spans="3:6" x14ac:dyDescent="0.25">
      <c r="C1852" s="41">
        <f t="shared" si="137"/>
        <v>1849</v>
      </c>
      <c r="D1852" s="42">
        <f t="shared" si="138"/>
        <v>11.4754</v>
      </c>
      <c r="E1852" s="41">
        <f t="shared" si="137"/>
        <v>1849</v>
      </c>
      <c r="F1852" s="42">
        <f t="shared" si="139"/>
        <v>11.4754</v>
      </c>
    </row>
    <row r="1853" spans="3:6" x14ac:dyDescent="0.25">
      <c r="C1853" s="41">
        <f t="shared" si="137"/>
        <v>1850</v>
      </c>
      <c r="D1853" s="42">
        <f t="shared" si="138"/>
        <v>11.48</v>
      </c>
      <c r="E1853" s="41">
        <f t="shared" si="137"/>
        <v>1850</v>
      </c>
      <c r="F1853" s="42">
        <f t="shared" si="139"/>
        <v>11.48</v>
      </c>
    </row>
    <row r="1854" spans="3:6" x14ac:dyDescent="0.25">
      <c r="C1854" s="41">
        <f t="shared" si="137"/>
        <v>1851</v>
      </c>
      <c r="D1854" s="42">
        <f t="shared" si="138"/>
        <v>11.4846</v>
      </c>
      <c r="E1854" s="41">
        <f t="shared" si="137"/>
        <v>1851</v>
      </c>
      <c r="F1854" s="42">
        <f t="shared" si="139"/>
        <v>11.4846</v>
      </c>
    </row>
    <row r="1855" spans="3:6" x14ac:dyDescent="0.25">
      <c r="C1855" s="41">
        <f t="shared" si="137"/>
        <v>1852</v>
      </c>
      <c r="D1855" s="42">
        <f t="shared" si="138"/>
        <v>11.4892</v>
      </c>
      <c r="E1855" s="41">
        <f t="shared" si="137"/>
        <v>1852</v>
      </c>
      <c r="F1855" s="42">
        <f t="shared" si="139"/>
        <v>11.4892</v>
      </c>
    </row>
    <row r="1856" spans="3:6" x14ac:dyDescent="0.25">
      <c r="C1856" s="41">
        <f t="shared" si="137"/>
        <v>1853</v>
      </c>
      <c r="D1856" s="42">
        <f t="shared" si="138"/>
        <v>11.4938</v>
      </c>
      <c r="E1856" s="41">
        <f t="shared" si="137"/>
        <v>1853</v>
      </c>
      <c r="F1856" s="42">
        <f t="shared" si="139"/>
        <v>11.4938</v>
      </c>
    </row>
    <row r="1857" spans="3:6" x14ac:dyDescent="0.25">
      <c r="C1857" s="41">
        <f t="shared" si="137"/>
        <v>1854</v>
      </c>
      <c r="D1857" s="42">
        <f t="shared" si="138"/>
        <v>11.4984</v>
      </c>
      <c r="E1857" s="41">
        <f t="shared" si="137"/>
        <v>1854</v>
      </c>
      <c r="F1857" s="42">
        <f t="shared" si="139"/>
        <v>11.4984</v>
      </c>
    </row>
    <row r="1858" spans="3:6" x14ac:dyDescent="0.25">
      <c r="C1858" s="41">
        <f t="shared" si="137"/>
        <v>1855</v>
      </c>
      <c r="D1858" s="42">
        <f t="shared" si="138"/>
        <v>11.503</v>
      </c>
      <c r="E1858" s="41">
        <f t="shared" si="137"/>
        <v>1855</v>
      </c>
      <c r="F1858" s="42">
        <f t="shared" si="139"/>
        <v>11.503</v>
      </c>
    </row>
    <row r="1859" spans="3:6" x14ac:dyDescent="0.25">
      <c r="C1859" s="41">
        <f t="shared" si="137"/>
        <v>1856</v>
      </c>
      <c r="D1859" s="42">
        <f t="shared" si="138"/>
        <v>11.5076</v>
      </c>
      <c r="E1859" s="41">
        <f t="shared" si="137"/>
        <v>1856</v>
      </c>
      <c r="F1859" s="42">
        <f t="shared" si="139"/>
        <v>11.5076</v>
      </c>
    </row>
    <row r="1860" spans="3:6" x14ac:dyDescent="0.25">
      <c r="C1860" s="41">
        <f t="shared" si="137"/>
        <v>1857</v>
      </c>
      <c r="D1860" s="42">
        <f t="shared" si="138"/>
        <v>11.5122</v>
      </c>
      <c r="E1860" s="41">
        <f t="shared" si="137"/>
        <v>1857</v>
      </c>
      <c r="F1860" s="42">
        <f t="shared" si="139"/>
        <v>11.5122</v>
      </c>
    </row>
    <row r="1861" spans="3:6" x14ac:dyDescent="0.25">
      <c r="C1861" s="41">
        <f t="shared" si="137"/>
        <v>1858</v>
      </c>
      <c r="D1861" s="42">
        <f t="shared" si="138"/>
        <v>11.5168</v>
      </c>
      <c r="E1861" s="41">
        <f t="shared" si="137"/>
        <v>1858</v>
      </c>
      <c r="F1861" s="42">
        <f t="shared" si="139"/>
        <v>11.5168</v>
      </c>
    </row>
    <row r="1862" spans="3:6" x14ac:dyDescent="0.25">
      <c r="C1862" s="41">
        <f t="shared" si="137"/>
        <v>1859</v>
      </c>
      <c r="D1862" s="42">
        <f t="shared" si="138"/>
        <v>11.5214</v>
      </c>
      <c r="E1862" s="41">
        <f t="shared" si="137"/>
        <v>1859</v>
      </c>
      <c r="F1862" s="42">
        <f t="shared" si="139"/>
        <v>11.5214</v>
      </c>
    </row>
    <row r="1863" spans="3:6" x14ac:dyDescent="0.25">
      <c r="C1863" s="41">
        <f t="shared" si="137"/>
        <v>1860</v>
      </c>
      <c r="D1863" s="42">
        <f t="shared" si="138"/>
        <v>11.526</v>
      </c>
      <c r="E1863" s="41">
        <f t="shared" si="137"/>
        <v>1860</v>
      </c>
      <c r="F1863" s="42">
        <f t="shared" si="139"/>
        <v>11.526</v>
      </c>
    </row>
    <row r="1864" spans="3:6" x14ac:dyDescent="0.25">
      <c r="C1864" s="41">
        <f t="shared" ref="C1864:E1927" si="140">C1863+1</f>
        <v>1861</v>
      </c>
      <c r="D1864" s="42">
        <f t="shared" si="138"/>
        <v>11.5306</v>
      </c>
      <c r="E1864" s="41">
        <f t="shared" si="140"/>
        <v>1861</v>
      </c>
      <c r="F1864" s="42">
        <f t="shared" si="139"/>
        <v>11.5306</v>
      </c>
    </row>
    <row r="1865" spans="3:6" x14ac:dyDescent="0.25">
      <c r="C1865" s="41">
        <f t="shared" si="140"/>
        <v>1862</v>
      </c>
      <c r="D1865" s="42">
        <f t="shared" si="138"/>
        <v>11.5352</v>
      </c>
      <c r="E1865" s="41">
        <f t="shared" si="140"/>
        <v>1862</v>
      </c>
      <c r="F1865" s="42">
        <f t="shared" si="139"/>
        <v>11.5352</v>
      </c>
    </row>
    <row r="1866" spans="3:6" x14ac:dyDescent="0.25">
      <c r="C1866" s="41">
        <f t="shared" si="140"/>
        <v>1863</v>
      </c>
      <c r="D1866" s="42">
        <f t="shared" si="138"/>
        <v>11.5398</v>
      </c>
      <c r="E1866" s="41">
        <f t="shared" si="140"/>
        <v>1863</v>
      </c>
      <c r="F1866" s="42">
        <f t="shared" si="139"/>
        <v>11.5398</v>
      </c>
    </row>
    <row r="1867" spans="3:6" x14ac:dyDescent="0.25">
      <c r="C1867" s="41">
        <f t="shared" si="140"/>
        <v>1864</v>
      </c>
      <c r="D1867" s="42">
        <f t="shared" si="138"/>
        <v>11.544400000000001</v>
      </c>
      <c r="E1867" s="41">
        <f t="shared" si="140"/>
        <v>1864</v>
      </c>
      <c r="F1867" s="42">
        <f t="shared" si="139"/>
        <v>11.544400000000001</v>
      </c>
    </row>
    <row r="1868" spans="3:6" x14ac:dyDescent="0.25">
      <c r="C1868" s="41">
        <f t="shared" si="140"/>
        <v>1865</v>
      </c>
      <c r="D1868" s="42">
        <f t="shared" si="138"/>
        <v>11.549000000000001</v>
      </c>
      <c r="E1868" s="41">
        <f t="shared" si="140"/>
        <v>1865</v>
      </c>
      <c r="F1868" s="42">
        <f t="shared" si="139"/>
        <v>11.549000000000001</v>
      </c>
    </row>
    <row r="1869" spans="3:6" x14ac:dyDescent="0.25">
      <c r="C1869" s="41">
        <f t="shared" si="140"/>
        <v>1866</v>
      </c>
      <c r="D1869" s="42">
        <f t="shared" ref="D1869:D1902" si="141">0.0046*C1869+2.97</f>
        <v>11.553600000000001</v>
      </c>
      <c r="E1869" s="41">
        <f t="shared" si="140"/>
        <v>1866</v>
      </c>
      <c r="F1869" s="42">
        <f t="shared" si="139"/>
        <v>11.553600000000001</v>
      </c>
    </row>
    <row r="1870" spans="3:6" x14ac:dyDescent="0.25">
      <c r="C1870" s="41">
        <f t="shared" si="140"/>
        <v>1867</v>
      </c>
      <c r="D1870" s="42">
        <f t="shared" si="141"/>
        <v>11.558200000000001</v>
      </c>
      <c r="E1870" s="41">
        <f t="shared" si="140"/>
        <v>1867</v>
      </c>
      <c r="F1870" s="42">
        <f t="shared" si="139"/>
        <v>11.558200000000001</v>
      </c>
    </row>
    <row r="1871" spans="3:6" x14ac:dyDescent="0.25">
      <c r="C1871" s="41">
        <f t="shared" si="140"/>
        <v>1868</v>
      </c>
      <c r="D1871" s="42">
        <f t="shared" si="141"/>
        <v>11.562800000000001</v>
      </c>
      <c r="E1871" s="41">
        <f t="shared" si="140"/>
        <v>1868</v>
      </c>
      <c r="F1871" s="42">
        <f t="shared" si="139"/>
        <v>11.562800000000001</v>
      </c>
    </row>
    <row r="1872" spans="3:6" x14ac:dyDescent="0.25">
      <c r="C1872" s="41">
        <f t="shared" si="140"/>
        <v>1869</v>
      </c>
      <c r="D1872" s="42">
        <f t="shared" si="141"/>
        <v>11.567400000000001</v>
      </c>
      <c r="E1872" s="41">
        <f t="shared" si="140"/>
        <v>1869</v>
      </c>
      <c r="F1872" s="42">
        <f t="shared" ref="F1872:F1935" si="142">+D1872</f>
        <v>11.567400000000001</v>
      </c>
    </row>
    <row r="1873" spans="3:6" x14ac:dyDescent="0.25">
      <c r="C1873" s="41">
        <f t="shared" si="140"/>
        <v>1870</v>
      </c>
      <c r="D1873" s="42">
        <f t="shared" si="141"/>
        <v>11.572000000000001</v>
      </c>
      <c r="E1873" s="41">
        <f t="shared" si="140"/>
        <v>1870</v>
      </c>
      <c r="F1873" s="42">
        <f t="shared" si="142"/>
        <v>11.572000000000001</v>
      </c>
    </row>
    <row r="1874" spans="3:6" x14ac:dyDescent="0.25">
      <c r="C1874" s="41">
        <f t="shared" si="140"/>
        <v>1871</v>
      </c>
      <c r="D1874" s="42">
        <f t="shared" si="141"/>
        <v>11.576600000000001</v>
      </c>
      <c r="E1874" s="41">
        <f t="shared" si="140"/>
        <v>1871</v>
      </c>
      <c r="F1874" s="42">
        <f t="shared" si="142"/>
        <v>11.576600000000001</v>
      </c>
    </row>
    <row r="1875" spans="3:6" x14ac:dyDescent="0.25">
      <c r="C1875" s="41">
        <f t="shared" si="140"/>
        <v>1872</v>
      </c>
      <c r="D1875" s="42">
        <f t="shared" si="141"/>
        <v>11.581200000000001</v>
      </c>
      <c r="E1875" s="41">
        <f t="shared" si="140"/>
        <v>1872</v>
      </c>
      <c r="F1875" s="42">
        <f t="shared" si="142"/>
        <v>11.581200000000001</v>
      </c>
    </row>
    <row r="1876" spans="3:6" x14ac:dyDescent="0.25">
      <c r="C1876" s="41">
        <f t="shared" si="140"/>
        <v>1873</v>
      </c>
      <c r="D1876" s="42">
        <f t="shared" si="141"/>
        <v>11.585800000000001</v>
      </c>
      <c r="E1876" s="41">
        <f t="shared" si="140"/>
        <v>1873</v>
      </c>
      <c r="F1876" s="42">
        <f t="shared" si="142"/>
        <v>11.585800000000001</v>
      </c>
    </row>
    <row r="1877" spans="3:6" x14ac:dyDescent="0.25">
      <c r="C1877" s="41">
        <f t="shared" si="140"/>
        <v>1874</v>
      </c>
      <c r="D1877" s="42">
        <f t="shared" si="141"/>
        <v>11.590400000000001</v>
      </c>
      <c r="E1877" s="41">
        <f t="shared" si="140"/>
        <v>1874</v>
      </c>
      <c r="F1877" s="42">
        <f t="shared" si="142"/>
        <v>11.590400000000001</v>
      </c>
    </row>
    <row r="1878" spans="3:6" x14ac:dyDescent="0.25">
      <c r="C1878" s="41">
        <f t="shared" si="140"/>
        <v>1875</v>
      </c>
      <c r="D1878" s="42">
        <f t="shared" si="141"/>
        <v>11.595000000000001</v>
      </c>
      <c r="E1878" s="41">
        <f t="shared" si="140"/>
        <v>1875</v>
      </c>
      <c r="F1878" s="42">
        <f t="shared" si="142"/>
        <v>11.595000000000001</v>
      </c>
    </row>
    <row r="1879" spans="3:6" x14ac:dyDescent="0.25">
      <c r="C1879" s="41">
        <f t="shared" si="140"/>
        <v>1876</v>
      </c>
      <c r="D1879" s="42">
        <f t="shared" si="141"/>
        <v>11.599600000000001</v>
      </c>
      <c r="E1879" s="41">
        <f t="shared" si="140"/>
        <v>1876</v>
      </c>
      <c r="F1879" s="42">
        <f t="shared" si="142"/>
        <v>11.599600000000001</v>
      </c>
    </row>
    <row r="1880" spans="3:6" x14ac:dyDescent="0.25">
      <c r="C1880" s="41">
        <f t="shared" si="140"/>
        <v>1877</v>
      </c>
      <c r="D1880" s="42">
        <f t="shared" si="141"/>
        <v>11.604200000000001</v>
      </c>
      <c r="E1880" s="41">
        <f t="shared" si="140"/>
        <v>1877</v>
      </c>
      <c r="F1880" s="42">
        <f t="shared" si="142"/>
        <v>11.604200000000001</v>
      </c>
    </row>
    <row r="1881" spans="3:6" x14ac:dyDescent="0.25">
      <c r="C1881" s="41">
        <f t="shared" si="140"/>
        <v>1878</v>
      </c>
      <c r="D1881" s="42">
        <f t="shared" si="141"/>
        <v>11.6088</v>
      </c>
      <c r="E1881" s="41">
        <f t="shared" si="140"/>
        <v>1878</v>
      </c>
      <c r="F1881" s="42">
        <f t="shared" si="142"/>
        <v>11.6088</v>
      </c>
    </row>
    <row r="1882" spans="3:6" x14ac:dyDescent="0.25">
      <c r="C1882" s="41">
        <f t="shared" si="140"/>
        <v>1879</v>
      </c>
      <c r="D1882" s="42">
        <f t="shared" si="141"/>
        <v>11.6134</v>
      </c>
      <c r="E1882" s="41">
        <f t="shared" si="140"/>
        <v>1879</v>
      </c>
      <c r="F1882" s="42">
        <f t="shared" si="142"/>
        <v>11.6134</v>
      </c>
    </row>
    <row r="1883" spans="3:6" x14ac:dyDescent="0.25">
      <c r="C1883" s="41">
        <f t="shared" si="140"/>
        <v>1880</v>
      </c>
      <c r="D1883" s="42">
        <f t="shared" si="141"/>
        <v>11.618</v>
      </c>
      <c r="E1883" s="41">
        <f t="shared" si="140"/>
        <v>1880</v>
      </c>
      <c r="F1883" s="42">
        <f t="shared" si="142"/>
        <v>11.618</v>
      </c>
    </row>
    <row r="1884" spans="3:6" x14ac:dyDescent="0.25">
      <c r="C1884" s="41">
        <f t="shared" si="140"/>
        <v>1881</v>
      </c>
      <c r="D1884" s="42">
        <f t="shared" si="141"/>
        <v>11.6226</v>
      </c>
      <c r="E1884" s="41">
        <f t="shared" si="140"/>
        <v>1881</v>
      </c>
      <c r="F1884" s="42">
        <f t="shared" si="142"/>
        <v>11.6226</v>
      </c>
    </row>
    <row r="1885" spans="3:6" x14ac:dyDescent="0.25">
      <c r="C1885" s="41">
        <f t="shared" si="140"/>
        <v>1882</v>
      </c>
      <c r="D1885" s="42">
        <f t="shared" si="141"/>
        <v>11.6272</v>
      </c>
      <c r="E1885" s="41">
        <f t="shared" si="140"/>
        <v>1882</v>
      </c>
      <c r="F1885" s="42">
        <f t="shared" si="142"/>
        <v>11.6272</v>
      </c>
    </row>
    <row r="1886" spans="3:6" x14ac:dyDescent="0.25">
      <c r="C1886" s="41">
        <f t="shared" si="140"/>
        <v>1883</v>
      </c>
      <c r="D1886" s="42">
        <f t="shared" si="141"/>
        <v>11.6318</v>
      </c>
      <c r="E1886" s="41">
        <f t="shared" si="140"/>
        <v>1883</v>
      </c>
      <c r="F1886" s="42">
        <f t="shared" si="142"/>
        <v>11.6318</v>
      </c>
    </row>
    <row r="1887" spans="3:6" x14ac:dyDescent="0.25">
      <c r="C1887" s="41">
        <f t="shared" si="140"/>
        <v>1884</v>
      </c>
      <c r="D1887" s="42">
        <f t="shared" si="141"/>
        <v>11.6364</v>
      </c>
      <c r="E1887" s="41">
        <f t="shared" si="140"/>
        <v>1884</v>
      </c>
      <c r="F1887" s="42">
        <f t="shared" si="142"/>
        <v>11.6364</v>
      </c>
    </row>
    <row r="1888" spans="3:6" x14ac:dyDescent="0.25">
      <c r="C1888" s="41">
        <f t="shared" si="140"/>
        <v>1885</v>
      </c>
      <c r="D1888" s="42">
        <f t="shared" si="141"/>
        <v>11.641</v>
      </c>
      <c r="E1888" s="41">
        <f t="shared" si="140"/>
        <v>1885</v>
      </c>
      <c r="F1888" s="42">
        <f t="shared" si="142"/>
        <v>11.641</v>
      </c>
    </row>
    <row r="1889" spans="3:6" x14ac:dyDescent="0.25">
      <c r="C1889" s="41">
        <f t="shared" si="140"/>
        <v>1886</v>
      </c>
      <c r="D1889" s="42">
        <f t="shared" si="141"/>
        <v>11.6456</v>
      </c>
      <c r="E1889" s="41">
        <f t="shared" si="140"/>
        <v>1886</v>
      </c>
      <c r="F1889" s="42">
        <f t="shared" si="142"/>
        <v>11.6456</v>
      </c>
    </row>
    <row r="1890" spans="3:6" x14ac:dyDescent="0.25">
      <c r="C1890" s="41">
        <f t="shared" si="140"/>
        <v>1887</v>
      </c>
      <c r="D1890" s="42">
        <f t="shared" si="141"/>
        <v>11.6502</v>
      </c>
      <c r="E1890" s="41">
        <f t="shared" si="140"/>
        <v>1887</v>
      </c>
      <c r="F1890" s="42">
        <f t="shared" si="142"/>
        <v>11.6502</v>
      </c>
    </row>
    <row r="1891" spans="3:6" x14ac:dyDescent="0.25">
      <c r="C1891" s="41">
        <f t="shared" si="140"/>
        <v>1888</v>
      </c>
      <c r="D1891" s="42">
        <f t="shared" si="141"/>
        <v>11.6548</v>
      </c>
      <c r="E1891" s="41">
        <f t="shared" si="140"/>
        <v>1888</v>
      </c>
      <c r="F1891" s="42">
        <f t="shared" si="142"/>
        <v>11.6548</v>
      </c>
    </row>
    <row r="1892" spans="3:6" x14ac:dyDescent="0.25">
      <c r="C1892" s="41">
        <f t="shared" si="140"/>
        <v>1889</v>
      </c>
      <c r="D1892" s="42">
        <f t="shared" si="141"/>
        <v>11.6594</v>
      </c>
      <c r="E1892" s="41">
        <f t="shared" si="140"/>
        <v>1889</v>
      </c>
      <c r="F1892" s="42">
        <f t="shared" si="142"/>
        <v>11.6594</v>
      </c>
    </row>
    <row r="1893" spans="3:6" x14ac:dyDescent="0.25">
      <c r="C1893" s="41">
        <f t="shared" si="140"/>
        <v>1890</v>
      </c>
      <c r="D1893" s="42">
        <f t="shared" si="141"/>
        <v>11.664</v>
      </c>
      <c r="E1893" s="41">
        <f t="shared" si="140"/>
        <v>1890</v>
      </c>
      <c r="F1893" s="42">
        <f t="shared" si="142"/>
        <v>11.664</v>
      </c>
    </row>
    <row r="1894" spans="3:6" x14ac:dyDescent="0.25">
      <c r="C1894" s="41">
        <f t="shared" si="140"/>
        <v>1891</v>
      </c>
      <c r="D1894" s="42">
        <f t="shared" si="141"/>
        <v>11.6686</v>
      </c>
      <c r="E1894" s="41">
        <f t="shared" si="140"/>
        <v>1891</v>
      </c>
      <c r="F1894" s="42">
        <f t="shared" si="142"/>
        <v>11.6686</v>
      </c>
    </row>
    <row r="1895" spans="3:6" x14ac:dyDescent="0.25">
      <c r="C1895" s="41">
        <f t="shared" si="140"/>
        <v>1892</v>
      </c>
      <c r="D1895" s="42">
        <f t="shared" si="141"/>
        <v>11.673200000000001</v>
      </c>
      <c r="E1895" s="41">
        <f t="shared" si="140"/>
        <v>1892</v>
      </c>
      <c r="F1895" s="42">
        <f t="shared" si="142"/>
        <v>11.673200000000001</v>
      </c>
    </row>
    <row r="1896" spans="3:6" x14ac:dyDescent="0.25">
      <c r="C1896" s="41">
        <f t="shared" si="140"/>
        <v>1893</v>
      </c>
      <c r="D1896" s="42">
        <f t="shared" si="141"/>
        <v>11.677800000000001</v>
      </c>
      <c r="E1896" s="41">
        <f t="shared" si="140"/>
        <v>1893</v>
      </c>
      <c r="F1896" s="42">
        <f t="shared" si="142"/>
        <v>11.677800000000001</v>
      </c>
    </row>
    <row r="1897" spans="3:6" x14ac:dyDescent="0.25">
      <c r="C1897" s="41">
        <f t="shared" si="140"/>
        <v>1894</v>
      </c>
      <c r="D1897" s="42">
        <f t="shared" si="141"/>
        <v>11.682400000000001</v>
      </c>
      <c r="E1897" s="41">
        <f t="shared" si="140"/>
        <v>1894</v>
      </c>
      <c r="F1897" s="42">
        <f t="shared" si="142"/>
        <v>11.682400000000001</v>
      </c>
    </row>
    <row r="1898" spans="3:6" x14ac:dyDescent="0.25">
      <c r="C1898" s="41">
        <f t="shared" si="140"/>
        <v>1895</v>
      </c>
      <c r="D1898" s="42">
        <f t="shared" si="141"/>
        <v>11.687000000000001</v>
      </c>
      <c r="E1898" s="41">
        <f t="shared" si="140"/>
        <v>1895</v>
      </c>
      <c r="F1898" s="42">
        <f t="shared" si="142"/>
        <v>11.687000000000001</v>
      </c>
    </row>
    <row r="1899" spans="3:6" x14ac:dyDescent="0.25">
      <c r="C1899" s="41">
        <f t="shared" si="140"/>
        <v>1896</v>
      </c>
      <c r="D1899" s="42">
        <f t="shared" si="141"/>
        <v>11.691600000000001</v>
      </c>
      <c r="E1899" s="41">
        <f t="shared" si="140"/>
        <v>1896</v>
      </c>
      <c r="F1899" s="42">
        <f t="shared" si="142"/>
        <v>11.691600000000001</v>
      </c>
    </row>
    <row r="1900" spans="3:6" x14ac:dyDescent="0.25">
      <c r="C1900" s="41">
        <f t="shared" si="140"/>
        <v>1897</v>
      </c>
      <c r="D1900" s="42">
        <f t="shared" si="141"/>
        <v>11.696200000000001</v>
      </c>
      <c r="E1900" s="41">
        <f t="shared" si="140"/>
        <v>1897</v>
      </c>
      <c r="F1900" s="42">
        <f t="shared" si="142"/>
        <v>11.696200000000001</v>
      </c>
    </row>
    <row r="1901" spans="3:6" x14ac:dyDescent="0.25">
      <c r="C1901" s="41">
        <f t="shared" si="140"/>
        <v>1898</v>
      </c>
      <c r="D1901" s="42">
        <f t="shared" si="141"/>
        <v>11.700800000000001</v>
      </c>
      <c r="E1901" s="41">
        <f t="shared" si="140"/>
        <v>1898</v>
      </c>
      <c r="F1901" s="42">
        <f t="shared" si="142"/>
        <v>11.700800000000001</v>
      </c>
    </row>
    <row r="1902" spans="3:6" x14ac:dyDescent="0.25">
      <c r="C1902" s="41">
        <f t="shared" si="140"/>
        <v>1899</v>
      </c>
      <c r="D1902" s="42">
        <f t="shared" si="141"/>
        <v>11.705400000000001</v>
      </c>
      <c r="E1902" s="41">
        <f t="shared" si="140"/>
        <v>1899</v>
      </c>
      <c r="F1902" s="42">
        <f t="shared" si="142"/>
        <v>11.705400000000001</v>
      </c>
    </row>
    <row r="1903" spans="3:6" x14ac:dyDescent="0.25">
      <c r="C1903" s="41">
        <f t="shared" si="140"/>
        <v>1900</v>
      </c>
      <c r="D1903" s="42">
        <v>11.71</v>
      </c>
      <c r="E1903" s="41">
        <f t="shared" si="140"/>
        <v>1900</v>
      </c>
      <c r="F1903" s="42">
        <f t="shared" si="142"/>
        <v>11.71</v>
      </c>
    </row>
    <row r="1904" spans="3:6" x14ac:dyDescent="0.25">
      <c r="C1904" s="41">
        <f t="shared" si="140"/>
        <v>1901</v>
      </c>
      <c r="D1904" s="42">
        <f>0.0043*C1904+3.54</f>
        <v>11.714300000000001</v>
      </c>
      <c r="E1904" s="41">
        <f t="shared" si="140"/>
        <v>1901</v>
      </c>
      <c r="F1904" s="42">
        <f t="shared" si="142"/>
        <v>11.714300000000001</v>
      </c>
    </row>
    <row r="1905" spans="3:6" x14ac:dyDescent="0.25">
      <c r="C1905" s="41">
        <f t="shared" si="140"/>
        <v>1902</v>
      </c>
      <c r="D1905" s="42">
        <f t="shared" ref="D1905:D1968" si="143">0.0043*C1905+3.54</f>
        <v>11.718599999999999</v>
      </c>
      <c r="E1905" s="41">
        <f t="shared" si="140"/>
        <v>1902</v>
      </c>
      <c r="F1905" s="42">
        <f t="shared" si="142"/>
        <v>11.718599999999999</v>
      </c>
    </row>
    <row r="1906" spans="3:6" x14ac:dyDescent="0.25">
      <c r="C1906" s="41">
        <f t="shared" si="140"/>
        <v>1903</v>
      </c>
      <c r="D1906" s="42">
        <f t="shared" si="143"/>
        <v>11.722899999999999</v>
      </c>
      <c r="E1906" s="41">
        <f t="shared" si="140"/>
        <v>1903</v>
      </c>
      <c r="F1906" s="42">
        <f t="shared" si="142"/>
        <v>11.722899999999999</v>
      </c>
    </row>
    <row r="1907" spans="3:6" x14ac:dyDescent="0.25">
      <c r="C1907" s="41">
        <f t="shared" si="140"/>
        <v>1904</v>
      </c>
      <c r="D1907" s="42">
        <f t="shared" si="143"/>
        <v>11.7272</v>
      </c>
      <c r="E1907" s="41">
        <f t="shared" si="140"/>
        <v>1904</v>
      </c>
      <c r="F1907" s="42">
        <f t="shared" si="142"/>
        <v>11.7272</v>
      </c>
    </row>
    <row r="1908" spans="3:6" x14ac:dyDescent="0.25">
      <c r="C1908" s="41">
        <f t="shared" si="140"/>
        <v>1905</v>
      </c>
      <c r="D1908" s="42">
        <f t="shared" si="143"/>
        <v>11.7315</v>
      </c>
      <c r="E1908" s="41">
        <f t="shared" si="140"/>
        <v>1905</v>
      </c>
      <c r="F1908" s="42">
        <f t="shared" si="142"/>
        <v>11.7315</v>
      </c>
    </row>
    <row r="1909" spans="3:6" x14ac:dyDescent="0.25">
      <c r="C1909" s="41">
        <f t="shared" si="140"/>
        <v>1906</v>
      </c>
      <c r="D1909" s="42">
        <f t="shared" si="143"/>
        <v>11.735800000000001</v>
      </c>
      <c r="E1909" s="41">
        <f t="shared" si="140"/>
        <v>1906</v>
      </c>
      <c r="F1909" s="42">
        <f t="shared" si="142"/>
        <v>11.735800000000001</v>
      </c>
    </row>
    <row r="1910" spans="3:6" x14ac:dyDescent="0.25">
      <c r="C1910" s="41">
        <f t="shared" si="140"/>
        <v>1907</v>
      </c>
      <c r="D1910" s="42">
        <f t="shared" si="143"/>
        <v>11.740100000000002</v>
      </c>
      <c r="E1910" s="41">
        <f t="shared" si="140"/>
        <v>1907</v>
      </c>
      <c r="F1910" s="42">
        <f t="shared" si="142"/>
        <v>11.740100000000002</v>
      </c>
    </row>
    <row r="1911" spans="3:6" x14ac:dyDescent="0.25">
      <c r="C1911" s="41">
        <f t="shared" si="140"/>
        <v>1908</v>
      </c>
      <c r="D1911" s="42">
        <f t="shared" si="143"/>
        <v>11.744399999999999</v>
      </c>
      <c r="E1911" s="41">
        <f t="shared" si="140"/>
        <v>1908</v>
      </c>
      <c r="F1911" s="42">
        <f t="shared" si="142"/>
        <v>11.744399999999999</v>
      </c>
    </row>
    <row r="1912" spans="3:6" x14ac:dyDescent="0.25">
      <c r="C1912" s="41">
        <f t="shared" si="140"/>
        <v>1909</v>
      </c>
      <c r="D1912" s="42">
        <f t="shared" si="143"/>
        <v>11.748699999999999</v>
      </c>
      <c r="E1912" s="41">
        <f t="shared" si="140"/>
        <v>1909</v>
      </c>
      <c r="F1912" s="42">
        <f t="shared" si="142"/>
        <v>11.748699999999999</v>
      </c>
    </row>
    <row r="1913" spans="3:6" x14ac:dyDescent="0.25">
      <c r="C1913" s="41">
        <f t="shared" si="140"/>
        <v>1910</v>
      </c>
      <c r="D1913" s="42">
        <f t="shared" si="143"/>
        <v>11.753</v>
      </c>
      <c r="E1913" s="41">
        <f t="shared" si="140"/>
        <v>1910</v>
      </c>
      <c r="F1913" s="42">
        <f t="shared" si="142"/>
        <v>11.753</v>
      </c>
    </row>
    <row r="1914" spans="3:6" x14ac:dyDescent="0.25">
      <c r="C1914" s="41">
        <f t="shared" si="140"/>
        <v>1911</v>
      </c>
      <c r="D1914" s="42">
        <f t="shared" si="143"/>
        <v>11.757300000000001</v>
      </c>
      <c r="E1914" s="41">
        <f t="shared" si="140"/>
        <v>1911</v>
      </c>
      <c r="F1914" s="42">
        <f t="shared" si="142"/>
        <v>11.757300000000001</v>
      </c>
    </row>
    <row r="1915" spans="3:6" x14ac:dyDescent="0.25">
      <c r="C1915" s="41">
        <f t="shared" si="140"/>
        <v>1912</v>
      </c>
      <c r="D1915" s="42">
        <f t="shared" si="143"/>
        <v>11.761600000000001</v>
      </c>
      <c r="E1915" s="41">
        <f t="shared" si="140"/>
        <v>1912</v>
      </c>
      <c r="F1915" s="42">
        <f t="shared" si="142"/>
        <v>11.761600000000001</v>
      </c>
    </row>
    <row r="1916" spans="3:6" x14ac:dyDescent="0.25">
      <c r="C1916" s="41">
        <f t="shared" si="140"/>
        <v>1913</v>
      </c>
      <c r="D1916" s="42">
        <f t="shared" si="143"/>
        <v>11.765899999999998</v>
      </c>
      <c r="E1916" s="41">
        <f t="shared" si="140"/>
        <v>1913</v>
      </c>
      <c r="F1916" s="42">
        <f t="shared" si="142"/>
        <v>11.765899999999998</v>
      </c>
    </row>
    <row r="1917" spans="3:6" x14ac:dyDescent="0.25">
      <c r="C1917" s="41">
        <f t="shared" si="140"/>
        <v>1914</v>
      </c>
      <c r="D1917" s="42">
        <f t="shared" si="143"/>
        <v>11.770199999999999</v>
      </c>
      <c r="E1917" s="41">
        <f t="shared" si="140"/>
        <v>1914</v>
      </c>
      <c r="F1917" s="42">
        <f t="shared" si="142"/>
        <v>11.770199999999999</v>
      </c>
    </row>
    <row r="1918" spans="3:6" x14ac:dyDescent="0.25">
      <c r="C1918" s="41">
        <f t="shared" si="140"/>
        <v>1915</v>
      </c>
      <c r="D1918" s="42">
        <f t="shared" si="143"/>
        <v>11.7745</v>
      </c>
      <c r="E1918" s="41">
        <f t="shared" si="140"/>
        <v>1915</v>
      </c>
      <c r="F1918" s="42">
        <f t="shared" si="142"/>
        <v>11.7745</v>
      </c>
    </row>
    <row r="1919" spans="3:6" x14ac:dyDescent="0.25">
      <c r="C1919" s="41">
        <f t="shared" si="140"/>
        <v>1916</v>
      </c>
      <c r="D1919" s="42">
        <f t="shared" si="143"/>
        <v>11.7788</v>
      </c>
      <c r="E1919" s="41">
        <f t="shared" si="140"/>
        <v>1916</v>
      </c>
      <c r="F1919" s="42">
        <f t="shared" si="142"/>
        <v>11.7788</v>
      </c>
    </row>
    <row r="1920" spans="3:6" x14ac:dyDescent="0.25">
      <c r="C1920" s="41">
        <f t="shared" si="140"/>
        <v>1917</v>
      </c>
      <c r="D1920" s="42">
        <f t="shared" si="143"/>
        <v>11.783100000000001</v>
      </c>
      <c r="E1920" s="41">
        <f t="shared" si="140"/>
        <v>1917</v>
      </c>
      <c r="F1920" s="42">
        <f t="shared" si="142"/>
        <v>11.783100000000001</v>
      </c>
    </row>
    <row r="1921" spans="3:6" x14ac:dyDescent="0.25">
      <c r="C1921" s="41">
        <f t="shared" si="140"/>
        <v>1918</v>
      </c>
      <c r="D1921" s="42">
        <f t="shared" si="143"/>
        <v>11.787400000000002</v>
      </c>
      <c r="E1921" s="41">
        <f t="shared" si="140"/>
        <v>1918</v>
      </c>
      <c r="F1921" s="42">
        <f t="shared" si="142"/>
        <v>11.787400000000002</v>
      </c>
    </row>
    <row r="1922" spans="3:6" x14ac:dyDescent="0.25">
      <c r="C1922" s="41">
        <f t="shared" si="140"/>
        <v>1919</v>
      </c>
      <c r="D1922" s="42">
        <f t="shared" si="143"/>
        <v>11.791699999999999</v>
      </c>
      <c r="E1922" s="41">
        <f t="shared" si="140"/>
        <v>1919</v>
      </c>
      <c r="F1922" s="42">
        <f t="shared" si="142"/>
        <v>11.791699999999999</v>
      </c>
    </row>
    <row r="1923" spans="3:6" x14ac:dyDescent="0.25">
      <c r="C1923" s="41">
        <f t="shared" si="140"/>
        <v>1920</v>
      </c>
      <c r="D1923" s="42">
        <f t="shared" si="143"/>
        <v>11.795999999999999</v>
      </c>
      <c r="E1923" s="41">
        <f t="shared" si="140"/>
        <v>1920</v>
      </c>
      <c r="F1923" s="42">
        <f t="shared" si="142"/>
        <v>11.795999999999999</v>
      </c>
    </row>
    <row r="1924" spans="3:6" x14ac:dyDescent="0.25">
      <c r="C1924" s="41">
        <f t="shared" si="140"/>
        <v>1921</v>
      </c>
      <c r="D1924" s="42">
        <f t="shared" si="143"/>
        <v>11.8003</v>
      </c>
      <c r="E1924" s="41">
        <f t="shared" si="140"/>
        <v>1921</v>
      </c>
      <c r="F1924" s="42">
        <f t="shared" si="142"/>
        <v>11.8003</v>
      </c>
    </row>
    <row r="1925" spans="3:6" x14ac:dyDescent="0.25">
      <c r="C1925" s="41">
        <f t="shared" si="140"/>
        <v>1922</v>
      </c>
      <c r="D1925" s="42">
        <f t="shared" si="143"/>
        <v>11.804600000000001</v>
      </c>
      <c r="E1925" s="41">
        <f t="shared" si="140"/>
        <v>1922</v>
      </c>
      <c r="F1925" s="42">
        <f t="shared" si="142"/>
        <v>11.804600000000001</v>
      </c>
    </row>
    <row r="1926" spans="3:6" x14ac:dyDescent="0.25">
      <c r="C1926" s="41">
        <f t="shared" si="140"/>
        <v>1923</v>
      </c>
      <c r="D1926" s="42">
        <f t="shared" si="143"/>
        <v>11.808900000000001</v>
      </c>
      <c r="E1926" s="41">
        <f t="shared" si="140"/>
        <v>1923</v>
      </c>
      <c r="F1926" s="42">
        <f t="shared" si="142"/>
        <v>11.808900000000001</v>
      </c>
    </row>
    <row r="1927" spans="3:6" x14ac:dyDescent="0.25">
      <c r="C1927" s="41">
        <f t="shared" si="140"/>
        <v>1924</v>
      </c>
      <c r="D1927" s="42">
        <f t="shared" si="143"/>
        <v>11.813199999999998</v>
      </c>
      <c r="E1927" s="41">
        <f t="shared" si="140"/>
        <v>1924</v>
      </c>
      <c r="F1927" s="42">
        <f t="shared" si="142"/>
        <v>11.813199999999998</v>
      </c>
    </row>
    <row r="1928" spans="3:6" x14ac:dyDescent="0.25">
      <c r="C1928" s="41">
        <f t="shared" ref="C1928:E1991" si="144">C1927+1</f>
        <v>1925</v>
      </c>
      <c r="D1928" s="42">
        <f t="shared" si="143"/>
        <v>11.817499999999999</v>
      </c>
      <c r="E1928" s="41">
        <f t="shared" si="144"/>
        <v>1925</v>
      </c>
      <c r="F1928" s="42">
        <f t="shared" si="142"/>
        <v>11.817499999999999</v>
      </c>
    </row>
    <row r="1929" spans="3:6" x14ac:dyDescent="0.25">
      <c r="C1929" s="41">
        <f t="shared" si="144"/>
        <v>1926</v>
      </c>
      <c r="D1929" s="42">
        <f t="shared" si="143"/>
        <v>11.8218</v>
      </c>
      <c r="E1929" s="41">
        <f t="shared" si="144"/>
        <v>1926</v>
      </c>
      <c r="F1929" s="42">
        <f t="shared" si="142"/>
        <v>11.8218</v>
      </c>
    </row>
    <row r="1930" spans="3:6" x14ac:dyDescent="0.25">
      <c r="C1930" s="41">
        <f t="shared" si="144"/>
        <v>1927</v>
      </c>
      <c r="D1930" s="42">
        <f t="shared" si="143"/>
        <v>11.8261</v>
      </c>
      <c r="E1930" s="41">
        <f t="shared" si="144"/>
        <v>1927</v>
      </c>
      <c r="F1930" s="42">
        <f t="shared" si="142"/>
        <v>11.8261</v>
      </c>
    </row>
    <row r="1931" spans="3:6" x14ac:dyDescent="0.25">
      <c r="C1931" s="41">
        <f t="shared" si="144"/>
        <v>1928</v>
      </c>
      <c r="D1931" s="42">
        <f t="shared" si="143"/>
        <v>11.830400000000001</v>
      </c>
      <c r="E1931" s="41">
        <f t="shared" si="144"/>
        <v>1928</v>
      </c>
      <c r="F1931" s="42">
        <f t="shared" si="142"/>
        <v>11.830400000000001</v>
      </c>
    </row>
    <row r="1932" spans="3:6" x14ac:dyDescent="0.25">
      <c r="C1932" s="41">
        <f t="shared" si="144"/>
        <v>1929</v>
      </c>
      <c r="D1932" s="42">
        <f t="shared" si="143"/>
        <v>11.834700000000002</v>
      </c>
      <c r="E1932" s="41">
        <f t="shared" si="144"/>
        <v>1929</v>
      </c>
      <c r="F1932" s="42">
        <f t="shared" si="142"/>
        <v>11.834700000000002</v>
      </c>
    </row>
    <row r="1933" spans="3:6" x14ac:dyDescent="0.25">
      <c r="C1933" s="41">
        <f t="shared" si="144"/>
        <v>1930</v>
      </c>
      <c r="D1933" s="42">
        <f t="shared" si="143"/>
        <v>11.838999999999999</v>
      </c>
      <c r="E1933" s="41">
        <f t="shared" si="144"/>
        <v>1930</v>
      </c>
      <c r="F1933" s="42">
        <f t="shared" si="142"/>
        <v>11.838999999999999</v>
      </c>
    </row>
    <row r="1934" spans="3:6" x14ac:dyDescent="0.25">
      <c r="C1934" s="41">
        <f t="shared" si="144"/>
        <v>1931</v>
      </c>
      <c r="D1934" s="42">
        <f t="shared" si="143"/>
        <v>11.843299999999999</v>
      </c>
      <c r="E1934" s="41">
        <f t="shared" si="144"/>
        <v>1931</v>
      </c>
      <c r="F1934" s="42">
        <f t="shared" si="142"/>
        <v>11.843299999999999</v>
      </c>
    </row>
    <row r="1935" spans="3:6" x14ac:dyDescent="0.25">
      <c r="C1935" s="41">
        <f t="shared" si="144"/>
        <v>1932</v>
      </c>
      <c r="D1935" s="42">
        <f t="shared" si="143"/>
        <v>11.8476</v>
      </c>
      <c r="E1935" s="41">
        <f t="shared" si="144"/>
        <v>1932</v>
      </c>
      <c r="F1935" s="42">
        <f t="shared" si="142"/>
        <v>11.8476</v>
      </c>
    </row>
    <row r="1936" spans="3:6" x14ac:dyDescent="0.25">
      <c r="C1936" s="41">
        <f t="shared" si="144"/>
        <v>1933</v>
      </c>
      <c r="D1936" s="42">
        <f t="shared" si="143"/>
        <v>11.851900000000001</v>
      </c>
      <c r="E1936" s="41">
        <f t="shared" si="144"/>
        <v>1933</v>
      </c>
      <c r="F1936" s="42">
        <f t="shared" ref="F1936:F1999" si="145">+D1936</f>
        <v>11.851900000000001</v>
      </c>
    </row>
    <row r="1937" spans="3:6" x14ac:dyDescent="0.25">
      <c r="C1937" s="41">
        <f t="shared" si="144"/>
        <v>1934</v>
      </c>
      <c r="D1937" s="42">
        <f t="shared" si="143"/>
        <v>11.856200000000001</v>
      </c>
      <c r="E1937" s="41">
        <f t="shared" si="144"/>
        <v>1934</v>
      </c>
      <c r="F1937" s="42">
        <f t="shared" si="145"/>
        <v>11.856200000000001</v>
      </c>
    </row>
    <row r="1938" spans="3:6" x14ac:dyDescent="0.25">
      <c r="C1938" s="41">
        <f t="shared" si="144"/>
        <v>1935</v>
      </c>
      <c r="D1938" s="42">
        <f t="shared" si="143"/>
        <v>11.860499999999998</v>
      </c>
      <c r="E1938" s="41">
        <f t="shared" si="144"/>
        <v>1935</v>
      </c>
      <c r="F1938" s="42">
        <f t="shared" si="145"/>
        <v>11.860499999999998</v>
      </c>
    </row>
    <row r="1939" spans="3:6" x14ac:dyDescent="0.25">
      <c r="C1939" s="41">
        <f t="shared" si="144"/>
        <v>1936</v>
      </c>
      <c r="D1939" s="42">
        <f t="shared" si="143"/>
        <v>11.864799999999999</v>
      </c>
      <c r="E1939" s="41">
        <f t="shared" si="144"/>
        <v>1936</v>
      </c>
      <c r="F1939" s="42">
        <f t="shared" si="145"/>
        <v>11.864799999999999</v>
      </c>
    </row>
    <row r="1940" spans="3:6" x14ac:dyDescent="0.25">
      <c r="C1940" s="41">
        <f t="shared" si="144"/>
        <v>1937</v>
      </c>
      <c r="D1940" s="42">
        <f t="shared" si="143"/>
        <v>11.8691</v>
      </c>
      <c r="E1940" s="41">
        <f t="shared" si="144"/>
        <v>1937</v>
      </c>
      <c r="F1940" s="42">
        <f t="shared" si="145"/>
        <v>11.8691</v>
      </c>
    </row>
    <row r="1941" spans="3:6" x14ac:dyDescent="0.25">
      <c r="C1941" s="41">
        <f t="shared" si="144"/>
        <v>1938</v>
      </c>
      <c r="D1941" s="42">
        <f t="shared" si="143"/>
        <v>11.8734</v>
      </c>
      <c r="E1941" s="41">
        <f t="shared" si="144"/>
        <v>1938</v>
      </c>
      <c r="F1941" s="42">
        <f t="shared" si="145"/>
        <v>11.8734</v>
      </c>
    </row>
    <row r="1942" spans="3:6" x14ac:dyDescent="0.25">
      <c r="C1942" s="41">
        <f t="shared" si="144"/>
        <v>1939</v>
      </c>
      <c r="D1942" s="42">
        <f t="shared" si="143"/>
        <v>11.877700000000001</v>
      </c>
      <c r="E1942" s="41">
        <f t="shared" si="144"/>
        <v>1939</v>
      </c>
      <c r="F1942" s="42">
        <f t="shared" si="145"/>
        <v>11.877700000000001</v>
      </c>
    </row>
    <row r="1943" spans="3:6" x14ac:dyDescent="0.25">
      <c r="C1943" s="41">
        <f t="shared" si="144"/>
        <v>1940</v>
      </c>
      <c r="D1943" s="42">
        <f t="shared" si="143"/>
        <v>11.882000000000001</v>
      </c>
      <c r="E1943" s="41">
        <f t="shared" si="144"/>
        <v>1940</v>
      </c>
      <c r="F1943" s="42">
        <f t="shared" si="145"/>
        <v>11.882000000000001</v>
      </c>
    </row>
    <row r="1944" spans="3:6" x14ac:dyDescent="0.25">
      <c r="C1944" s="41">
        <f t="shared" si="144"/>
        <v>1941</v>
      </c>
      <c r="D1944" s="42">
        <f t="shared" si="143"/>
        <v>11.886299999999999</v>
      </c>
      <c r="E1944" s="41">
        <f t="shared" si="144"/>
        <v>1941</v>
      </c>
      <c r="F1944" s="42">
        <f t="shared" si="145"/>
        <v>11.886299999999999</v>
      </c>
    </row>
    <row r="1945" spans="3:6" x14ac:dyDescent="0.25">
      <c r="C1945" s="41">
        <f t="shared" si="144"/>
        <v>1942</v>
      </c>
      <c r="D1945" s="42">
        <f t="shared" si="143"/>
        <v>11.890599999999999</v>
      </c>
      <c r="E1945" s="41">
        <f t="shared" si="144"/>
        <v>1942</v>
      </c>
      <c r="F1945" s="42">
        <f t="shared" si="145"/>
        <v>11.890599999999999</v>
      </c>
    </row>
    <row r="1946" spans="3:6" x14ac:dyDescent="0.25">
      <c r="C1946" s="41">
        <f t="shared" si="144"/>
        <v>1943</v>
      </c>
      <c r="D1946" s="42">
        <f t="shared" si="143"/>
        <v>11.8949</v>
      </c>
      <c r="E1946" s="41">
        <f t="shared" si="144"/>
        <v>1943</v>
      </c>
      <c r="F1946" s="42">
        <f t="shared" si="145"/>
        <v>11.8949</v>
      </c>
    </row>
    <row r="1947" spans="3:6" x14ac:dyDescent="0.25">
      <c r="C1947" s="41">
        <f t="shared" si="144"/>
        <v>1944</v>
      </c>
      <c r="D1947" s="42">
        <f t="shared" si="143"/>
        <v>11.8992</v>
      </c>
      <c r="E1947" s="41">
        <f t="shared" si="144"/>
        <v>1944</v>
      </c>
      <c r="F1947" s="42">
        <f t="shared" si="145"/>
        <v>11.8992</v>
      </c>
    </row>
    <row r="1948" spans="3:6" x14ac:dyDescent="0.25">
      <c r="C1948" s="41">
        <f t="shared" si="144"/>
        <v>1945</v>
      </c>
      <c r="D1948" s="42">
        <f t="shared" si="143"/>
        <v>11.903500000000001</v>
      </c>
      <c r="E1948" s="41">
        <f t="shared" si="144"/>
        <v>1945</v>
      </c>
      <c r="F1948" s="42">
        <f t="shared" si="145"/>
        <v>11.903500000000001</v>
      </c>
    </row>
    <row r="1949" spans="3:6" x14ac:dyDescent="0.25">
      <c r="C1949" s="41">
        <f t="shared" si="144"/>
        <v>1946</v>
      </c>
      <c r="D1949" s="42">
        <f t="shared" si="143"/>
        <v>11.907800000000002</v>
      </c>
      <c r="E1949" s="41">
        <f t="shared" si="144"/>
        <v>1946</v>
      </c>
      <c r="F1949" s="42">
        <f t="shared" si="145"/>
        <v>11.907800000000002</v>
      </c>
    </row>
    <row r="1950" spans="3:6" x14ac:dyDescent="0.25">
      <c r="C1950" s="41">
        <f t="shared" si="144"/>
        <v>1947</v>
      </c>
      <c r="D1950" s="42">
        <f t="shared" si="143"/>
        <v>11.912099999999999</v>
      </c>
      <c r="E1950" s="41">
        <f t="shared" si="144"/>
        <v>1947</v>
      </c>
      <c r="F1950" s="42">
        <f t="shared" si="145"/>
        <v>11.912099999999999</v>
      </c>
    </row>
    <row r="1951" spans="3:6" x14ac:dyDescent="0.25">
      <c r="C1951" s="41">
        <f t="shared" si="144"/>
        <v>1948</v>
      </c>
      <c r="D1951" s="42">
        <f t="shared" si="143"/>
        <v>11.916399999999999</v>
      </c>
      <c r="E1951" s="41">
        <f t="shared" si="144"/>
        <v>1948</v>
      </c>
      <c r="F1951" s="42">
        <f t="shared" si="145"/>
        <v>11.916399999999999</v>
      </c>
    </row>
    <row r="1952" spans="3:6" x14ac:dyDescent="0.25">
      <c r="C1952" s="41">
        <f t="shared" si="144"/>
        <v>1949</v>
      </c>
      <c r="D1952" s="42">
        <f t="shared" si="143"/>
        <v>11.9207</v>
      </c>
      <c r="E1952" s="41">
        <f t="shared" si="144"/>
        <v>1949</v>
      </c>
      <c r="F1952" s="42">
        <f t="shared" si="145"/>
        <v>11.9207</v>
      </c>
    </row>
    <row r="1953" spans="3:6" x14ac:dyDescent="0.25">
      <c r="C1953" s="41">
        <f t="shared" si="144"/>
        <v>1950</v>
      </c>
      <c r="D1953" s="42">
        <f t="shared" si="143"/>
        <v>11.925000000000001</v>
      </c>
      <c r="E1953" s="41">
        <f t="shared" si="144"/>
        <v>1950</v>
      </c>
      <c r="F1953" s="42">
        <f t="shared" si="145"/>
        <v>11.925000000000001</v>
      </c>
    </row>
    <row r="1954" spans="3:6" x14ac:dyDescent="0.25">
      <c r="C1954" s="41">
        <f t="shared" si="144"/>
        <v>1951</v>
      </c>
      <c r="D1954" s="42">
        <f t="shared" si="143"/>
        <v>11.929300000000001</v>
      </c>
      <c r="E1954" s="41">
        <f t="shared" si="144"/>
        <v>1951</v>
      </c>
      <c r="F1954" s="42">
        <f t="shared" si="145"/>
        <v>11.929300000000001</v>
      </c>
    </row>
    <row r="1955" spans="3:6" x14ac:dyDescent="0.25">
      <c r="C1955" s="41">
        <f t="shared" si="144"/>
        <v>1952</v>
      </c>
      <c r="D1955" s="42">
        <f t="shared" si="143"/>
        <v>11.933599999999998</v>
      </c>
      <c r="E1955" s="41">
        <f t="shared" si="144"/>
        <v>1952</v>
      </c>
      <c r="F1955" s="42">
        <f t="shared" si="145"/>
        <v>11.933599999999998</v>
      </c>
    </row>
    <row r="1956" spans="3:6" x14ac:dyDescent="0.25">
      <c r="C1956" s="41">
        <f t="shared" si="144"/>
        <v>1953</v>
      </c>
      <c r="D1956" s="42">
        <f t="shared" si="143"/>
        <v>11.937899999999999</v>
      </c>
      <c r="E1956" s="41">
        <f t="shared" si="144"/>
        <v>1953</v>
      </c>
      <c r="F1956" s="42">
        <f t="shared" si="145"/>
        <v>11.937899999999999</v>
      </c>
    </row>
    <row r="1957" spans="3:6" x14ac:dyDescent="0.25">
      <c r="C1957" s="41">
        <f t="shared" si="144"/>
        <v>1954</v>
      </c>
      <c r="D1957" s="42">
        <f t="shared" si="143"/>
        <v>11.9422</v>
      </c>
      <c r="E1957" s="41">
        <f t="shared" si="144"/>
        <v>1954</v>
      </c>
      <c r="F1957" s="42">
        <f t="shared" si="145"/>
        <v>11.9422</v>
      </c>
    </row>
    <row r="1958" spans="3:6" x14ac:dyDescent="0.25">
      <c r="C1958" s="41">
        <f t="shared" si="144"/>
        <v>1955</v>
      </c>
      <c r="D1958" s="42">
        <f t="shared" si="143"/>
        <v>11.9465</v>
      </c>
      <c r="E1958" s="41">
        <f t="shared" si="144"/>
        <v>1955</v>
      </c>
      <c r="F1958" s="42">
        <f t="shared" si="145"/>
        <v>11.9465</v>
      </c>
    </row>
    <row r="1959" spans="3:6" x14ac:dyDescent="0.25">
      <c r="C1959" s="41">
        <f t="shared" si="144"/>
        <v>1956</v>
      </c>
      <c r="D1959" s="42">
        <f t="shared" si="143"/>
        <v>11.950800000000001</v>
      </c>
      <c r="E1959" s="41">
        <f t="shared" si="144"/>
        <v>1956</v>
      </c>
      <c r="F1959" s="42">
        <f t="shared" si="145"/>
        <v>11.950800000000001</v>
      </c>
    </row>
    <row r="1960" spans="3:6" x14ac:dyDescent="0.25">
      <c r="C1960" s="41">
        <f t="shared" si="144"/>
        <v>1957</v>
      </c>
      <c r="D1960" s="42">
        <f t="shared" si="143"/>
        <v>11.955100000000002</v>
      </c>
      <c r="E1960" s="41">
        <f t="shared" si="144"/>
        <v>1957</v>
      </c>
      <c r="F1960" s="42">
        <f t="shared" si="145"/>
        <v>11.955100000000002</v>
      </c>
    </row>
    <row r="1961" spans="3:6" x14ac:dyDescent="0.25">
      <c r="C1961" s="41">
        <f t="shared" si="144"/>
        <v>1958</v>
      </c>
      <c r="D1961" s="42">
        <f t="shared" si="143"/>
        <v>11.959399999999999</v>
      </c>
      <c r="E1961" s="41">
        <f t="shared" si="144"/>
        <v>1958</v>
      </c>
      <c r="F1961" s="42">
        <f t="shared" si="145"/>
        <v>11.959399999999999</v>
      </c>
    </row>
    <row r="1962" spans="3:6" x14ac:dyDescent="0.25">
      <c r="C1962" s="41">
        <f t="shared" si="144"/>
        <v>1959</v>
      </c>
      <c r="D1962" s="42">
        <f t="shared" si="143"/>
        <v>11.963699999999999</v>
      </c>
      <c r="E1962" s="41">
        <f t="shared" si="144"/>
        <v>1959</v>
      </c>
      <c r="F1962" s="42">
        <f t="shared" si="145"/>
        <v>11.963699999999999</v>
      </c>
    </row>
    <row r="1963" spans="3:6" x14ac:dyDescent="0.25">
      <c r="C1963" s="41">
        <f t="shared" si="144"/>
        <v>1960</v>
      </c>
      <c r="D1963" s="42">
        <f t="shared" si="143"/>
        <v>11.968</v>
      </c>
      <c r="E1963" s="41">
        <f t="shared" si="144"/>
        <v>1960</v>
      </c>
      <c r="F1963" s="42">
        <f t="shared" si="145"/>
        <v>11.968</v>
      </c>
    </row>
    <row r="1964" spans="3:6" x14ac:dyDescent="0.25">
      <c r="C1964" s="41">
        <f t="shared" si="144"/>
        <v>1961</v>
      </c>
      <c r="D1964" s="42">
        <f t="shared" si="143"/>
        <v>11.972300000000001</v>
      </c>
      <c r="E1964" s="41">
        <f t="shared" si="144"/>
        <v>1961</v>
      </c>
      <c r="F1964" s="42">
        <f t="shared" si="145"/>
        <v>11.972300000000001</v>
      </c>
    </row>
    <row r="1965" spans="3:6" x14ac:dyDescent="0.25">
      <c r="C1965" s="41">
        <f t="shared" si="144"/>
        <v>1962</v>
      </c>
      <c r="D1965" s="42">
        <f t="shared" si="143"/>
        <v>11.976600000000001</v>
      </c>
      <c r="E1965" s="41">
        <f t="shared" si="144"/>
        <v>1962</v>
      </c>
      <c r="F1965" s="42">
        <f t="shared" si="145"/>
        <v>11.976600000000001</v>
      </c>
    </row>
    <row r="1966" spans="3:6" x14ac:dyDescent="0.25">
      <c r="C1966" s="41">
        <f t="shared" si="144"/>
        <v>1963</v>
      </c>
      <c r="D1966" s="42">
        <f t="shared" si="143"/>
        <v>11.980899999999998</v>
      </c>
      <c r="E1966" s="41">
        <f t="shared" si="144"/>
        <v>1963</v>
      </c>
      <c r="F1966" s="42">
        <f t="shared" si="145"/>
        <v>11.980899999999998</v>
      </c>
    </row>
    <row r="1967" spans="3:6" x14ac:dyDescent="0.25">
      <c r="C1967" s="41">
        <f t="shared" si="144"/>
        <v>1964</v>
      </c>
      <c r="D1967" s="42">
        <f t="shared" si="143"/>
        <v>11.985199999999999</v>
      </c>
      <c r="E1967" s="41">
        <f t="shared" si="144"/>
        <v>1964</v>
      </c>
      <c r="F1967" s="42">
        <f t="shared" si="145"/>
        <v>11.985199999999999</v>
      </c>
    </row>
    <row r="1968" spans="3:6" x14ac:dyDescent="0.25">
      <c r="C1968" s="41">
        <f t="shared" si="144"/>
        <v>1965</v>
      </c>
      <c r="D1968" s="42">
        <f t="shared" si="143"/>
        <v>11.9895</v>
      </c>
      <c r="E1968" s="41">
        <f t="shared" si="144"/>
        <v>1965</v>
      </c>
      <c r="F1968" s="42">
        <f t="shared" si="145"/>
        <v>11.9895</v>
      </c>
    </row>
    <row r="1969" spans="3:6" x14ac:dyDescent="0.25">
      <c r="C1969" s="41">
        <f t="shared" si="144"/>
        <v>1966</v>
      </c>
      <c r="D1969" s="42">
        <f t="shared" ref="D1969:D2002" si="146">0.0043*C1969+3.54</f>
        <v>11.9938</v>
      </c>
      <c r="E1969" s="41">
        <f t="shared" si="144"/>
        <v>1966</v>
      </c>
      <c r="F1969" s="42">
        <f t="shared" si="145"/>
        <v>11.9938</v>
      </c>
    </row>
    <row r="1970" spans="3:6" x14ac:dyDescent="0.25">
      <c r="C1970" s="41">
        <f t="shared" si="144"/>
        <v>1967</v>
      </c>
      <c r="D1970" s="42">
        <f t="shared" si="146"/>
        <v>11.998100000000001</v>
      </c>
      <c r="E1970" s="41">
        <f t="shared" si="144"/>
        <v>1967</v>
      </c>
      <c r="F1970" s="42">
        <f t="shared" si="145"/>
        <v>11.998100000000001</v>
      </c>
    </row>
    <row r="1971" spans="3:6" x14ac:dyDescent="0.25">
      <c r="C1971" s="41">
        <f t="shared" si="144"/>
        <v>1968</v>
      </c>
      <c r="D1971" s="42">
        <f t="shared" si="146"/>
        <v>12.002400000000002</v>
      </c>
      <c r="E1971" s="41">
        <f t="shared" si="144"/>
        <v>1968</v>
      </c>
      <c r="F1971" s="42">
        <f t="shared" si="145"/>
        <v>12.002400000000002</v>
      </c>
    </row>
    <row r="1972" spans="3:6" x14ac:dyDescent="0.25">
      <c r="C1972" s="41">
        <f t="shared" si="144"/>
        <v>1969</v>
      </c>
      <c r="D1972" s="42">
        <f t="shared" si="146"/>
        <v>12.006699999999999</v>
      </c>
      <c r="E1972" s="41">
        <f t="shared" si="144"/>
        <v>1969</v>
      </c>
      <c r="F1972" s="42">
        <f t="shared" si="145"/>
        <v>12.006699999999999</v>
      </c>
    </row>
    <row r="1973" spans="3:6" x14ac:dyDescent="0.25">
      <c r="C1973" s="41">
        <f t="shared" si="144"/>
        <v>1970</v>
      </c>
      <c r="D1973" s="42">
        <f t="shared" si="146"/>
        <v>12.010999999999999</v>
      </c>
      <c r="E1973" s="41">
        <f t="shared" si="144"/>
        <v>1970</v>
      </c>
      <c r="F1973" s="42">
        <f t="shared" si="145"/>
        <v>12.010999999999999</v>
      </c>
    </row>
    <row r="1974" spans="3:6" x14ac:dyDescent="0.25">
      <c r="C1974" s="41">
        <f t="shared" si="144"/>
        <v>1971</v>
      </c>
      <c r="D1974" s="42">
        <f t="shared" si="146"/>
        <v>12.0153</v>
      </c>
      <c r="E1974" s="41">
        <f t="shared" si="144"/>
        <v>1971</v>
      </c>
      <c r="F1974" s="42">
        <f t="shared" si="145"/>
        <v>12.0153</v>
      </c>
    </row>
    <row r="1975" spans="3:6" x14ac:dyDescent="0.25">
      <c r="C1975" s="41">
        <f t="shared" si="144"/>
        <v>1972</v>
      </c>
      <c r="D1975" s="42">
        <f t="shared" si="146"/>
        <v>12.019600000000001</v>
      </c>
      <c r="E1975" s="41">
        <f t="shared" si="144"/>
        <v>1972</v>
      </c>
      <c r="F1975" s="42">
        <f t="shared" si="145"/>
        <v>12.019600000000001</v>
      </c>
    </row>
    <row r="1976" spans="3:6" x14ac:dyDescent="0.25">
      <c r="C1976" s="41">
        <f t="shared" si="144"/>
        <v>1973</v>
      </c>
      <c r="D1976" s="42">
        <f t="shared" si="146"/>
        <v>12.023900000000001</v>
      </c>
      <c r="E1976" s="41">
        <f t="shared" si="144"/>
        <v>1973</v>
      </c>
      <c r="F1976" s="42">
        <f t="shared" si="145"/>
        <v>12.023900000000001</v>
      </c>
    </row>
    <row r="1977" spans="3:6" x14ac:dyDescent="0.25">
      <c r="C1977" s="41">
        <f t="shared" si="144"/>
        <v>1974</v>
      </c>
      <c r="D1977" s="42">
        <f t="shared" si="146"/>
        <v>12.028200000000002</v>
      </c>
      <c r="E1977" s="41">
        <f t="shared" si="144"/>
        <v>1974</v>
      </c>
      <c r="F1977" s="42">
        <f t="shared" si="145"/>
        <v>12.028200000000002</v>
      </c>
    </row>
    <row r="1978" spans="3:6" x14ac:dyDescent="0.25">
      <c r="C1978" s="41">
        <f t="shared" si="144"/>
        <v>1975</v>
      </c>
      <c r="D1978" s="42">
        <f t="shared" si="146"/>
        <v>12.032499999999999</v>
      </c>
      <c r="E1978" s="41">
        <f t="shared" si="144"/>
        <v>1975</v>
      </c>
      <c r="F1978" s="42">
        <f t="shared" si="145"/>
        <v>12.032499999999999</v>
      </c>
    </row>
    <row r="1979" spans="3:6" x14ac:dyDescent="0.25">
      <c r="C1979" s="41">
        <f t="shared" si="144"/>
        <v>1976</v>
      </c>
      <c r="D1979" s="42">
        <f t="shared" si="146"/>
        <v>12.036799999999999</v>
      </c>
      <c r="E1979" s="41">
        <f t="shared" si="144"/>
        <v>1976</v>
      </c>
      <c r="F1979" s="42">
        <f t="shared" si="145"/>
        <v>12.036799999999999</v>
      </c>
    </row>
    <row r="1980" spans="3:6" x14ac:dyDescent="0.25">
      <c r="C1980" s="41">
        <f t="shared" si="144"/>
        <v>1977</v>
      </c>
      <c r="D1980" s="42">
        <f t="shared" si="146"/>
        <v>12.0411</v>
      </c>
      <c r="E1980" s="41">
        <f t="shared" si="144"/>
        <v>1977</v>
      </c>
      <c r="F1980" s="42">
        <f t="shared" si="145"/>
        <v>12.0411</v>
      </c>
    </row>
    <row r="1981" spans="3:6" x14ac:dyDescent="0.25">
      <c r="C1981" s="41">
        <f t="shared" si="144"/>
        <v>1978</v>
      </c>
      <c r="D1981" s="42">
        <f t="shared" si="146"/>
        <v>12.045400000000001</v>
      </c>
      <c r="E1981" s="41">
        <f t="shared" si="144"/>
        <v>1978</v>
      </c>
      <c r="F1981" s="42">
        <f t="shared" si="145"/>
        <v>12.045400000000001</v>
      </c>
    </row>
    <row r="1982" spans="3:6" x14ac:dyDescent="0.25">
      <c r="C1982" s="41">
        <f t="shared" si="144"/>
        <v>1979</v>
      </c>
      <c r="D1982" s="42">
        <f t="shared" si="146"/>
        <v>12.049700000000001</v>
      </c>
      <c r="E1982" s="41">
        <f t="shared" si="144"/>
        <v>1979</v>
      </c>
      <c r="F1982" s="42">
        <f t="shared" si="145"/>
        <v>12.049700000000001</v>
      </c>
    </row>
    <row r="1983" spans="3:6" x14ac:dyDescent="0.25">
      <c r="C1983" s="41">
        <f t="shared" si="144"/>
        <v>1980</v>
      </c>
      <c r="D1983" s="42">
        <f t="shared" si="146"/>
        <v>12.053999999999998</v>
      </c>
      <c r="E1983" s="41">
        <f t="shared" si="144"/>
        <v>1980</v>
      </c>
      <c r="F1983" s="42">
        <f t="shared" si="145"/>
        <v>12.053999999999998</v>
      </c>
    </row>
    <row r="1984" spans="3:6" x14ac:dyDescent="0.25">
      <c r="C1984" s="41">
        <f t="shared" si="144"/>
        <v>1981</v>
      </c>
      <c r="D1984" s="42">
        <f t="shared" si="146"/>
        <v>12.058299999999999</v>
      </c>
      <c r="E1984" s="41">
        <f t="shared" si="144"/>
        <v>1981</v>
      </c>
      <c r="F1984" s="42">
        <f t="shared" si="145"/>
        <v>12.058299999999999</v>
      </c>
    </row>
    <row r="1985" spans="3:6" x14ac:dyDescent="0.25">
      <c r="C1985" s="41">
        <f t="shared" si="144"/>
        <v>1982</v>
      </c>
      <c r="D1985" s="42">
        <f t="shared" si="146"/>
        <v>12.0626</v>
      </c>
      <c r="E1985" s="41">
        <f t="shared" si="144"/>
        <v>1982</v>
      </c>
      <c r="F1985" s="42">
        <f t="shared" si="145"/>
        <v>12.0626</v>
      </c>
    </row>
    <row r="1986" spans="3:6" x14ac:dyDescent="0.25">
      <c r="C1986" s="41">
        <f t="shared" si="144"/>
        <v>1983</v>
      </c>
      <c r="D1986" s="42">
        <f t="shared" si="146"/>
        <v>12.0669</v>
      </c>
      <c r="E1986" s="41">
        <f t="shared" si="144"/>
        <v>1983</v>
      </c>
      <c r="F1986" s="42">
        <f t="shared" si="145"/>
        <v>12.0669</v>
      </c>
    </row>
    <row r="1987" spans="3:6" x14ac:dyDescent="0.25">
      <c r="C1987" s="41">
        <f t="shared" si="144"/>
        <v>1984</v>
      </c>
      <c r="D1987" s="42">
        <f t="shared" si="146"/>
        <v>12.071200000000001</v>
      </c>
      <c r="E1987" s="41">
        <f t="shared" si="144"/>
        <v>1984</v>
      </c>
      <c r="F1987" s="42">
        <f t="shared" si="145"/>
        <v>12.071200000000001</v>
      </c>
    </row>
    <row r="1988" spans="3:6" x14ac:dyDescent="0.25">
      <c r="C1988" s="41">
        <f t="shared" si="144"/>
        <v>1985</v>
      </c>
      <c r="D1988" s="42">
        <f t="shared" si="146"/>
        <v>12.075500000000002</v>
      </c>
      <c r="E1988" s="41">
        <f t="shared" si="144"/>
        <v>1985</v>
      </c>
      <c r="F1988" s="42">
        <f t="shared" si="145"/>
        <v>12.075500000000002</v>
      </c>
    </row>
    <row r="1989" spans="3:6" x14ac:dyDescent="0.25">
      <c r="C1989" s="41">
        <f t="shared" si="144"/>
        <v>1986</v>
      </c>
      <c r="D1989" s="42">
        <f t="shared" si="146"/>
        <v>12.079799999999999</v>
      </c>
      <c r="E1989" s="41">
        <f t="shared" si="144"/>
        <v>1986</v>
      </c>
      <c r="F1989" s="42">
        <f t="shared" si="145"/>
        <v>12.079799999999999</v>
      </c>
    </row>
    <row r="1990" spans="3:6" x14ac:dyDescent="0.25">
      <c r="C1990" s="41">
        <f t="shared" si="144"/>
        <v>1987</v>
      </c>
      <c r="D1990" s="42">
        <f t="shared" si="146"/>
        <v>12.084099999999999</v>
      </c>
      <c r="E1990" s="41">
        <f t="shared" si="144"/>
        <v>1987</v>
      </c>
      <c r="F1990" s="42">
        <f t="shared" si="145"/>
        <v>12.084099999999999</v>
      </c>
    </row>
    <row r="1991" spans="3:6" x14ac:dyDescent="0.25">
      <c r="C1991" s="41">
        <f t="shared" si="144"/>
        <v>1988</v>
      </c>
      <c r="D1991" s="42">
        <f t="shared" si="146"/>
        <v>12.0884</v>
      </c>
      <c r="E1991" s="41">
        <f t="shared" si="144"/>
        <v>1988</v>
      </c>
      <c r="F1991" s="42">
        <f t="shared" si="145"/>
        <v>12.0884</v>
      </c>
    </row>
    <row r="1992" spans="3:6" x14ac:dyDescent="0.25">
      <c r="C1992" s="41">
        <f t="shared" ref="C1992:E2055" si="147">C1991+1</f>
        <v>1989</v>
      </c>
      <c r="D1992" s="42">
        <f t="shared" si="146"/>
        <v>12.092700000000001</v>
      </c>
      <c r="E1992" s="41">
        <f t="shared" si="147"/>
        <v>1989</v>
      </c>
      <c r="F1992" s="42">
        <f t="shared" si="145"/>
        <v>12.092700000000001</v>
      </c>
    </row>
    <row r="1993" spans="3:6" x14ac:dyDescent="0.25">
      <c r="C1993" s="41">
        <f t="shared" si="147"/>
        <v>1990</v>
      </c>
      <c r="D1993" s="42">
        <f t="shared" si="146"/>
        <v>12.097000000000001</v>
      </c>
      <c r="E1993" s="41">
        <f t="shared" si="147"/>
        <v>1990</v>
      </c>
      <c r="F1993" s="42">
        <f t="shared" si="145"/>
        <v>12.097000000000001</v>
      </c>
    </row>
    <row r="1994" spans="3:6" x14ac:dyDescent="0.25">
      <c r="C1994" s="41">
        <f t="shared" si="147"/>
        <v>1991</v>
      </c>
      <c r="D1994" s="42">
        <f t="shared" si="146"/>
        <v>12.101299999999998</v>
      </c>
      <c r="E1994" s="41">
        <f t="shared" si="147"/>
        <v>1991</v>
      </c>
      <c r="F1994" s="42">
        <f t="shared" si="145"/>
        <v>12.101299999999998</v>
      </c>
    </row>
    <row r="1995" spans="3:6" x14ac:dyDescent="0.25">
      <c r="C1995" s="41">
        <f t="shared" si="147"/>
        <v>1992</v>
      </c>
      <c r="D1995" s="42">
        <f t="shared" si="146"/>
        <v>12.105599999999999</v>
      </c>
      <c r="E1995" s="41">
        <f t="shared" si="147"/>
        <v>1992</v>
      </c>
      <c r="F1995" s="42">
        <f t="shared" si="145"/>
        <v>12.105599999999999</v>
      </c>
    </row>
    <row r="1996" spans="3:6" x14ac:dyDescent="0.25">
      <c r="C1996" s="41">
        <f t="shared" si="147"/>
        <v>1993</v>
      </c>
      <c r="D1996" s="42">
        <f t="shared" si="146"/>
        <v>12.1099</v>
      </c>
      <c r="E1996" s="41">
        <f t="shared" si="147"/>
        <v>1993</v>
      </c>
      <c r="F1996" s="42">
        <f t="shared" si="145"/>
        <v>12.1099</v>
      </c>
    </row>
    <row r="1997" spans="3:6" x14ac:dyDescent="0.25">
      <c r="C1997" s="41">
        <f t="shared" si="147"/>
        <v>1994</v>
      </c>
      <c r="D1997" s="42">
        <f t="shared" si="146"/>
        <v>12.1142</v>
      </c>
      <c r="E1997" s="41">
        <f t="shared" si="147"/>
        <v>1994</v>
      </c>
      <c r="F1997" s="42">
        <f t="shared" si="145"/>
        <v>12.1142</v>
      </c>
    </row>
    <row r="1998" spans="3:6" x14ac:dyDescent="0.25">
      <c r="C1998" s="41">
        <f t="shared" si="147"/>
        <v>1995</v>
      </c>
      <c r="D1998" s="42">
        <f t="shared" si="146"/>
        <v>12.118500000000001</v>
      </c>
      <c r="E1998" s="41">
        <f t="shared" si="147"/>
        <v>1995</v>
      </c>
      <c r="F1998" s="42">
        <f t="shared" si="145"/>
        <v>12.118500000000001</v>
      </c>
    </row>
    <row r="1999" spans="3:6" x14ac:dyDescent="0.25">
      <c r="C1999" s="41">
        <f t="shared" si="147"/>
        <v>1996</v>
      </c>
      <c r="D1999" s="42">
        <f t="shared" si="146"/>
        <v>12.122800000000002</v>
      </c>
      <c r="E1999" s="41">
        <f t="shared" si="147"/>
        <v>1996</v>
      </c>
      <c r="F1999" s="42">
        <f t="shared" si="145"/>
        <v>12.122800000000002</v>
      </c>
    </row>
    <row r="2000" spans="3:6" x14ac:dyDescent="0.25">
      <c r="C2000" s="41">
        <f t="shared" si="147"/>
        <v>1997</v>
      </c>
      <c r="D2000" s="42">
        <f t="shared" si="146"/>
        <v>12.127099999999999</v>
      </c>
      <c r="E2000" s="41">
        <f t="shared" si="147"/>
        <v>1997</v>
      </c>
      <c r="F2000" s="42">
        <f t="shared" ref="F2000:F2063" si="148">+D2000</f>
        <v>12.127099999999999</v>
      </c>
    </row>
    <row r="2001" spans="3:6" x14ac:dyDescent="0.25">
      <c r="C2001" s="41">
        <f t="shared" si="147"/>
        <v>1998</v>
      </c>
      <c r="D2001" s="42">
        <f t="shared" si="146"/>
        <v>12.131399999999999</v>
      </c>
      <c r="E2001" s="41">
        <f t="shared" si="147"/>
        <v>1998</v>
      </c>
      <c r="F2001" s="42">
        <f t="shared" si="148"/>
        <v>12.131399999999999</v>
      </c>
    </row>
    <row r="2002" spans="3:6" x14ac:dyDescent="0.25">
      <c r="C2002" s="41">
        <f t="shared" si="147"/>
        <v>1999</v>
      </c>
      <c r="D2002" s="42">
        <f t="shared" si="146"/>
        <v>12.1357</v>
      </c>
      <c r="E2002" s="41">
        <f t="shared" si="147"/>
        <v>1999</v>
      </c>
      <c r="F2002" s="42">
        <f t="shared" si="148"/>
        <v>12.1357</v>
      </c>
    </row>
    <row r="2003" spans="3:6" x14ac:dyDescent="0.25">
      <c r="C2003" s="41">
        <f t="shared" si="147"/>
        <v>2000</v>
      </c>
      <c r="D2003" s="42">
        <v>12.14</v>
      </c>
      <c r="E2003" s="41">
        <f t="shared" si="147"/>
        <v>2000</v>
      </c>
      <c r="F2003" s="42">
        <f t="shared" si="148"/>
        <v>12.14</v>
      </c>
    </row>
    <row r="2004" spans="3:6" x14ac:dyDescent="0.25">
      <c r="C2004" s="41">
        <f t="shared" si="147"/>
        <v>2001</v>
      </c>
      <c r="D2004" s="42">
        <f>0.0043*C2004+3.54</f>
        <v>12.144300000000001</v>
      </c>
      <c r="E2004" s="41">
        <f t="shared" si="147"/>
        <v>2001</v>
      </c>
      <c r="F2004" s="42">
        <f t="shared" si="148"/>
        <v>12.144300000000001</v>
      </c>
    </row>
    <row r="2005" spans="3:6" x14ac:dyDescent="0.25">
      <c r="C2005" s="41">
        <f t="shared" si="147"/>
        <v>2002</v>
      </c>
      <c r="D2005" s="42">
        <f t="shared" ref="D2005:D2068" si="149">0.0043*C2005+3.54</f>
        <v>12.148599999999998</v>
      </c>
      <c r="E2005" s="41">
        <f t="shared" si="147"/>
        <v>2002</v>
      </c>
      <c r="F2005" s="42">
        <f t="shared" si="148"/>
        <v>12.148599999999998</v>
      </c>
    </row>
    <row r="2006" spans="3:6" x14ac:dyDescent="0.25">
      <c r="C2006" s="41">
        <f t="shared" si="147"/>
        <v>2003</v>
      </c>
      <c r="D2006" s="42">
        <f t="shared" si="149"/>
        <v>12.152899999999999</v>
      </c>
      <c r="E2006" s="41">
        <f t="shared" si="147"/>
        <v>2003</v>
      </c>
      <c r="F2006" s="42">
        <f t="shared" si="148"/>
        <v>12.152899999999999</v>
      </c>
    </row>
    <row r="2007" spans="3:6" x14ac:dyDescent="0.25">
      <c r="C2007" s="41">
        <f t="shared" si="147"/>
        <v>2004</v>
      </c>
      <c r="D2007" s="42">
        <f t="shared" si="149"/>
        <v>12.1572</v>
      </c>
      <c r="E2007" s="41">
        <f t="shared" si="147"/>
        <v>2004</v>
      </c>
      <c r="F2007" s="42">
        <f t="shared" si="148"/>
        <v>12.1572</v>
      </c>
    </row>
    <row r="2008" spans="3:6" x14ac:dyDescent="0.25">
      <c r="C2008" s="41">
        <f t="shared" si="147"/>
        <v>2005</v>
      </c>
      <c r="D2008" s="42">
        <f t="shared" si="149"/>
        <v>12.1615</v>
      </c>
      <c r="E2008" s="41">
        <f t="shared" si="147"/>
        <v>2005</v>
      </c>
      <c r="F2008" s="42">
        <f t="shared" si="148"/>
        <v>12.1615</v>
      </c>
    </row>
    <row r="2009" spans="3:6" x14ac:dyDescent="0.25">
      <c r="C2009" s="41">
        <f t="shared" si="147"/>
        <v>2006</v>
      </c>
      <c r="D2009" s="42">
        <f t="shared" si="149"/>
        <v>12.165800000000001</v>
      </c>
      <c r="E2009" s="41">
        <f t="shared" si="147"/>
        <v>2006</v>
      </c>
      <c r="F2009" s="42">
        <f t="shared" si="148"/>
        <v>12.165800000000001</v>
      </c>
    </row>
    <row r="2010" spans="3:6" x14ac:dyDescent="0.25">
      <c r="C2010" s="41">
        <f t="shared" si="147"/>
        <v>2007</v>
      </c>
      <c r="D2010" s="42">
        <f t="shared" si="149"/>
        <v>12.170100000000001</v>
      </c>
      <c r="E2010" s="41">
        <f t="shared" si="147"/>
        <v>2007</v>
      </c>
      <c r="F2010" s="42">
        <f t="shared" si="148"/>
        <v>12.170100000000001</v>
      </c>
    </row>
    <row r="2011" spans="3:6" x14ac:dyDescent="0.25">
      <c r="C2011" s="41">
        <f t="shared" si="147"/>
        <v>2008</v>
      </c>
      <c r="D2011" s="42">
        <f t="shared" si="149"/>
        <v>12.174399999999999</v>
      </c>
      <c r="E2011" s="41">
        <f t="shared" si="147"/>
        <v>2008</v>
      </c>
      <c r="F2011" s="42">
        <f t="shared" si="148"/>
        <v>12.174399999999999</v>
      </c>
    </row>
    <row r="2012" spans="3:6" x14ac:dyDescent="0.25">
      <c r="C2012" s="41">
        <f t="shared" si="147"/>
        <v>2009</v>
      </c>
      <c r="D2012" s="42">
        <f t="shared" si="149"/>
        <v>12.178699999999999</v>
      </c>
      <c r="E2012" s="41">
        <f t="shared" si="147"/>
        <v>2009</v>
      </c>
      <c r="F2012" s="42">
        <f t="shared" si="148"/>
        <v>12.178699999999999</v>
      </c>
    </row>
    <row r="2013" spans="3:6" x14ac:dyDescent="0.25">
      <c r="C2013" s="41">
        <f t="shared" si="147"/>
        <v>2010</v>
      </c>
      <c r="D2013" s="42">
        <f t="shared" si="149"/>
        <v>12.183</v>
      </c>
      <c r="E2013" s="41">
        <f t="shared" si="147"/>
        <v>2010</v>
      </c>
      <c r="F2013" s="42">
        <f t="shared" si="148"/>
        <v>12.183</v>
      </c>
    </row>
    <row r="2014" spans="3:6" x14ac:dyDescent="0.25">
      <c r="C2014" s="41">
        <f t="shared" si="147"/>
        <v>2011</v>
      </c>
      <c r="D2014" s="42">
        <f t="shared" si="149"/>
        <v>12.1873</v>
      </c>
      <c r="E2014" s="41">
        <f t="shared" si="147"/>
        <v>2011</v>
      </c>
      <c r="F2014" s="42">
        <f t="shared" si="148"/>
        <v>12.1873</v>
      </c>
    </row>
    <row r="2015" spans="3:6" x14ac:dyDescent="0.25">
      <c r="C2015" s="41">
        <f t="shared" si="147"/>
        <v>2012</v>
      </c>
      <c r="D2015" s="42">
        <f t="shared" si="149"/>
        <v>12.191600000000001</v>
      </c>
      <c r="E2015" s="41">
        <f t="shared" si="147"/>
        <v>2012</v>
      </c>
      <c r="F2015" s="42">
        <f t="shared" si="148"/>
        <v>12.191600000000001</v>
      </c>
    </row>
    <row r="2016" spans="3:6" x14ac:dyDescent="0.25">
      <c r="C2016" s="41">
        <f t="shared" si="147"/>
        <v>2013</v>
      </c>
      <c r="D2016" s="42">
        <f t="shared" si="149"/>
        <v>12.195900000000002</v>
      </c>
      <c r="E2016" s="41">
        <f t="shared" si="147"/>
        <v>2013</v>
      </c>
      <c r="F2016" s="42">
        <f t="shared" si="148"/>
        <v>12.195900000000002</v>
      </c>
    </row>
    <row r="2017" spans="3:6" x14ac:dyDescent="0.25">
      <c r="C2017" s="41">
        <f t="shared" si="147"/>
        <v>2014</v>
      </c>
      <c r="D2017" s="42">
        <f t="shared" si="149"/>
        <v>12.200199999999999</v>
      </c>
      <c r="E2017" s="41">
        <f t="shared" si="147"/>
        <v>2014</v>
      </c>
      <c r="F2017" s="42">
        <f t="shared" si="148"/>
        <v>12.200199999999999</v>
      </c>
    </row>
    <row r="2018" spans="3:6" x14ac:dyDescent="0.25">
      <c r="C2018" s="41">
        <f t="shared" si="147"/>
        <v>2015</v>
      </c>
      <c r="D2018" s="42">
        <f t="shared" si="149"/>
        <v>12.204499999999999</v>
      </c>
      <c r="E2018" s="41">
        <f t="shared" si="147"/>
        <v>2015</v>
      </c>
      <c r="F2018" s="42">
        <f t="shared" si="148"/>
        <v>12.204499999999999</v>
      </c>
    </row>
    <row r="2019" spans="3:6" x14ac:dyDescent="0.25">
      <c r="C2019" s="41">
        <f t="shared" si="147"/>
        <v>2016</v>
      </c>
      <c r="D2019" s="42">
        <f t="shared" si="149"/>
        <v>12.2088</v>
      </c>
      <c r="E2019" s="41">
        <f t="shared" si="147"/>
        <v>2016</v>
      </c>
      <c r="F2019" s="42">
        <f t="shared" si="148"/>
        <v>12.2088</v>
      </c>
    </row>
    <row r="2020" spans="3:6" x14ac:dyDescent="0.25">
      <c r="C2020" s="41">
        <f t="shared" si="147"/>
        <v>2017</v>
      </c>
      <c r="D2020" s="42">
        <f t="shared" si="149"/>
        <v>12.213100000000001</v>
      </c>
      <c r="E2020" s="41">
        <f t="shared" si="147"/>
        <v>2017</v>
      </c>
      <c r="F2020" s="42">
        <f t="shared" si="148"/>
        <v>12.213100000000001</v>
      </c>
    </row>
    <row r="2021" spans="3:6" x14ac:dyDescent="0.25">
      <c r="C2021" s="41">
        <f t="shared" si="147"/>
        <v>2018</v>
      </c>
      <c r="D2021" s="42">
        <f t="shared" si="149"/>
        <v>12.217400000000001</v>
      </c>
      <c r="E2021" s="41">
        <f t="shared" si="147"/>
        <v>2018</v>
      </c>
      <c r="F2021" s="42">
        <f t="shared" si="148"/>
        <v>12.217400000000001</v>
      </c>
    </row>
    <row r="2022" spans="3:6" x14ac:dyDescent="0.25">
      <c r="C2022" s="41">
        <f t="shared" si="147"/>
        <v>2019</v>
      </c>
      <c r="D2022" s="42">
        <f t="shared" si="149"/>
        <v>12.221699999999998</v>
      </c>
      <c r="E2022" s="41">
        <f t="shared" si="147"/>
        <v>2019</v>
      </c>
      <c r="F2022" s="42">
        <f t="shared" si="148"/>
        <v>12.221699999999998</v>
      </c>
    </row>
    <row r="2023" spans="3:6" x14ac:dyDescent="0.25">
      <c r="C2023" s="41">
        <f t="shared" si="147"/>
        <v>2020</v>
      </c>
      <c r="D2023" s="42">
        <f t="shared" si="149"/>
        <v>12.225999999999999</v>
      </c>
      <c r="E2023" s="41">
        <f t="shared" si="147"/>
        <v>2020</v>
      </c>
      <c r="F2023" s="42">
        <f t="shared" si="148"/>
        <v>12.225999999999999</v>
      </c>
    </row>
    <row r="2024" spans="3:6" x14ac:dyDescent="0.25">
      <c r="C2024" s="41">
        <f t="shared" si="147"/>
        <v>2021</v>
      </c>
      <c r="D2024" s="42">
        <f t="shared" si="149"/>
        <v>12.2303</v>
      </c>
      <c r="E2024" s="41">
        <f t="shared" si="147"/>
        <v>2021</v>
      </c>
      <c r="F2024" s="42">
        <f t="shared" si="148"/>
        <v>12.2303</v>
      </c>
    </row>
    <row r="2025" spans="3:6" x14ac:dyDescent="0.25">
      <c r="C2025" s="41">
        <f t="shared" si="147"/>
        <v>2022</v>
      </c>
      <c r="D2025" s="42">
        <f t="shared" si="149"/>
        <v>12.2346</v>
      </c>
      <c r="E2025" s="41">
        <f t="shared" si="147"/>
        <v>2022</v>
      </c>
      <c r="F2025" s="42">
        <f t="shared" si="148"/>
        <v>12.2346</v>
      </c>
    </row>
    <row r="2026" spans="3:6" x14ac:dyDescent="0.25">
      <c r="C2026" s="41">
        <f t="shared" si="147"/>
        <v>2023</v>
      </c>
      <c r="D2026" s="42">
        <f t="shared" si="149"/>
        <v>12.238900000000001</v>
      </c>
      <c r="E2026" s="41">
        <f t="shared" si="147"/>
        <v>2023</v>
      </c>
      <c r="F2026" s="42">
        <f t="shared" si="148"/>
        <v>12.238900000000001</v>
      </c>
    </row>
    <row r="2027" spans="3:6" x14ac:dyDescent="0.25">
      <c r="C2027" s="41">
        <f t="shared" si="147"/>
        <v>2024</v>
      </c>
      <c r="D2027" s="42">
        <f t="shared" si="149"/>
        <v>12.243200000000002</v>
      </c>
      <c r="E2027" s="41">
        <f t="shared" si="147"/>
        <v>2024</v>
      </c>
      <c r="F2027" s="42">
        <f t="shared" si="148"/>
        <v>12.243200000000002</v>
      </c>
    </row>
    <row r="2028" spans="3:6" x14ac:dyDescent="0.25">
      <c r="C2028" s="41">
        <f t="shared" si="147"/>
        <v>2025</v>
      </c>
      <c r="D2028" s="42">
        <f t="shared" si="149"/>
        <v>12.247499999999999</v>
      </c>
      <c r="E2028" s="41">
        <f t="shared" si="147"/>
        <v>2025</v>
      </c>
      <c r="F2028" s="42">
        <f t="shared" si="148"/>
        <v>12.247499999999999</v>
      </c>
    </row>
    <row r="2029" spans="3:6" x14ac:dyDescent="0.25">
      <c r="C2029" s="41">
        <f t="shared" si="147"/>
        <v>2026</v>
      </c>
      <c r="D2029" s="42">
        <f t="shared" si="149"/>
        <v>12.251799999999999</v>
      </c>
      <c r="E2029" s="41">
        <f t="shared" si="147"/>
        <v>2026</v>
      </c>
      <c r="F2029" s="42">
        <f t="shared" si="148"/>
        <v>12.251799999999999</v>
      </c>
    </row>
    <row r="2030" spans="3:6" x14ac:dyDescent="0.25">
      <c r="C2030" s="41">
        <f t="shared" si="147"/>
        <v>2027</v>
      </c>
      <c r="D2030" s="42">
        <f t="shared" si="149"/>
        <v>12.2561</v>
      </c>
      <c r="E2030" s="41">
        <f t="shared" si="147"/>
        <v>2027</v>
      </c>
      <c r="F2030" s="42">
        <f t="shared" si="148"/>
        <v>12.2561</v>
      </c>
    </row>
    <row r="2031" spans="3:6" x14ac:dyDescent="0.25">
      <c r="C2031" s="41">
        <f t="shared" si="147"/>
        <v>2028</v>
      </c>
      <c r="D2031" s="42">
        <f t="shared" si="149"/>
        <v>12.260400000000001</v>
      </c>
      <c r="E2031" s="41">
        <f t="shared" si="147"/>
        <v>2028</v>
      </c>
      <c r="F2031" s="42">
        <f t="shared" si="148"/>
        <v>12.260400000000001</v>
      </c>
    </row>
    <row r="2032" spans="3:6" x14ac:dyDescent="0.25">
      <c r="C2032" s="41">
        <f t="shared" si="147"/>
        <v>2029</v>
      </c>
      <c r="D2032" s="42">
        <f t="shared" si="149"/>
        <v>12.264700000000001</v>
      </c>
      <c r="E2032" s="41">
        <f t="shared" si="147"/>
        <v>2029</v>
      </c>
      <c r="F2032" s="42">
        <f t="shared" si="148"/>
        <v>12.264700000000001</v>
      </c>
    </row>
    <row r="2033" spans="3:6" x14ac:dyDescent="0.25">
      <c r="C2033" s="41">
        <f t="shared" si="147"/>
        <v>2030</v>
      </c>
      <c r="D2033" s="42">
        <f t="shared" si="149"/>
        <v>12.268999999999998</v>
      </c>
      <c r="E2033" s="41">
        <f t="shared" si="147"/>
        <v>2030</v>
      </c>
      <c r="F2033" s="42">
        <f t="shared" si="148"/>
        <v>12.268999999999998</v>
      </c>
    </row>
    <row r="2034" spans="3:6" x14ac:dyDescent="0.25">
      <c r="C2034" s="41">
        <f t="shared" si="147"/>
        <v>2031</v>
      </c>
      <c r="D2034" s="42">
        <f t="shared" si="149"/>
        <v>12.273299999999999</v>
      </c>
      <c r="E2034" s="41">
        <f t="shared" si="147"/>
        <v>2031</v>
      </c>
      <c r="F2034" s="42">
        <f t="shared" si="148"/>
        <v>12.273299999999999</v>
      </c>
    </row>
    <row r="2035" spans="3:6" x14ac:dyDescent="0.25">
      <c r="C2035" s="41">
        <f t="shared" si="147"/>
        <v>2032</v>
      </c>
      <c r="D2035" s="42">
        <f t="shared" si="149"/>
        <v>12.2776</v>
      </c>
      <c r="E2035" s="41">
        <f t="shared" si="147"/>
        <v>2032</v>
      </c>
      <c r="F2035" s="42">
        <f t="shared" si="148"/>
        <v>12.2776</v>
      </c>
    </row>
    <row r="2036" spans="3:6" x14ac:dyDescent="0.25">
      <c r="C2036" s="41">
        <f t="shared" si="147"/>
        <v>2033</v>
      </c>
      <c r="D2036" s="42">
        <f t="shared" si="149"/>
        <v>12.2819</v>
      </c>
      <c r="E2036" s="41">
        <f t="shared" si="147"/>
        <v>2033</v>
      </c>
      <c r="F2036" s="42">
        <f t="shared" si="148"/>
        <v>12.2819</v>
      </c>
    </row>
    <row r="2037" spans="3:6" x14ac:dyDescent="0.25">
      <c r="C2037" s="41">
        <f t="shared" si="147"/>
        <v>2034</v>
      </c>
      <c r="D2037" s="42">
        <f t="shared" si="149"/>
        <v>12.286200000000001</v>
      </c>
      <c r="E2037" s="41">
        <f t="shared" si="147"/>
        <v>2034</v>
      </c>
      <c r="F2037" s="42">
        <f t="shared" si="148"/>
        <v>12.286200000000001</v>
      </c>
    </row>
    <row r="2038" spans="3:6" x14ac:dyDescent="0.25">
      <c r="C2038" s="41">
        <f t="shared" si="147"/>
        <v>2035</v>
      </c>
      <c r="D2038" s="42">
        <f t="shared" si="149"/>
        <v>12.290500000000002</v>
      </c>
      <c r="E2038" s="41">
        <f t="shared" si="147"/>
        <v>2035</v>
      </c>
      <c r="F2038" s="42">
        <f t="shared" si="148"/>
        <v>12.290500000000002</v>
      </c>
    </row>
    <row r="2039" spans="3:6" x14ac:dyDescent="0.25">
      <c r="C2039" s="41">
        <f t="shared" si="147"/>
        <v>2036</v>
      </c>
      <c r="D2039" s="42">
        <f t="shared" si="149"/>
        <v>12.294799999999999</v>
      </c>
      <c r="E2039" s="41">
        <f t="shared" si="147"/>
        <v>2036</v>
      </c>
      <c r="F2039" s="42">
        <f t="shared" si="148"/>
        <v>12.294799999999999</v>
      </c>
    </row>
    <row r="2040" spans="3:6" x14ac:dyDescent="0.25">
      <c r="C2040" s="41">
        <f t="shared" si="147"/>
        <v>2037</v>
      </c>
      <c r="D2040" s="42">
        <f t="shared" si="149"/>
        <v>12.299099999999999</v>
      </c>
      <c r="E2040" s="41">
        <f t="shared" si="147"/>
        <v>2037</v>
      </c>
      <c r="F2040" s="42">
        <f t="shared" si="148"/>
        <v>12.299099999999999</v>
      </c>
    </row>
    <row r="2041" spans="3:6" x14ac:dyDescent="0.25">
      <c r="C2041" s="41">
        <f t="shared" si="147"/>
        <v>2038</v>
      </c>
      <c r="D2041" s="42">
        <f t="shared" si="149"/>
        <v>12.3034</v>
      </c>
      <c r="E2041" s="41">
        <f t="shared" si="147"/>
        <v>2038</v>
      </c>
      <c r="F2041" s="42">
        <f t="shared" si="148"/>
        <v>12.3034</v>
      </c>
    </row>
    <row r="2042" spans="3:6" x14ac:dyDescent="0.25">
      <c r="C2042" s="41">
        <f t="shared" si="147"/>
        <v>2039</v>
      </c>
      <c r="D2042" s="42">
        <f t="shared" si="149"/>
        <v>12.307700000000001</v>
      </c>
      <c r="E2042" s="41">
        <f t="shared" si="147"/>
        <v>2039</v>
      </c>
      <c r="F2042" s="42">
        <f t="shared" si="148"/>
        <v>12.307700000000001</v>
      </c>
    </row>
    <row r="2043" spans="3:6" x14ac:dyDescent="0.25">
      <c r="C2043" s="41">
        <f t="shared" si="147"/>
        <v>2040</v>
      </c>
      <c r="D2043" s="42">
        <f t="shared" si="149"/>
        <v>12.312000000000001</v>
      </c>
      <c r="E2043" s="41">
        <f t="shared" si="147"/>
        <v>2040</v>
      </c>
      <c r="F2043" s="42">
        <f t="shared" si="148"/>
        <v>12.312000000000001</v>
      </c>
    </row>
    <row r="2044" spans="3:6" x14ac:dyDescent="0.25">
      <c r="C2044" s="41">
        <f t="shared" si="147"/>
        <v>2041</v>
      </c>
      <c r="D2044" s="42">
        <f t="shared" si="149"/>
        <v>12.316300000000002</v>
      </c>
      <c r="E2044" s="41">
        <f t="shared" si="147"/>
        <v>2041</v>
      </c>
      <c r="F2044" s="42">
        <f t="shared" si="148"/>
        <v>12.316300000000002</v>
      </c>
    </row>
    <row r="2045" spans="3:6" x14ac:dyDescent="0.25">
      <c r="C2045" s="41">
        <f t="shared" si="147"/>
        <v>2042</v>
      </c>
      <c r="D2045" s="42">
        <f t="shared" si="149"/>
        <v>12.320599999999999</v>
      </c>
      <c r="E2045" s="41">
        <f t="shared" si="147"/>
        <v>2042</v>
      </c>
      <c r="F2045" s="42">
        <f t="shared" si="148"/>
        <v>12.320599999999999</v>
      </c>
    </row>
    <row r="2046" spans="3:6" x14ac:dyDescent="0.25">
      <c r="C2046" s="41">
        <f t="shared" si="147"/>
        <v>2043</v>
      </c>
      <c r="D2046" s="42">
        <f t="shared" si="149"/>
        <v>12.3249</v>
      </c>
      <c r="E2046" s="41">
        <f t="shared" si="147"/>
        <v>2043</v>
      </c>
      <c r="F2046" s="42">
        <f t="shared" si="148"/>
        <v>12.3249</v>
      </c>
    </row>
    <row r="2047" spans="3:6" x14ac:dyDescent="0.25">
      <c r="C2047" s="41">
        <f t="shared" si="147"/>
        <v>2044</v>
      </c>
      <c r="D2047" s="42">
        <f t="shared" si="149"/>
        <v>12.3292</v>
      </c>
      <c r="E2047" s="41">
        <f t="shared" si="147"/>
        <v>2044</v>
      </c>
      <c r="F2047" s="42">
        <f t="shared" si="148"/>
        <v>12.3292</v>
      </c>
    </row>
    <row r="2048" spans="3:6" x14ac:dyDescent="0.25">
      <c r="C2048" s="41">
        <f t="shared" si="147"/>
        <v>2045</v>
      </c>
      <c r="D2048" s="42">
        <f t="shared" si="149"/>
        <v>12.333500000000001</v>
      </c>
      <c r="E2048" s="41">
        <f t="shared" si="147"/>
        <v>2045</v>
      </c>
      <c r="F2048" s="42">
        <f t="shared" si="148"/>
        <v>12.333500000000001</v>
      </c>
    </row>
    <row r="2049" spans="3:6" x14ac:dyDescent="0.25">
      <c r="C2049" s="41">
        <f t="shared" si="147"/>
        <v>2046</v>
      </c>
      <c r="D2049" s="42">
        <f t="shared" si="149"/>
        <v>12.337800000000001</v>
      </c>
      <c r="E2049" s="41">
        <f t="shared" si="147"/>
        <v>2046</v>
      </c>
      <c r="F2049" s="42">
        <f t="shared" si="148"/>
        <v>12.337800000000001</v>
      </c>
    </row>
    <row r="2050" spans="3:6" x14ac:dyDescent="0.25">
      <c r="C2050" s="41">
        <f t="shared" si="147"/>
        <v>2047</v>
      </c>
      <c r="D2050" s="42">
        <f t="shared" si="149"/>
        <v>12.342099999999999</v>
      </c>
      <c r="E2050" s="41">
        <f t="shared" si="147"/>
        <v>2047</v>
      </c>
      <c r="F2050" s="42">
        <f t="shared" si="148"/>
        <v>12.342099999999999</v>
      </c>
    </row>
    <row r="2051" spans="3:6" x14ac:dyDescent="0.25">
      <c r="C2051" s="41">
        <f t="shared" si="147"/>
        <v>2048</v>
      </c>
      <c r="D2051" s="42">
        <f t="shared" si="149"/>
        <v>12.346399999999999</v>
      </c>
      <c r="E2051" s="41">
        <f t="shared" si="147"/>
        <v>2048</v>
      </c>
      <c r="F2051" s="42">
        <f t="shared" si="148"/>
        <v>12.346399999999999</v>
      </c>
    </row>
    <row r="2052" spans="3:6" x14ac:dyDescent="0.25">
      <c r="C2052" s="41">
        <f t="shared" si="147"/>
        <v>2049</v>
      </c>
      <c r="D2052" s="42">
        <f t="shared" si="149"/>
        <v>12.3507</v>
      </c>
      <c r="E2052" s="41">
        <f t="shared" si="147"/>
        <v>2049</v>
      </c>
      <c r="F2052" s="42">
        <f t="shared" si="148"/>
        <v>12.3507</v>
      </c>
    </row>
    <row r="2053" spans="3:6" x14ac:dyDescent="0.25">
      <c r="C2053" s="41">
        <f t="shared" si="147"/>
        <v>2050</v>
      </c>
      <c r="D2053" s="42">
        <f t="shared" si="149"/>
        <v>12.355</v>
      </c>
      <c r="E2053" s="41">
        <f t="shared" si="147"/>
        <v>2050</v>
      </c>
      <c r="F2053" s="42">
        <f t="shared" si="148"/>
        <v>12.355</v>
      </c>
    </row>
    <row r="2054" spans="3:6" x14ac:dyDescent="0.25">
      <c r="C2054" s="41">
        <f t="shared" si="147"/>
        <v>2051</v>
      </c>
      <c r="D2054" s="42">
        <f t="shared" si="149"/>
        <v>12.359300000000001</v>
      </c>
      <c r="E2054" s="41">
        <f t="shared" si="147"/>
        <v>2051</v>
      </c>
      <c r="F2054" s="42">
        <f t="shared" si="148"/>
        <v>12.359300000000001</v>
      </c>
    </row>
    <row r="2055" spans="3:6" x14ac:dyDescent="0.25">
      <c r="C2055" s="41">
        <f t="shared" si="147"/>
        <v>2052</v>
      </c>
      <c r="D2055" s="42">
        <f t="shared" si="149"/>
        <v>12.363600000000002</v>
      </c>
      <c r="E2055" s="41">
        <f t="shared" si="147"/>
        <v>2052</v>
      </c>
      <c r="F2055" s="42">
        <f t="shared" si="148"/>
        <v>12.363600000000002</v>
      </c>
    </row>
    <row r="2056" spans="3:6" x14ac:dyDescent="0.25">
      <c r="C2056" s="41">
        <f t="shared" ref="C2056:E2119" si="150">C2055+1</f>
        <v>2053</v>
      </c>
      <c r="D2056" s="42">
        <f t="shared" si="149"/>
        <v>12.367899999999999</v>
      </c>
      <c r="E2056" s="41">
        <f t="shared" si="150"/>
        <v>2053</v>
      </c>
      <c r="F2056" s="42">
        <f t="shared" si="148"/>
        <v>12.367899999999999</v>
      </c>
    </row>
    <row r="2057" spans="3:6" x14ac:dyDescent="0.25">
      <c r="C2057" s="41">
        <f t="shared" si="150"/>
        <v>2054</v>
      </c>
      <c r="D2057" s="42">
        <f t="shared" si="149"/>
        <v>12.372199999999999</v>
      </c>
      <c r="E2057" s="41">
        <f t="shared" si="150"/>
        <v>2054</v>
      </c>
      <c r="F2057" s="42">
        <f t="shared" si="148"/>
        <v>12.372199999999999</v>
      </c>
    </row>
    <row r="2058" spans="3:6" x14ac:dyDescent="0.25">
      <c r="C2058" s="41">
        <f t="shared" si="150"/>
        <v>2055</v>
      </c>
      <c r="D2058" s="42">
        <f t="shared" si="149"/>
        <v>12.3765</v>
      </c>
      <c r="E2058" s="41">
        <f t="shared" si="150"/>
        <v>2055</v>
      </c>
      <c r="F2058" s="42">
        <f t="shared" si="148"/>
        <v>12.3765</v>
      </c>
    </row>
    <row r="2059" spans="3:6" x14ac:dyDescent="0.25">
      <c r="C2059" s="41">
        <f t="shared" si="150"/>
        <v>2056</v>
      </c>
      <c r="D2059" s="42">
        <f t="shared" si="149"/>
        <v>12.380800000000001</v>
      </c>
      <c r="E2059" s="41">
        <f t="shared" si="150"/>
        <v>2056</v>
      </c>
      <c r="F2059" s="42">
        <f t="shared" si="148"/>
        <v>12.380800000000001</v>
      </c>
    </row>
    <row r="2060" spans="3:6" x14ac:dyDescent="0.25">
      <c r="C2060" s="41">
        <f t="shared" si="150"/>
        <v>2057</v>
      </c>
      <c r="D2060" s="42">
        <f t="shared" si="149"/>
        <v>12.385100000000001</v>
      </c>
      <c r="E2060" s="41">
        <f t="shared" si="150"/>
        <v>2057</v>
      </c>
      <c r="F2060" s="42">
        <f t="shared" si="148"/>
        <v>12.385100000000001</v>
      </c>
    </row>
    <row r="2061" spans="3:6" x14ac:dyDescent="0.25">
      <c r="C2061" s="41">
        <f t="shared" si="150"/>
        <v>2058</v>
      </c>
      <c r="D2061" s="42">
        <f t="shared" si="149"/>
        <v>12.389399999999998</v>
      </c>
      <c r="E2061" s="41">
        <f t="shared" si="150"/>
        <v>2058</v>
      </c>
      <c r="F2061" s="42">
        <f t="shared" si="148"/>
        <v>12.389399999999998</v>
      </c>
    </row>
    <row r="2062" spans="3:6" x14ac:dyDescent="0.25">
      <c r="C2062" s="41">
        <f t="shared" si="150"/>
        <v>2059</v>
      </c>
      <c r="D2062" s="42">
        <f t="shared" si="149"/>
        <v>12.393699999999999</v>
      </c>
      <c r="E2062" s="41">
        <f t="shared" si="150"/>
        <v>2059</v>
      </c>
      <c r="F2062" s="42">
        <f t="shared" si="148"/>
        <v>12.393699999999999</v>
      </c>
    </row>
    <row r="2063" spans="3:6" x14ac:dyDescent="0.25">
      <c r="C2063" s="41">
        <f t="shared" si="150"/>
        <v>2060</v>
      </c>
      <c r="D2063" s="42">
        <f t="shared" si="149"/>
        <v>12.398</v>
      </c>
      <c r="E2063" s="41">
        <f t="shared" si="150"/>
        <v>2060</v>
      </c>
      <c r="F2063" s="42">
        <f t="shared" si="148"/>
        <v>12.398</v>
      </c>
    </row>
    <row r="2064" spans="3:6" x14ac:dyDescent="0.25">
      <c r="C2064" s="41">
        <f t="shared" si="150"/>
        <v>2061</v>
      </c>
      <c r="D2064" s="42">
        <f t="shared" si="149"/>
        <v>12.4023</v>
      </c>
      <c r="E2064" s="41">
        <f t="shared" si="150"/>
        <v>2061</v>
      </c>
      <c r="F2064" s="42">
        <f t="shared" ref="F2064:F2127" si="151">+D2064</f>
        <v>12.4023</v>
      </c>
    </row>
    <row r="2065" spans="3:6" x14ac:dyDescent="0.25">
      <c r="C2065" s="41">
        <f t="shared" si="150"/>
        <v>2062</v>
      </c>
      <c r="D2065" s="42">
        <f t="shared" si="149"/>
        <v>12.406600000000001</v>
      </c>
      <c r="E2065" s="41">
        <f t="shared" si="150"/>
        <v>2062</v>
      </c>
      <c r="F2065" s="42">
        <f t="shared" si="151"/>
        <v>12.406600000000001</v>
      </c>
    </row>
    <row r="2066" spans="3:6" x14ac:dyDescent="0.25">
      <c r="C2066" s="41">
        <f t="shared" si="150"/>
        <v>2063</v>
      </c>
      <c r="D2066" s="42">
        <f t="shared" si="149"/>
        <v>12.410900000000002</v>
      </c>
      <c r="E2066" s="41">
        <f t="shared" si="150"/>
        <v>2063</v>
      </c>
      <c r="F2066" s="42">
        <f t="shared" si="151"/>
        <v>12.410900000000002</v>
      </c>
    </row>
    <row r="2067" spans="3:6" x14ac:dyDescent="0.25">
      <c r="C2067" s="41">
        <f t="shared" si="150"/>
        <v>2064</v>
      </c>
      <c r="D2067" s="42">
        <f t="shared" si="149"/>
        <v>12.415199999999999</v>
      </c>
      <c r="E2067" s="41">
        <f t="shared" si="150"/>
        <v>2064</v>
      </c>
      <c r="F2067" s="42">
        <f t="shared" si="151"/>
        <v>12.415199999999999</v>
      </c>
    </row>
    <row r="2068" spans="3:6" x14ac:dyDescent="0.25">
      <c r="C2068" s="41">
        <f t="shared" si="150"/>
        <v>2065</v>
      </c>
      <c r="D2068" s="42">
        <f t="shared" si="149"/>
        <v>12.419499999999999</v>
      </c>
      <c r="E2068" s="41">
        <f t="shared" si="150"/>
        <v>2065</v>
      </c>
      <c r="F2068" s="42">
        <f t="shared" si="151"/>
        <v>12.419499999999999</v>
      </c>
    </row>
    <row r="2069" spans="3:6" x14ac:dyDescent="0.25">
      <c r="C2069" s="41">
        <f t="shared" si="150"/>
        <v>2066</v>
      </c>
      <c r="D2069" s="42">
        <f t="shared" ref="D2069:D2102" si="152">0.0043*C2069+3.54</f>
        <v>12.4238</v>
      </c>
      <c r="E2069" s="41">
        <f t="shared" si="150"/>
        <v>2066</v>
      </c>
      <c r="F2069" s="42">
        <f t="shared" si="151"/>
        <v>12.4238</v>
      </c>
    </row>
    <row r="2070" spans="3:6" x14ac:dyDescent="0.25">
      <c r="C2070" s="41">
        <f t="shared" si="150"/>
        <v>2067</v>
      </c>
      <c r="D2070" s="42">
        <f t="shared" si="152"/>
        <v>12.428100000000001</v>
      </c>
      <c r="E2070" s="41">
        <f t="shared" si="150"/>
        <v>2067</v>
      </c>
      <c r="F2070" s="42">
        <f t="shared" si="151"/>
        <v>12.428100000000001</v>
      </c>
    </row>
    <row r="2071" spans="3:6" x14ac:dyDescent="0.25">
      <c r="C2071" s="41">
        <f t="shared" si="150"/>
        <v>2068</v>
      </c>
      <c r="D2071" s="42">
        <f t="shared" si="152"/>
        <v>12.432400000000001</v>
      </c>
      <c r="E2071" s="41">
        <f t="shared" si="150"/>
        <v>2068</v>
      </c>
      <c r="F2071" s="42">
        <f t="shared" si="151"/>
        <v>12.432400000000001</v>
      </c>
    </row>
    <row r="2072" spans="3:6" x14ac:dyDescent="0.25">
      <c r="C2072" s="41">
        <f t="shared" si="150"/>
        <v>2069</v>
      </c>
      <c r="D2072" s="42">
        <f t="shared" si="152"/>
        <v>12.436699999999998</v>
      </c>
      <c r="E2072" s="41">
        <f t="shared" si="150"/>
        <v>2069</v>
      </c>
      <c r="F2072" s="42">
        <f t="shared" si="151"/>
        <v>12.436699999999998</v>
      </c>
    </row>
    <row r="2073" spans="3:6" x14ac:dyDescent="0.25">
      <c r="C2073" s="41">
        <f t="shared" si="150"/>
        <v>2070</v>
      </c>
      <c r="D2073" s="42">
        <f t="shared" si="152"/>
        <v>12.440999999999999</v>
      </c>
      <c r="E2073" s="41">
        <f t="shared" si="150"/>
        <v>2070</v>
      </c>
      <c r="F2073" s="42">
        <f t="shared" si="151"/>
        <v>12.440999999999999</v>
      </c>
    </row>
    <row r="2074" spans="3:6" x14ac:dyDescent="0.25">
      <c r="C2074" s="41">
        <f t="shared" si="150"/>
        <v>2071</v>
      </c>
      <c r="D2074" s="42">
        <f t="shared" si="152"/>
        <v>12.4453</v>
      </c>
      <c r="E2074" s="41">
        <f t="shared" si="150"/>
        <v>2071</v>
      </c>
      <c r="F2074" s="42">
        <f t="shared" si="151"/>
        <v>12.4453</v>
      </c>
    </row>
    <row r="2075" spans="3:6" x14ac:dyDescent="0.25">
      <c r="C2075" s="41">
        <f t="shared" si="150"/>
        <v>2072</v>
      </c>
      <c r="D2075" s="42">
        <f t="shared" si="152"/>
        <v>12.4496</v>
      </c>
      <c r="E2075" s="41">
        <f t="shared" si="150"/>
        <v>2072</v>
      </c>
      <c r="F2075" s="42">
        <f t="shared" si="151"/>
        <v>12.4496</v>
      </c>
    </row>
    <row r="2076" spans="3:6" x14ac:dyDescent="0.25">
      <c r="C2076" s="41">
        <f t="shared" si="150"/>
        <v>2073</v>
      </c>
      <c r="D2076" s="42">
        <f t="shared" si="152"/>
        <v>12.453900000000001</v>
      </c>
      <c r="E2076" s="41">
        <f t="shared" si="150"/>
        <v>2073</v>
      </c>
      <c r="F2076" s="42">
        <f t="shared" si="151"/>
        <v>12.453900000000001</v>
      </c>
    </row>
    <row r="2077" spans="3:6" x14ac:dyDescent="0.25">
      <c r="C2077" s="41">
        <f t="shared" si="150"/>
        <v>2074</v>
      </c>
      <c r="D2077" s="42">
        <f t="shared" si="152"/>
        <v>12.458200000000001</v>
      </c>
      <c r="E2077" s="41">
        <f t="shared" si="150"/>
        <v>2074</v>
      </c>
      <c r="F2077" s="42">
        <f t="shared" si="151"/>
        <v>12.458200000000001</v>
      </c>
    </row>
    <row r="2078" spans="3:6" x14ac:dyDescent="0.25">
      <c r="C2078" s="41">
        <f t="shared" si="150"/>
        <v>2075</v>
      </c>
      <c r="D2078" s="42">
        <f t="shared" si="152"/>
        <v>12.462499999999999</v>
      </c>
      <c r="E2078" s="41">
        <f t="shared" si="150"/>
        <v>2075</v>
      </c>
      <c r="F2078" s="42">
        <f t="shared" si="151"/>
        <v>12.462499999999999</v>
      </c>
    </row>
    <row r="2079" spans="3:6" x14ac:dyDescent="0.25">
      <c r="C2079" s="41">
        <f t="shared" si="150"/>
        <v>2076</v>
      </c>
      <c r="D2079" s="42">
        <f t="shared" si="152"/>
        <v>12.466799999999999</v>
      </c>
      <c r="E2079" s="41">
        <f t="shared" si="150"/>
        <v>2076</v>
      </c>
      <c r="F2079" s="42">
        <f t="shared" si="151"/>
        <v>12.466799999999999</v>
      </c>
    </row>
    <row r="2080" spans="3:6" x14ac:dyDescent="0.25">
      <c r="C2080" s="41">
        <f t="shared" si="150"/>
        <v>2077</v>
      </c>
      <c r="D2080" s="42">
        <f t="shared" si="152"/>
        <v>12.4711</v>
      </c>
      <c r="E2080" s="41">
        <f t="shared" si="150"/>
        <v>2077</v>
      </c>
      <c r="F2080" s="42">
        <f t="shared" si="151"/>
        <v>12.4711</v>
      </c>
    </row>
    <row r="2081" spans="3:6" x14ac:dyDescent="0.25">
      <c r="C2081" s="41">
        <f t="shared" si="150"/>
        <v>2078</v>
      </c>
      <c r="D2081" s="42">
        <f t="shared" si="152"/>
        <v>12.4754</v>
      </c>
      <c r="E2081" s="41">
        <f t="shared" si="150"/>
        <v>2078</v>
      </c>
      <c r="F2081" s="42">
        <f t="shared" si="151"/>
        <v>12.4754</v>
      </c>
    </row>
    <row r="2082" spans="3:6" x14ac:dyDescent="0.25">
      <c r="C2082" s="41">
        <f t="shared" si="150"/>
        <v>2079</v>
      </c>
      <c r="D2082" s="42">
        <f t="shared" si="152"/>
        <v>12.479700000000001</v>
      </c>
      <c r="E2082" s="41">
        <f t="shared" si="150"/>
        <v>2079</v>
      </c>
      <c r="F2082" s="42">
        <f t="shared" si="151"/>
        <v>12.479700000000001</v>
      </c>
    </row>
    <row r="2083" spans="3:6" x14ac:dyDescent="0.25">
      <c r="C2083" s="41">
        <f t="shared" si="150"/>
        <v>2080</v>
      </c>
      <c r="D2083" s="42">
        <f t="shared" si="152"/>
        <v>12.484000000000002</v>
      </c>
      <c r="E2083" s="41">
        <f t="shared" si="150"/>
        <v>2080</v>
      </c>
      <c r="F2083" s="42">
        <f t="shared" si="151"/>
        <v>12.484000000000002</v>
      </c>
    </row>
    <row r="2084" spans="3:6" x14ac:dyDescent="0.25">
      <c r="C2084" s="41">
        <f t="shared" si="150"/>
        <v>2081</v>
      </c>
      <c r="D2084" s="42">
        <f t="shared" si="152"/>
        <v>12.488299999999999</v>
      </c>
      <c r="E2084" s="41">
        <f t="shared" si="150"/>
        <v>2081</v>
      </c>
      <c r="F2084" s="42">
        <f t="shared" si="151"/>
        <v>12.488299999999999</v>
      </c>
    </row>
    <row r="2085" spans="3:6" x14ac:dyDescent="0.25">
      <c r="C2085" s="41">
        <f t="shared" si="150"/>
        <v>2082</v>
      </c>
      <c r="D2085" s="42">
        <f t="shared" si="152"/>
        <v>12.492599999999999</v>
      </c>
      <c r="E2085" s="41">
        <f t="shared" si="150"/>
        <v>2082</v>
      </c>
      <c r="F2085" s="42">
        <f t="shared" si="151"/>
        <v>12.492599999999999</v>
      </c>
    </row>
    <row r="2086" spans="3:6" x14ac:dyDescent="0.25">
      <c r="C2086" s="41">
        <f t="shared" si="150"/>
        <v>2083</v>
      </c>
      <c r="D2086" s="42">
        <f t="shared" si="152"/>
        <v>12.4969</v>
      </c>
      <c r="E2086" s="41">
        <f t="shared" si="150"/>
        <v>2083</v>
      </c>
      <c r="F2086" s="42">
        <f t="shared" si="151"/>
        <v>12.4969</v>
      </c>
    </row>
    <row r="2087" spans="3:6" x14ac:dyDescent="0.25">
      <c r="C2087" s="41">
        <f t="shared" si="150"/>
        <v>2084</v>
      </c>
      <c r="D2087" s="42">
        <f t="shared" si="152"/>
        <v>12.501200000000001</v>
      </c>
      <c r="E2087" s="41">
        <f t="shared" si="150"/>
        <v>2084</v>
      </c>
      <c r="F2087" s="42">
        <f t="shared" si="151"/>
        <v>12.501200000000001</v>
      </c>
    </row>
    <row r="2088" spans="3:6" x14ac:dyDescent="0.25">
      <c r="C2088" s="41">
        <f t="shared" si="150"/>
        <v>2085</v>
      </c>
      <c r="D2088" s="42">
        <f t="shared" si="152"/>
        <v>12.505500000000001</v>
      </c>
      <c r="E2088" s="41">
        <f t="shared" si="150"/>
        <v>2085</v>
      </c>
      <c r="F2088" s="42">
        <f t="shared" si="151"/>
        <v>12.505500000000001</v>
      </c>
    </row>
    <row r="2089" spans="3:6" x14ac:dyDescent="0.25">
      <c r="C2089" s="41">
        <f t="shared" si="150"/>
        <v>2086</v>
      </c>
      <c r="D2089" s="42">
        <f t="shared" si="152"/>
        <v>12.509799999999998</v>
      </c>
      <c r="E2089" s="41">
        <f t="shared" si="150"/>
        <v>2086</v>
      </c>
      <c r="F2089" s="42">
        <f t="shared" si="151"/>
        <v>12.509799999999998</v>
      </c>
    </row>
    <row r="2090" spans="3:6" x14ac:dyDescent="0.25">
      <c r="C2090" s="41">
        <f t="shared" si="150"/>
        <v>2087</v>
      </c>
      <c r="D2090" s="42">
        <f t="shared" si="152"/>
        <v>12.514099999999999</v>
      </c>
      <c r="E2090" s="41">
        <f t="shared" si="150"/>
        <v>2087</v>
      </c>
      <c r="F2090" s="42">
        <f t="shared" si="151"/>
        <v>12.514099999999999</v>
      </c>
    </row>
    <row r="2091" spans="3:6" x14ac:dyDescent="0.25">
      <c r="C2091" s="41">
        <f t="shared" si="150"/>
        <v>2088</v>
      </c>
      <c r="D2091" s="42">
        <f t="shared" si="152"/>
        <v>12.5184</v>
      </c>
      <c r="E2091" s="41">
        <f t="shared" si="150"/>
        <v>2088</v>
      </c>
      <c r="F2091" s="42">
        <f t="shared" si="151"/>
        <v>12.5184</v>
      </c>
    </row>
    <row r="2092" spans="3:6" x14ac:dyDescent="0.25">
      <c r="C2092" s="41">
        <f t="shared" si="150"/>
        <v>2089</v>
      </c>
      <c r="D2092" s="42">
        <f t="shared" si="152"/>
        <v>12.5227</v>
      </c>
      <c r="E2092" s="41">
        <f t="shared" si="150"/>
        <v>2089</v>
      </c>
      <c r="F2092" s="42">
        <f t="shared" si="151"/>
        <v>12.5227</v>
      </c>
    </row>
    <row r="2093" spans="3:6" x14ac:dyDescent="0.25">
      <c r="C2093" s="41">
        <f t="shared" si="150"/>
        <v>2090</v>
      </c>
      <c r="D2093" s="42">
        <f t="shared" si="152"/>
        <v>12.527000000000001</v>
      </c>
      <c r="E2093" s="41">
        <f t="shared" si="150"/>
        <v>2090</v>
      </c>
      <c r="F2093" s="42">
        <f t="shared" si="151"/>
        <v>12.527000000000001</v>
      </c>
    </row>
    <row r="2094" spans="3:6" x14ac:dyDescent="0.25">
      <c r="C2094" s="41">
        <f t="shared" si="150"/>
        <v>2091</v>
      </c>
      <c r="D2094" s="42">
        <f t="shared" si="152"/>
        <v>12.531300000000002</v>
      </c>
      <c r="E2094" s="41">
        <f t="shared" si="150"/>
        <v>2091</v>
      </c>
      <c r="F2094" s="42">
        <f t="shared" si="151"/>
        <v>12.531300000000002</v>
      </c>
    </row>
    <row r="2095" spans="3:6" x14ac:dyDescent="0.25">
      <c r="C2095" s="41">
        <f t="shared" si="150"/>
        <v>2092</v>
      </c>
      <c r="D2095" s="42">
        <f t="shared" si="152"/>
        <v>12.535599999999999</v>
      </c>
      <c r="E2095" s="41">
        <f t="shared" si="150"/>
        <v>2092</v>
      </c>
      <c r="F2095" s="42">
        <f t="shared" si="151"/>
        <v>12.535599999999999</v>
      </c>
    </row>
    <row r="2096" spans="3:6" x14ac:dyDescent="0.25">
      <c r="C2096" s="41">
        <f t="shared" si="150"/>
        <v>2093</v>
      </c>
      <c r="D2096" s="42">
        <f t="shared" si="152"/>
        <v>12.539899999999999</v>
      </c>
      <c r="E2096" s="41">
        <f t="shared" si="150"/>
        <v>2093</v>
      </c>
      <c r="F2096" s="42">
        <f t="shared" si="151"/>
        <v>12.539899999999999</v>
      </c>
    </row>
    <row r="2097" spans="3:6" x14ac:dyDescent="0.25">
      <c r="C2097" s="41">
        <f t="shared" si="150"/>
        <v>2094</v>
      </c>
      <c r="D2097" s="42">
        <f t="shared" si="152"/>
        <v>12.5442</v>
      </c>
      <c r="E2097" s="41">
        <f t="shared" si="150"/>
        <v>2094</v>
      </c>
      <c r="F2097" s="42">
        <f t="shared" si="151"/>
        <v>12.5442</v>
      </c>
    </row>
    <row r="2098" spans="3:6" x14ac:dyDescent="0.25">
      <c r="C2098" s="41">
        <f t="shared" si="150"/>
        <v>2095</v>
      </c>
      <c r="D2098" s="42">
        <f t="shared" si="152"/>
        <v>12.548500000000001</v>
      </c>
      <c r="E2098" s="41">
        <f t="shared" si="150"/>
        <v>2095</v>
      </c>
      <c r="F2098" s="42">
        <f t="shared" si="151"/>
        <v>12.548500000000001</v>
      </c>
    </row>
    <row r="2099" spans="3:6" x14ac:dyDescent="0.25">
      <c r="C2099" s="41">
        <f t="shared" si="150"/>
        <v>2096</v>
      </c>
      <c r="D2099" s="42">
        <f t="shared" si="152"/>
        <v>12.552800000000001</v>
      </c>
      <c r="E2099" s="41">
        <f t="shared" si="150"/>
        <v>2096</v>
      </c>
      <c r="F2099" s="42">
        <f t="shared" si="151"/>
        <v>12.552800000000001</v>
      </c>
    </row>
    <row r="2100" spans="3:6" x14ac:dyDescent="0.25">
      <c r="C2100" s="41">
        <f t="shared" si="150"/>
        <v>2097</v>
      </c>
      <c r="D2100" s="42">
        <f t="shared" si="152"/>
        <v>12.557099999999998</v>
      </c>
      <c r="E2100" s="41">
        <f t="shared" si="150"/>
        <v>2097</v>
      </c>
      <c r="F2100" s="42">
        <f t="shared" si="151"/>
        <v>12.557099999999998</v>
      </c>
    </row>
    <row r="2101" spans="3:6" x14ac:dyDescent="0.25">
      <c r="C2101" s="41">
        <f t="shared" si="150"/>
        <v>2098</v>
      </c>
      <c r="D2101" s="42">
        <f t="shared" si="152"/>
        <v>12.561399999999999</v>
      </c>
      <c r="E2101" s="41">
        <f t="shared" si="150"/>
        <v>2098</v>
      </c>
      <c r="F2101" s="42">
        <f t="shared" si="151"/>
        <v>12.561399999999999</v>
      </c>
    </row>
    <row r="2102" spans="3:6" x14ac:dyDescent="0.25">
      <c r="C2102" s="41">
        <f t="shared" si="150"/>
        <v>2099</v>
      </c>
      <c r="D2102" s="42">
        <f t="shared" si="152"/>
        <v>12.5657</v>
      </c>
      <c r="E2102" s="41">
        <f t="shared" si="150"/>
        <v>2099</v>
      </c>
      <c r="F2102" s="42">
        <f t="shared" si="151"/>
        <v>12.5657</v>
      </c>
    </row>
    <row r="2103" spans="3:6" x14ac:dyDescent="0.25">
      <c r="C2103" s="41">
        <f t="shared" si="150"/>
        <v>2100</v>
      </c>
      <c r="D2103" s="42">
        <v>12.57</v>
      </c>
      <c r="E2103" s="41">
        <f t="shared" si="150"/>
        <v>2100</v>
      </c>
      <c r="F2103" s="42">
        <f t="shared" si="151"/>
        <v>12.57</v>
      </c>
    </row>
    <row r="2104" spans="3:6" x14ac:dyDescent="0.25">
      <c r="C2104" s="41">
        <f t="shared" si="150"/>
        <v>2101</v>
      </c>
      <c r="D2104" s="42">
        <f>0.0043*C2104+3.54</f>
        <v>12.574300000000001</v>
      </c>
      <c r="E2104" s="41">
        <f t="shared" si="150"/>
        <v>2101</v>
      </c>
      <c r="F2104" s="42">
        <f t="shared" si="151"/>
        <v>12.574300000000001</v>
      </c>
    </row>
    <row r="2105" spans="3:6" x14ac:dyDescent="0.25">
      <c r="C2105" s="41">
        <f t="shared" si="150"/>
        <v>2102</v>
      </c>
      <c r="D2105" s="42">
        <f t="shared" ref="D2105:D2168" si="153">0.0043*C2105+3.54</f>
        <v>12.578600000000002</v>
      </c>
      <c r="E2105" s="41">
        <f t="shared" si="150"/>
        <v>2102</v>
      </c>
      <c r="F2105" s="42">
        <f t="shared" si="151"/>
        <v>12.578600000000002</v>
      </c>
    </row>
    <row r="2106" spans="3:6" x14ac:dyDescent="0.25">
      <c r="C2106" s="41">
        <f t="shared" si="150"/>
        <v>2103</v>
      </c>
      <c r="D2106" s="42">
        <f t="shared" si="153"/>
        <v>12.582899999999999</v>
      </c>
      <c r="E2106" s="41">
        <f t="shared" si="150"/>
        <v>2103</v>
      </c>
      <c r="F2106" s="42">
        <f t="shared" si="151"/>
        <v>12.582899999999999</v>
      </c>
    </row>
    <row r="2107" spans="3:6" x14ac:dyDescent="0.25">
      <c r="C2107" s="41">
        <f t="shared" si="150"/>
        <v>2104</v>
      </c>
      <c r="D2107" s="42">
        <f t="shared" si="153"/>
        <v>12.587199999999999</v>
      </c>
      <c r="E2107" s="41">
        <f t="shared" si="150"/>
        <v>2104</v>
      </c>
      <c r="F2107" s="42">
        <f t="shared" si="151"/>
        <v>12.587199999999999</v>
      </c>
    </row>
    <row r="2108" spans="3:6" x14ac:dyDescent="0.25">
      <c r="C2108" s="41">
        <f t="shared" si="150"/>
        <v>2105</v>
      </c>
      <c r="D2108" s="42">
        <f t="shared" si="153"/>
        <v>12.5915</v>
      </c>
      <c r="E2108" s="41">
        <f t="shared" si="150"/>
        <v>2105</v>
      </c>
      <c r="F2108" s="42">
        <f t="shared" si="151"/>
        <v>12.5915</v>
      </c>
    </row>
    <row r="2109" spans="3:6" x14ac:dyDescent="0.25">
      <c r="C2109" s="41">
        <f t="shared" si="150"/>
        <v>2106</v>
      </c>
      <c r="D2109" s="42">
        <f t="shared" si="153"/>
        <v>12.595800000000001</v>
      </c>
      <c r="E2109" s="41">
        <f t="shared" si="150"/>
        <v>2106</v>
      </c>
      <c r="F2109" s="42">
        <f t="shared" si="151"/>
        <v>12.595800000000001</v>
      </c>
    </row>
    <row r="2110" spans="3:6" x14ac:dyDescent="0.25">
      <c r="C2110" s="41">
        <f t="shared" si="150"/>
        <v>2107</v>
      </c>
      <c r="D2110" s="42">
        <f t="shared" si="153"/>
        <v>12.600100000000001</v>
      </c>
      <c r="E2110" s="41">
        <f t="shared" si="150"/>
        <v>2107</v>
      </c>
      <c r="F2110" s="42">
        <f t="shared" si="151"/>
        <v>12.600100000000001</v>
      </c>
    </row>
    <row r="2111" spans="3:6" x14ac:dyDescent="0.25">
      <c r="C2111" s="41">
        <f t="shared" si="150"/>
        <v>2108</v>
      </c>
      <c r="D2111" s="42">
        <f t="shared" si="153"/>
        <v>12.604399999999998</v>
      </c>
      <c r="E2111" s="41">
        <f t="shared" si="150"/>
        <v>2108</v>
      </c>
      <c r="F2111" s="42">
        <f t="shared" si="151"/>
        <v>12.604399999999998</v>
      </c>
    </row>
    <row r="2112" spans="3:6" x14ac:dyDescent="0.25">
      <c r="C2112" s="41">
        <f t="shared" si="150"/>
        <v>2109</v>
      </c>
      <c r="D2112" s="42">
        <f t="shared" si="153"/>
        <v>12.608699999999999</v>
      </c>
      <c r="E2112" s="41">
        <f t="shared" si="150"/>
        <v>2109</v>
      </c>
      <c r="F2112" s="42">
        <f t="shared" si="151"/>
        <v>12.608699999999999</v>
      </c>
    </row>
    <row r="2113" spans="3:6" x14ac:dyDescent="0.25">
      <c r="C2113" s="41">
        <f t="shared" si="150"/>
        <v>2110</v>
      </c>
      <c r="D2113" s="42">
        <f t="shared" si="153"/>
        <v>12.613</v>
      </c>
      <c r="E2113" s="41">
        <f t="shared" si="150"/>
        <v>2110</v>
      </c>
      <c r="F2113" s="42">
        <f t="shared" si="151"/>
        <v>12.613</v>
      </c>
    </row>
    <row r="2114" spans="3:6" x14ac:dyDescent="0.25">
      <c r="C2114" s="41">
        <f t="shared" si="150"/>
        <v>2111</v>
      </c>
      <c r="D2114" s="42">
        <f t="shared" si="153"/>
        <v>12.6173</v>
      </c>
      <c r="E2114" s="41">
        <f t="shared" si="150"/>
        <v>2111</v>
      </c>
      <c r="F2114" s="42">
        <f t="shared" si="151"/>
        <v>12.6173</v>
      </c>
    </row>
    <row r="2115" spans="3:6" x14ac:dyDescent="0.25">
      <c r="C2115" s="41">
        <f t="shared" si="150"/>
        <v>2112</v>
      </c>
      <c r="D2115" s="42">
        <f t="shared" si="153"/>
        <v>12.621600000000001</v>
      </c>
      <c r="E2115" s="41">
        <f t="shared" si="150"/>
        <v>2112</v>
      </c>
      <c r="F2115" s="42">
        <f t="shared" si="151"/>
        <v>12.621600000000001</v>
      </c>
    </row>
    <row r="2116" spans="3:6" x14ac:dyDescent="0.25">
      <c r="C2116" s="41">
        <f t="shared" si="150"/>
        <v>2113</v>
      </c>
      <c r="D2116" s="42">
        <f t="shared" si="153"/>
        <v>12.625900000000001</v>
      </c>
      <c r="E2116" s="41">
        <f t="shared" si="150"/>
        <v>2113</v>
      </c>
      <c r="F2116" s="42">
        <f t="shared" si="151"/>
        <v>12.625900000000001</v>
      </c>
    </row>
    <row r="2117" spans="3:6" x14ac:dyDescent="0.25">
      <c r="C2117" s="41">
        <f t="shared" si="150"/>
        <v>2114</v>
      </c>
      <c r="D2117" s="42">
        <f t="shared" si="153"/>
        <v>12.630199999999999</v>
      </c>
      <c r="E2117" s="41">
        <f t="shared" si="150"/>
        <v>2114</v>
      </c>
      <c r="F2117" s="42">
        <f t="shared" si="151"/>
        <v>12.630199999999999</v>
      </c>
    </row>
    <row r="2118" spans="3:6" x14ac:dyDescent="0.25">
      <c r="C2118" s="41">
        <f t="shared" si="150"/>
        <v>2115</v>
      </c>
      <c r="D2118" s="42">
        <f t="shared" si="153"/>
        <v>12.634499999999999</v>
      </c>
      <c r="E2118" s="41">
        <f t="shared" si="150"/>
        <v>2115</v>
      </c>
      <c r="F2118" s="42">
        <f t="shared" si="151"/>
        <v>12.634499999999999</v>
      </c>
    </row>
    <row r="2119" spans="3:6" x14ac:dyDescent="0.25">
      <c r="C2119" s="41">
        <f t="shared" si="150"/>
        <v>2116</v>
      </c>
      <c r="D2119" s="42">
        <f t="shared" si="153"/>
        <v>12.6388</v>
      </c>
      <c r="E2119" s="41">
        <f t="shared" si="150"/>
        <v>2116</v>
      </c>
      <c r="F2119" s="42">
        <f t="shared" si="151"/>
        <v>12.6388</v>
      </c>
    </row>
    <row r="2120" spans="3:6" x14ac:dyDescent="0.25">
      <c r="C2120" s="41">
        <f t="shared" ref="C2120:E2183" si="154">C2119+1</f>
        <v>2117</v>
      </c>
      <c r="D2120" s="42">
        <f t="shared" si="153"/>
        <v>12.6431</v>
      </c>
      <c r="E2120" s="41">
        <f t="shared" si="154"/>
        <v>2117</v>
      </c>
      <c r="F2120" s="42">
        <f t="shared" si="151"/>
        <v>12.6431</v>
      </c>
    </row>
    <row r="2121" spans="3:6" x14ac:dyDescent="0.25">
      <c r="C2121" s="41">
        <f t="shared" si="154"/>
        <v>2118</v>
      </c>
      <c r="D2121" s="42">
        <f t="shared" si="153"/>
        <v>12.647400000000001</v>
      </c>
      <c r="E2121" s="41">
        <f t="shared" si="154"/>
        <v>2118</v>
      </c>
      <c r="F2121" s="42">
        <f t="shared" si="151"/>
        <v>12.647400000000001</v>
      </c>
    </row>
    <row r="2122" spans="3:6" x14ac:dyDescent="0.25">
      <c r="C2122" s="41">
        <f t="shared" si="154"/>
        <v>2119</v>
      </c>
      <c r="D2122" s="42">
        <f t="shared" si="153"/>
        <v>12.651700000000002</v>
      </c>
      <c r="E2122" s="41">
        <f t="shared" si="154"/>
        <v>2119</v>
      </c>
      <c r="F2122" s="42">
        <f t="shared" si="151"/>
        <v>12.651700000000002</v>
      </c>
    </row>
    <row r="2123" spans="3:6" x14ac:dyDescent="0.25">
      <c r="C2123" s="41">
        <f t="shared" si="154"/>
        <v>2120</v>
      </c>
      <c r="D2123" s="42">
        <f t="shared" si="153"/>
        <v>12.655999999999999</v>
      </c>
      <c r="E2123" s="41">
        <f t="shared" si="154"/>
        <v>2120</v>
      </c>
      <c r="F2123" s="42">
        <f t="shared" si="151"/>
        <v>12.655999999999999</v>
      </c>
    </row>
    <row r="2124" spans="3:6" x14ac:dyDescent="0.25">
      <c r="C2124" s="41">
        <f t="shared" si="154"/>
        <v>2121</v>
      </c>
      <c r="D2124" s="42">
        <f t="shared" si="153"/>
        <v>12.660299999999999</v>
      </c>
      <c r="E2124" s="41">
        <f t="shared" si="154"/>
        <v>2121</v>
      </c>
      <c r="F2124" s="42">
        <f t="shared" si="151"/>
        <v>12.660299999999999</v>
      </c>
    </row>
    <row r="2125" spans="3:6" x14ac:dyDescent="0.25">
      <c r="C2125" s="41">
        <f t="shared" si="154"/>
        <v>2122</v>
      </c>
      <c r="D2125" s="42">
        <f t="shared" si="153"/>
        <v>12.6646</v>
      </c>
      <c r="E2125" s="41">
        <f t="shared" si="154"/>
        <v>2122</v>
      </c>
      <c r="F2125" s="42">
        <f t="shared" si="151"/>
        <v>12.6646</v>
      </c>
    </row>
    <row r="2126" spans="3:6" x14ac:dyDescent="0.25">
      <c r="C2126" s="41">
        <f t="shared" si="154"/>
        <v>2123</v>
      </c>
      <c r="D2126" s="42">
        <f t="shared" si="153"/>
        <v>12.668900000000001</v>
      </c>
      <c r="E2126" s="41">
        <f t="shared" si="154"/>
        <v>2123</v>
      </c>
      <c r="F2126" s="42">
        <f t="shared" si="151"/>
        <v>12.668900000000001</v>
      </c>
    </row>
    <row r="2127" spans="3:6" x14ac:dyDescent="0.25">
      <c r="C2127" s="41">
        <f t="shared" si="154"/>
        <v>2124</v>
      </c>
      <c r="D2127" s="42">
        <f t="shared" si="153"/>
        <v>12.673200000000001</v>
      </c>
      <c r="E2127" s="41">
        <f t="shared" si="154"/>
        <v>2124</v>
      </c>
      <c r="F2127" s="42">
        <f t="shared" si="151"/>
        <v>12.673200000000001</v>
      </c>
    </row>
    <row r="2128" spans="3:6" x14ac:dyDescent="0.25">
      <c r="C2128" s="41">
        <f t="shared" si="154"/>
        <v>2125</v>
      </c>
      <c r="D2128" s="42">
        <f t="shared" si="153"/>
        <v>12.677499999999998</v>
      </c>
      <c r="E2128" s="41">
        <f t="shared" si="154"/>
        <v>2125</v>
      </c>
      <c r="F2128" s="42">
        <f t="shared" ref="F2128:F2191" si="155">+D2128</f>
        <v>12.677499999999998</v>
      </c>
    </row>
    <row r="2129" spans="3:6" x14ac:dyDescent="0.25">
      <c r="C2129" s="41">
        <f t="shared" si="154"/>
        <v>2126</v>
      </c>
      <c r="D2129" s="42">
        <f t="shared" si="153"/>
        <v>12.681799999999999</v>
      </c>
      <c r="E2129" s="41">
        <f t="shared" si="154"/>
        <v>2126</v>
      </c>
      <c r="F2129" s="42">
        <f t="shared" si="155"/>
        <v>12.681799999999999</v>
      </c>
    </row>
    <row r="2130" spans="3:6" x14ac:dyDescent="0.25">
      <c r="C2130" s="41">
        <f t="shared" si="154"/>
        <v>2127</v>
      </c>
      <c r="D2130" s="42">
        <f t="shared" si="153"/>
        <v>12.6861</v>
      </c>
      <c r="E2130" s="41">
        <f t="shared" si="154"/>
        <v>2127</v>
      </c>
      <c r="F2130" s="42">
        <f t="shared" si="155"/>
        <v>12.6861</v>
      </c>
    </row>
    <row r="2131" spans="3:6" x14ac:dyDescent="0.25">
      <c r="C2131" s="41">
        <f t="shared" si="154"/>
        <v>2128</v>
      </c>
      <c r="D2131" s="42">
        <f t="shared" si="153"/>
        <v>12.6904</v>
      </c>
      <c r="E2131" s="41">
        <f t="shared" si="154"/>
        <v>2128</v>
      </c>
      <c r="F2131" s="42">
        <f t="shared" si="155"/>
        <v>12.6904</v>
      </c>
    </row>
    <row r="2132" spans="3:6" x14ac:dyDescent="0.25">
      <c r="C2132" s="41">
        <f t="shared" si="154"/>
        <v>2129</v>
      </c>
      <c r="D2132" s="42">
        <f t="shared" si="153"/>
        <v>12.694700000000001</v>
      </c>
      <c r="E2132" s="41">
        <f t="shared" si="154"/>
        <v>2129</v>
      </c>
      <c r="F2132" s="42">
        <f t="shared" si="155"/>
        <v>12.694700000000001</v>
      </c>
    </row>
    <row r="2133" spans="3:6" x14ac:dyDescent="0.25">
      <c r="C2133" s="41">
        <f t="shared" si="154"/>
        <v>2130</v>
      </c>
      <c r="D2133" s="42">
        <f t="shared" si="153"/>
        <v>12.699000000000002</v>
      </c>
      <c r="E2133" s="41">
        <f t="shared" si="154"/>
        <v>2130</v>
      </c>
      <c r="F2133" s="42">
        <f t="shared" si="155"/>
        <v>12.699000000000002</v>
      </c>
    </row>
    <row r="2134" spans="3:6" x14ac:dyDescent="0.25">
      <c r="C2134" s="41">
        <f t="shared" si="154"/>
        <v>2131</v>
      </c>
      <c r="D2134" s="42">
        <f t="shared" si="153"/>
        <v>12.703299999999999</v>
      </c>
      <c r="E2134" s="41">
        <f t="shared" si="154"/>
        <v>2131</v>
      </c>
      <c r="F2134" s="42">
        <f t="shared" si="155"/>
        <v>12.703299999999999</v>
      </c>
    </row>
    <row r="2135" spans="3:6" x14ac:dyDescent="0.25">
      <c r="C2135" s="41">
        <f t="shared" si="154"/>
        <v>2132</v>
      </c>
      <c r="D2135" s="42">
        <f t="shared" si="153"/>
        <v>12.707599999999999</v>
      </c>
      <c r="E2135" s="41">
        <f t="shared" si="154"/>
        <v>2132</v>
      </c>
      <c r="F2135" s="42">
        <f t="shared" si="155"/>
        <v>12.707599999999999</v>
      </c>
    </row>
    <row r="2136" spans="3:6" x14ac:dyDescent="0.25">
      <c r="C2136" s="41">
        <f t="shared" si="154"/>
        <v>2133</v>
      </c>
      <c r="D2136" s="42">
        <f t="shared" si="153"/>
        <v>12.7119</v>
      </c>
      <c r="E2136" s="41">
        <f t="shared" si="154"/>
        <v>2133</v>
      </c>
      <c r="F2136" s="42">
        <f t="shared" si="155"/>
        <v>12.7119</v>
      </c>
    </row>
    <row r="2137" spans="3:6" x14ac:dyDescent="0.25">
      <c r="C2137" s="41">
        <f t="shared" si="154"/>
        <v>2134</v>
      </c>
      <c r="D2137" s="42">
        <f t="shared" si="153"/>
        <v>12.716200000000001</v>
      </c>
      <c r="E2137" s="41">
        <f t="shared" si="154"/>
        <v>2134</v>
      </c>
      <c r="F2137" s="42">
        <f t="shared" si="155"/>
        <v>12.716200000000001</v>
      </c>
    </row>
    <row r="2138" spans="3:6" x14ac:dyDescent="0.25">
      <c r="C2138" s="41">
        <f t="shared" si="154"/>
        <v>2135</v>
      </c>
      <c r="D2138" s="42">
        <f t="shared" si="153"/>
        <v>12.720500000000001</v>
      </c>
      <c r="E2138" s="41">
        <f t="shared" si="154"/>
        <v>2135</v>
      </c>
      <c r="F2138" s="42">
        <f t="shared" si="155"/>
        <v>12.720500000000001</v>
      </c>
    </row>
    <row r="2139" spans="3:6" x14ac:dyDescent="0.25">
      <c r="C2139" s="41">
        <f t="shared" si="154"/>
        <v>2136</v>
      </c>
      <c r="D2139" s="42">
        <f t="shared" si="153"/>
        <v>12.724799999999998</v>
      </c>
      <c r="E2139" s="41">
        <f t="shared" si="154"/>
        <v>2136</v>
      </c>
      <c r="F2139" s="42">
        <f t="shared" si="155"/>
        <v>12.724799999999998</v>
      </c>
    </row>
    <row r="2140" spans="3:6" x14ac:dyDescent="0.25">
      <c r="C2140" s="41">
        <f t="shared" si="154"/>
        <v>2137</v>
      </c>
      <c r="D2140" s="42">
        <f t="shared" si="153"/>
        <v>12.729099999999999</v>
      </c>
      <c r="E2140" s="41">
        <f t="shared" si="154"/>
        <v>2137</v>
      </c>
      <c r="F2140" s="42">
        <f t="shared" si="155"/>
        <v>12.729099999999999</v>
      </c>
    </row>
    <row r="2141" spans="3:6" x14ac:dyDescent="0.25">
      <c r="C2141" s="41">
        <f t="shared" si="154"/>
        <v>2138</v>
      </c>
      <c r="D2141" s="42">
        <f t="shared" si="153"/>
        <v>12.7334</v>
      </c>
      <c r="E2141" s="41">
        <f t="shared" si="154"/>
        <v>2138</v>
      </c>
      <c r="F2141" s="42">
        <f t="shared" si="155"/>
        <v>12.7334</v>
      </c>
    </row>
    <row r="2142" spans="3:6" x14ac:dyDescent="0.25">
      <c r="C2142" s="41">
        <f t="shared" si="154"/>
        <v>2139</v>
      </c>
      <c r="D2142" s="42">
        <f t="shared" si="153"/>
        <v>12.7377</v>
      </c>
      <c r="E2142" s="41">
        <f t="shared" si="154"/>
        <v>2139</v>
      </c>
      <c r="F2142" s="42">
        <f t="shared" si="155"/>
        <v>12.7377</v>
      </c>
    </row>
    <row r="2143" spans="3:6" x14ac:dyDescent="0.25">
      <c r="C2143" s="41">
        <f t="shared" si="154"/>
        <v>2140</v>
      </c>
      <c r="D2143" s="42">
        <f t="shared" si="153"/>
        <v>12.742000000000001</v>
      </c>
      <c r="E2143" s="41">
        <f t="shared" si="154"/>
        <v>2140</v>
      </c>
      <c r="F2143" s="42">
        <f t="shared" si="155"/>
        <v>12.742000000000001</v>
      </c>
    </row>
    <row r="2144" spans="3:6" x14ac:dyDescent="0.25">
      <c r="C2144" s="41">
        <f t="shared" si="154"/>
        <v>2141</v>
      </c>
      <c r="D2144" s="42">
        <f t="shared" si="153"/>
        <v>12.746300000000002</v>
      </c>
      <c r="E2144" s="41">
        <f t="shared" si="154"/>
        <v>2141</v>
      </c>
      <c r="F2144" s="42">
        <f t="shared" si="155"/>
        <v>12.746300000000002</v>
      </c>
    </row>
    <row r="2145" spans="3:6" x14ac:dyDescent="0.25">
      <c r="C2145" s="41">
        <f t="shared" si="154"/>
        <v>2142</v>
      </c>
      <c r="D2145" s="42">
        <f t="shared" si="153"/>
        <v>12.750599999999999</v>
      </c>
      <c r="E2145" s="41">
        <f t="shared" si="154"/>
        <v>2142</v>
      </c>
      <c r="F2145" s="42">
        <f t="shared" si="155"/>
        <v>12.750599999999999</v>
      </c>
    </row>
    <row r="2146" spans="3:6" x14ac:dyDescent="0.25">
      <c r="C2146" s="41">
        <f t="shared" si="154"/>
        <v>2143</v>
      </c>
      <c r="D2146" s="42">
        <f t="shared" si="153"/>
        <v>12.754899999999999</v>
      </c>
      <c r="E2146" s="41">
        <f t="shared" si="154"/>
        <v>2143</v>
      </c>
      <c r="F2146" s="42">
        <f t="shared" si="155"/>
        <v>12.754899999999999</v>
      </c>
    </row>
    <row r="2147" spans="3:6" x14ac:dyDescent="0.25">
      <c r="C2147" s="41">
        <f t="shared" si="154"/>
        <v>2144</v>
      </c>
      <c r="D2147" s="42">
        <f t="shared" si="153"/>
        <v>12.7592</v>
      </c>
      <c r="E2147" s="41">
        <f t="shared" si="154"/>
        <v>2144</v>
      </c>
      <c r="F2147" s="42">
        <f t="shared" si="155"/>
        <v>12.7592</v>
      </c>
    </row>
    <row r="2148" spans="3:6" x14ac:dyDescent="0.25">
      <c r="C2148" s="41">
        <f t="shared" si="154"/>
        <v>2145</v>
      </c>
      <c r="D2148" s="42">
        <f t="shared" si="153"/>
        <v>12.763500000000001</v>
      </c>
      <c r="E2148" s="41">
        <f t="shared" si="154"/>
        <v>2145</v>
      </c>
      <c r="F2148" s="42">
        <f t="shared" si="155"/>
        <v>12.763500000000001</v>
      </c>
    </row>
    <row r="2149" spans="3:6" x14ac:dyDescent="0.25">
      <c r="C2149" s="41">
        <f t="shared" si="154"/>
        <v>2146</v>
      </c>
      <c r="D2149" s="42">
        <f t="shared" si="153"/>
        <v>12.767800000000001</v>
      </c>
      <c r="E2149" s="41">
        <f t="shared" si="154"/>
        <v>2146</v>
      </c>
      <c r="F2149" s="42">
        <f t="shared" si="155"/>
        <v>12.767800000000001</v>
      </c>
    </row>
    <row r="2150" spans="3:6" x14ac:dyDescent="0.25">
      <c r="C2150" s="41">
        <f t="shared" si="154"/>
        <v>2147</v>
      </c>
      <c r="D2150" s="42">
        <f t="shared" si="153"/>
        <v>12.772100000000002</v>
      </c>
      <c r="E2150" s="41">
        <f t="shared" si="154"/>
        <v>2147</v>
      </c>
      <c r="F2150" s="42">
        <f t="shared" si="155"/>
        <v>12.772100000000002</v>
      </c>
    </row>
    <row r="2151" spans="3:6" x14ac:dyDescent="0.25">
      <c r="C2151" s="41">
        <f t="shared" si="154"/>
        <v>2148</v>
      </c>
      <c r="D2151" s="42">
        <f t="shared" si="153"/>
        <v>12.776399999999999</v>
      </c>
      <c r="E2151" s="41">
        <f t="shared" si="154"/>
        <v>2148</v>
      </c>
      <c r="F2151" s="42">
        <f t="shared" si="155"/>
        <v>12.776399999999999</v>
      </c>
    </row>
    <row r="2152" spans="3:6" x14ac:dyDescent="0.25">
      <c r="C2152" s="41">
        <f t="shared" si="154"/>
        <v>2149</v>
      </c>
      <c r="D2152" s="42">
        <f t="shared" si="153"/>
        <v>12.7807</v>
      </c>
      <c r="E2152" s="41">
        <f t="shared" si="154"/>
        <v>2149</v>
      </c>
      <c r="F2152" s="42">
        <f t="shared" si="155"/>
        <v>12.7807</v>
      </c>
    </row>
    <row r="2153" spans="3:6" x14ac:dyDescent="0.25">
      <c r="C2153" s="41">
        <f t="shared" si="154"/>
        <v>2150</v>
      </c>
      <c r="D2153" s="42">
        <f t="shared" si="153"/>
        <v>12.785</v>
      </c>
      <c r="E2153" s="41">
        <f t="shared" si="154"/>
        <v>2150</v>
      </c>
      <c r="F2153" s="42">
        <f t="shared" si="155"/>
        <v>12.785</v>
      </c>
    </row>
    <row r="2154" spans="3:6" x14ac:dyDescent="0.25">
      <c r="C2154" s="41">
        <f t="shared" si="154"/>
        <v>2151</v>
      </c>
      <c r="D2154" s="42">
        <f t="shared" si="153"/>
        <v>12.789300000000001</v>
      </c>
      <c r="E2154" s="41">
        <f t="shared" si="154"/>
        <v>2151</v>
      </c>
      <c r="F2154" s="42">
        <f t="shared" si="155"/>
        <v>12.789300000000001</v>
      </c>
    </row>
    <row r="2155" spans="3:6" x14ac:dyDescent="0.25">
      <c r="C2155" s="41">
        <f t="shared" si="154"/>
        <v>2152</v>
      </c>
      <c r="D2155" s="42">
        <f t="shared" si="153"/>
        <v>12.793600000000001</v>
      </c>
      <c r="E2155" s="41">
        <f t="shared" si="154"/>
        <v>2152</v>
      </c>
      <c r="F2155" s="42">
        <f t="shared" si="155"/>
        <v>12.793600000000001</v>
      </c>
    </row>
    <row r="2156" spans="3:6" x14ac:dyDescent="0.25">
      <c r="C2156" s="41">
        <f t="shared" si="154"/>
        <v>2153</v>
      </c>
      <c r="D2156" s="42">
        <f t="shared" si="153"/>
        <v>12.797899999999998</v>
      </c>
      <c r="E2156" s="41">
        <f t="shared" si="154"/>
        <v>2153</v>
      </c>
      <c r="F2156" s="42">
        <f t="shared" si="155"/>
        <v>12.797899999999998</v>
      </c>
    </row>
    <row r="2157" spans="3:6" x14ac:dyDescent="0.25">
      <c r="C2157" s="41">
        <f t="shared" si="154"/>
        <v>2154</v>
      </c>
      <c r="D2157" s="42">
        <f t="shared" si="153"/>
        <v>12.802199999999999</v>
      </c>
      <c r="E2157" s="41">
        <f t="shared" si="154"/>
        <v>2154</v>
      </c>
      <c r="F2157" s="42">
        <f t="shared" si="155"/>
        <v>12.802199999999999</v>
      </c>
    </row>
    <row r="2158" spans="3:6" x14ac:dyDescent="0.25">
      <c r="C2158" s="41">
        <f t="shared" si="154"/>
        <v>2155</v>
      </c>
      <c r="D2158" s="42">
        <f t="shared" si="153"/>
        <v>12.8065</v>
      </c>
      <c r="E2158" s="41">
        <f t="shared" si="154"/>
        <v>2155</v>
      </c>
      <c r="F2158" s="42">
        <f t="shared" si="155"/>
        <v>12.8065</v>
      </c>
    </row>
    <row r="2159" spans="3:6" x14ac:dyDescent="0.25">
      <c r="C2159" s="41">
        <f t="shared" si="154"/>
        <v>2156</v>
      </c>
      <c r="D2159" s="42">
        <f t="shared" si="153"/>
        <v>12.8108</v>
      </c>
      <c r="E2159" s="41">
        <f t="shared" si="154"/>
        <v>2156</v>
      </c>
      <c r="F2159" s="42">
        <f t="shared" si="155"/>
        <v>12.8108</v>
      </c>
    </row>
    <row r="2160" spans="3:6" x14ac:dyDescent="0.25">
      <c r="C2160" s="41">
        <f t="shared" si="154"/>
        <v>2157</v>
      </c>
      <c r="D2160" s="42">
        <f t="shared" si="153"/>
        <v>12.815100000000001</v>
      </c>
      <c r="E2160" s="41">
        <f t="shared" si="154"/>
        <v>2157</v>
      </c>
      <c r="F2160" s="42">
        <f t="shared" si="155"/>
        <v>12.815100000000001</v>
      </c>
    </row>
    <row r="2161" spans="3:6" x14ac:dyDescent="0.25">
      <c r="C2161" s="41">
        <f t="shared" si="154"/>
        <v>2158</v>
      </c>
      <c r="D2161" s="42">
        <f t="shared" si="153"/>
        <v>12.819400000000002</v>
      </c>
      <c r="E2161" s="41">
        <f t="shared" si="154"/>
        <v>2158</v>
      </c>
      <c r="F2161" s="42">
        <f t="shared" si="155"/>
        <v>12.819400000000002</v>
      </c>
    </row>
    <row r="2162" spans="3:6" x14ac:dyDescent="0.25">
      <c r="C2162" s="41">
        <f t="shared" si="154"/>
        <v>2159</v>
      </c>
      <c r="D2162" s="42">
        <f t="shared" si="153"/>
        <v>12.823699999999999</v>
      </c>
      <c r="E2162" s="41">
        <f t="shared" si="154"/>
        <v>2159</v>
      </c>
      <c r="F2162" s="42">
        <f t="shared" si="155"/>
        <v>12.823699999999999</v>
      </c>
    </row>
    <row r="2163" spans="3:6" x14ac:dyDescent="0.25">
      <c r="C2163" s="41">
        <f t="shared" si="154"/>
        <v>2160</v>
      </c>
      <c r="D2163" s="42">
        <f t="shared" si="153"/>
        <v>12.827999999999999</v>
      </c>
      <c r="E2163" s="41">
        <f t="shared" si="154"/>
        <v>2160</v>
      </c>
      <c r="F2163" s="42">
        <f t="shared" si="155"/>
        <v>12.827999999999999</v>
      </c>
    </row>
    <row r="2164" spans="3:6" x14ac:dyDescent="0.25">
      <c r="C2164" s="41">
        <f t="shared" si="154"/>
        <v>2161</v>
      </c>
      <c r="D2164" s="42">
        <f t="shared" si="153"/>
        <v>12.8323</v>
      </c>
      <c r="E2164" s="41">
        <f t="shared" si="154"/>
        <v>2161</v>
      </c>
      <c r="F2164" s="42">
        <f t="shared" si="155"/>
        <v>12.8323</v>
      </c>
    </row>
    <row r="2165" spans="3:6" x14ac:dyDescent="0.25">
      <c r="C2165" s="41">
        <f t="shared" si="154"/>
        <v>2162</v>
      </c>
      <c r="D2165" s="42">
        <f t="shared" si="153"/>
        <v>12.836600000000001</v>
      </c>
      <c r="E2165" s="41">
        <f t="shared" si="154"/>
        <v>2162</v>
      </c>
      <c r="F2165" s="42">
        <f t="shared" si="155"/>
        <v>12.836600000000001</v>
      </c>
    </row>
    <row r="2166" spans="3:6" x14ac:dyDescent="0.25">
      <c r="C2166" s="41">
        <f t="shared" si="154"/>
        <v>2163</v>
      </c>
      <c r="D2166" s="42">
        <f t="shared" si="153"/>
        <v>12.840900000000001</v>
      </c>
      <c r="E2166" s="41">
        <f t="shared" si="154"/>
        <v>2163</v>
      </c>
      <c r="F2166" s="42">
        <f t="shared" si="155"/>
        <v>12.840900000000001</v>
      </c>
    </row>
    <row r="2167" spans="3:6" x14ac:dyDescent="0.25">
      <c r="C2167" s="41">
        <f t="shared" si="154"/>
        <v>2164</v>
      </c>
      <c r="D2167" s="42">
        <f t="shared" si="153"/>
        <v>12.845199999999998</v>
      </c>
      <c r="E2167" s="41">
        <f t="shared" si="154"/>
        <v>2164</v>
      </c>
      <c r="F2167" s="42">
        <f t="shared" si="155"/>
        <v>12.845199999999998</v>
      </c>
    </row>
    <row r="2168" spans="3:6" x14ac:dyDescent="0.25">
      <c r="C2168" s="41">
        <f t="shared" si="154"/>
        <v>2165</v>
      </c>
      <c r="D2168" s="42">
        <f t="shared" si="153"/>
        <v>12.849499999999999</v>
      </c>
      <c r="E2168" s="41">
        <f t="shared" si="154"/>
        <v>2165</v>
      </c>
      <c r="F2168" s="42">
        <f t="shared" si="155"/>
        <v>12.849499999999999</v>
      </c>
    </row>
    <row r="2169" spans="3:6" x14ac:dyDescent="0.25">
      <c r="C2169" s="41">
        <f t="shared" si="154"/>
        <v>2166</v>
      </c>
      <c r="D2169" s="42">
        <f t="shared" ref="D2169:D2202" si="156">0.0043*C2169+3.54</f>
        <v>12.8538</v>
      </c>
      <c r="E2169" s="41">
        <f t="shared" si="154"/>
        <v>2166</v>
      </c>
      <c r="F2169" s="42">
        <f t="shared" si="155"/>
        <v>12.8538</v>
      </c>
    </row>
    <row r="2170" spans="3:6" x14ac:dyDescent="0.25">
      <c r="C2170" s="41">
        <f t="shared" si="154"/>
        <v>2167</v>
      </c>
      <c r="D2170" s="42">
        <f t="shared" si="156"/>
        <v>12.8581</v>
      </c>
      <c r="E2170" s="41">
        <f t="shared" si="154"/>
        <v>2167</v>
      </c>
      <c r="F2170" s="42">
        <f t="shared" si="155"/>
        <v>12.8581</v>
      </c>
    </row>
    <row r="2171" spans="3:6" x14ac:dyDescent="0.25">
      <c r="C2171" s="41">
        <f t="shared" si="154"/>
        <v>2168</v>
      </c>
      <c r="D2171" s="42">
        <f t="shared" si="156"/>
        <v>12.862400000000001</v>
      </c>
      <c r="E2171" s="41">
        <f t="shared" si="154"/>
        <v>2168</v>
      </c>
      <c r="F2171" s="42">
        <f t="shared" si="155"/>
        <v>12.862400000000001</v>
      </c>
    </row>
    <row r="2172" spans="3:6" x14ac:dyDescent="0.25">
      <c r="C2172" s="41">
        <f t="shared" si="154"/>
        <v>2169</v>
      </c>
      <c r="D2172" s="42">
        <f t="shared" si="156"/>
        <v>12.866700000000002</v>
      </c>
      <c r="E2172" s="41">
        <f t="shared" si="154"/>
        <v>2169</v>
      </c>
      <c r="F2172" s="42">
        <f t="shared" si="155"/>
        <v>12.866700000000002</v>
      </c>
    </row>
    <row r="2173" spans="3:6" x14ac:dyDescent="0.25">
      <c r="C2173" s="41">
        <f t="shared" si="154"/>
        <v>2170</v>
      </c>
      <c r="D2173" s="42">
        <f t="shared" si="156"/>
        <v>12.870999999999999</v>
      </c>
      <c r="E2173" s="41">
        <f t="shared" si="154"/>
        <v>2170</v>
      </c>
      <c r="F2173" s="42">
        <f t="shared" si="155"/>
        <v>12.870999999999999</v>
      </c>
    </row>
    <row r="2174" spans="3:6" x14ac:dyDescent="0.25">
      <c r="C2174" s="41">
        <f t="shared" si="154"/>
        <v>2171</v>
      </c>
      <c r="D2174" s="42">
        <f t="shared" si="156"/>
        <v>12.875299999999999</v>
      </c>
      <c r="E2174" s="41">
        <f t="shared" si="154"/>
        <v>2171</v>
      </c>
      <c r="F2174" s="42">
        <f t="shared" si="155"/>
        <v>12.875299999999999</v>
      </c>
    </row>
    <row r="2175" spans="3:6" x14ac:dyDescent="0.25">
      <c r="C2175" s="41">
        <f t="shared" si="154"/>
        <v>2172</v>
      </c>
      <c r="D2175" s="42">
        <f t="shared" si="156"/>
        <v>12.8796</v>
      </c>
      <c r="E2175" s="41">
        <f t="shared" si="154"/>
        <v>2172</v>
      </c>
      <c r="F2175" s="42">
        <f t="shared" si="155"/>
        <v>12.8796</v>
      </c>
    </row>
    <row r="2176" spans="3:6" x14ac:dyDescent="0.25">
      <c r="C2176" s="41">
        <f t="shared" si="154"/>
        <v>2173</v>
      </c>
      <c r="D2176" s="42">
        <f t="shared" si="156"/>
        <v>12.883900000000001</v>
      </c>
      <c r="E2176" s="41">
        <f t="shared" si="154"/>
        <v>2173</v>
      </c>
      <c r="F2176" s="42">
        <f t="shared" si="155"/>
        <v>12.883900000000001</v>
      </c>
    </row>
    <row r="2177" spans="3:6" x14ac:dyDescent="0.25">
      <c r="C2177" s="41">
        <f t="shared" si="154"/>
        <v>2174</v>
      </c>
      <c r="D2177" s="42">
        <f t="shared" si="156"/>
        <v>12.888200000000001</v>
      </c>
      <c r="E2177" s="41">
        <f t="shared" si="154"/>
        <v>2174</v>
      </c>
      <c r="F2177" s="42">
        <f t="shared" si="155"/>
        <v>12.888200000000001</v>
      </c>
    </row>
    <row r="2178" spans="3:6" x14ac:dyDescent="0.25">
      <c r="C2178" s="41">
        <f t="shared" si="154"/>
        <v>2175</v>
      </c>
      <c r="D2178" s="42">
        <f t="shared" si="156"/>
        <v>12.892499999999998</v>
      </c>
      <c r="E2178" s="41">
        <f t="shared" si="154"/>
        <v>2175</v>
      </c>
      <c r="F2178" s="42">
        <f t="shared" si="155"/>
        <v>12.892499999999998</v>
      </c>
    </row>
    <row r="2179" spans="3:6" x14ac:dyDescent="0.25">
      <c r="C2179" s="41">
        <f t="shared" si="154"/>
        <v>2176</v>
      </c>
      <c r="D2179" s="42">
        <f t="shared" si="156"/>
        <v>12.896799999999999</v>
      </c>
      <c r="E2179" s="41">
        <f t="shared" si="154"/>
        <v>2176</v>
      </c>
      <c r="F2179" s="42">
        <f t="shared" si="155"/>
        <v>12.896799999999999</v>
      </c>
    </row>
    <row r="2180" spans="3:6" x14ac:dyDescent="0.25">
      <c r="C2180" s="41">
        <f t="shared" si="154"/>
        <v>2177</v>
      </c>
      <c r="D2180" s="42">
        <f t="shared" si="156"/>
        <v>12.9011</v>
      </c>
      <c r="E2180" s="41">
        <f t="shared" si="154"/>
        <v>2177</v>
      </c>
      <c r="F2180" s="42">
        <f t="shared" si="155"/>
        <v>12.9011</v>
      </c>
    </row>
    <row r="2181" spans="3:6" x14ac:dyDescent="0.25">
      <c r="C2181" s="41">
        <f t="shared" si="154"/>
        <v>2178</v>
      </c>
      <c r="D2181" s="42">
        <f t="shared" si="156"/>
        <v>12.9054</v>
      </c>
      <c r="E2181" s="41">
        <f t="shared" si="154"/>
        <v>2178</v>
      </c>
      <c r="F2181" s="42">
        <f t="shared" si="155"/>
        <v>12.9054</v>
      </c>
    </row>
    <row r="2182" spans="3:6" x14ac:dyDescent="0.25">
      <c r="C2182" s="41">
        <f t="shared" si="154"/>
        <v>2179</v>
      </c>
      <c r="D2182" s="42">
        <f t="shared" si="156"/>
        <v>12.909700000000001</v>
      </c>
      <c r="E2182" s="41">
        <f t="shared" si="154"/>
        <v>2179</v>
      </c>
      <c r="F2182" s="42">
        <f t="shared" si="155"/>
        <v>12.909700000000001</v>
      </c>
    </row>
    <row r="2183" spans="3:6" x14ac:dyDescent="0.25">
      <c r="C2183" s="41">
        <f t="shared" si="154"/>
        <v>2180</v>
      </c>
      <c r="D2183" s="42">
        <f t="shared" si="156"/>
        <v>12.914000000000001</v>
      </c>
      <c r="E2183" s="41">
        <f t="shared" si="154"/>
        <v>2180</v>
      </c>
      <c r="F2183" s="42">
        <f t="shared" si="155"/>
        <v>12.914000000000001</v>
      </c>
    </row>
    <row r="2184" spans="3:6" x14ac:dyDescent="0.25">
      <c r="C2184" s="41">
        <f t="shared" ref="C2184:E2247" si="157">C2183+1</f>
        <v>2181</v>
      </c>
      <c r="D2184" s="42">
        <f t="shared" si="156"/>
        <v>12.918299999999999</v>
      </c>
      <c r="E2184" s="41">
        <f t="shared" si="157"/>
        <v>2181</v>
      </c>
      <c r="F2184" s="42">
        <f t="shared" si="155"/>
        <v>12.918299999999999</v>
      </c>
    </row>
    <row r="2185" spans="3:6" x14ac:dyDescent="0.25">
      <c r="C2185" s="41">
        <f t="shared" si="157"/>
        <v>2182</v>
      </c>
      <c r="D2185" s="42">
        <f t="shared" si="156"/>
        <v>12.922599999999999</v>
      </c>
      <c r="E2185" s="41">
        <f t="shared" si="157"/>
        <v>2182</v>
      </c>
      <c r="F2185" s="42">
        <f t="shared" si="155"/>
        <v>12.922599999999999</v>
      </c>
    </row>
    <row r="2186" spans="3:6" x14ac:dyDescent="0.25">
      <c r="C2186" s="41">
        <f t="shared" si="157"/>
        <v>2183</v>
      </c>
      <c r="D2186" s="42">
        <f t="shared" si="156"/>
        <v>12.9269</v>
      </c>
      <c r="E2186" s="41">
        <f t="shared" si="157"/>
        <v>2183</v>
      </c>
      <c r="F2186" s="42">
        <f t="shared" si="155"/>
        <v>12.9269</v>
      </c>
    </row>
    <row r="2187" spans="3:6" x14ac:dyDescent="0.25">
      <c r="C2187" s="41">
        <f t="shared" si="157"/>
        <v>2184</v>
      </c>
      <c r="D2187" s="42">
        <f t="shared" si="156"/>
        <v>12.9312</v>
      </c>
      <c r="E2187" s="41">
        <f t="shared" si="157"/>
        <v>2184</v>
      </c>
      <c r="F2187" s="42">
        <f t="shared" si="155"/>
        <v>12.9312</v>
      </c>
    </row>
    <row r="2188" spans="3:6" x14ac:dyDescent="0.25">
      <c r="C2188" s="41">
        <f t="shared" si="157"/>
        <v>2185</v>
      </c>
      <c r="D2188" s="42">
        <f t="shared" si="156"/>
        <v>12.935500000000001</v>
      </c>
      <c r="E2188" s="41">
        <f t="shared" si="157"/>
        <v>2185</v>
      </c>
      <c r="F2188" s="42">
        <f t="shared" si="155"/>
        <v>12.935500000000001</v>
      </c>
    </row>
    <row r="2189" spans="3:6" x14ac:dyDescent="0.25">
      <c r="C2189" s="41">
        <f t="shared" si="157"/>
        <v>2186</v>
      </c>
      <c r="D2189" s="42">
        <f t="shared" si="156"/>
        <v>12.939800000000002</v>
      </c>
      <c r="E2189" s="41">
        <f t="shared" si="157"/>
        <v>2186</v>
      </c>
      <c r="F2189" s="42">
        <f t="shared" si="155"/>
        <v>12.939800000000002</v>
      </c>
    </row>
    <row r="2190" spans="3:6" x14ac:dyDescent="0.25">
      <c r="C2190" s="41">
        <f t="shared" si="157"/>
        <v>2187</v>
      </c>
      <c r="D2190" s="42">
        <f t="shared" si="156"/>
        <v>12.944099999999999</v>
      </c>
      <c r="E2190" s="41">
        <f t="shared" si="157"/>
        <v>2187</v>
      </c>
      <c r="F2190" s="42">
        <f t="shared" si="155"/>
        <v>12.944099999999999</v>
      </c>
    </row>
    <row r="2191" spans="3:6" x14ac:dyDescent="0.25">
      <c r="C2191" s="41">
        <f t="shared" si="157"/>
        <v>2188</v>
      </c>
      <c r="D2191" s="42">
        <f t="shared" si="156"/>
        <v>12.948399999999999</v>
      </c>
      <c r="E2191" s="41">
        <f t="shared" si="157"/>
        <v>2188</v>
      </c>
      <c r="F2191" s="42">
        <f t="shared" si="155"/>
        <v>12.948399999999999</v>
      </c>
    </row>
    <row r="2192" spans="3:6" x14ac:dyDescent="0.25">
      <c r="C2192" s="41">
        <f t="shared" si="157"/>
        <v>2189</v>
      </c>
      <c r="D2192" s="42">
        <f t="shared" si="156"/>
        <v>12.9527</v>
      </c>
      <c r="E2192" s="41">
        <f t="shared" si="157"/>
        <v>2189</v>
      </c>
      <c r="F2192" s="42">
        <f t="shared" ref="F2192:F2255" si="158">+D2192</f>
        <v>12.9527</v>
      </c>
    </row>
    <row r="2193" spans="3:6" x14ac:dyDescent="0.25">
      <c r="C2193" s="41">
        <f t="shared" si="157"/>
        <v>2190</v>
      </c>
      <c r="D2193" s="42">
        <f t="shared" si="156"/>
        <v>12.957000000000001</v>
      </c>
      <c r="E2193" s="41">
        <f t="shared" si="157"/>
        <v>2190</v>
      </c>
      <c r="F2193" s="42">
        <f t="shared" si="158"/>
        <v>12.957000000000001</v>
      </c>
    </row>
    <row r="2194" spans="3:6" x14ac:dyDescent="0.25">
      <c r="C2194" s="41">
        <f t="shared" si="157"/>
        <v>2191</v>
      </c>
      <c r="D2194" s="42">
        <f t="shared" si="156"/>
        <v>12.961300000000001</v>
      </c>
      <c r="E2194" s="41">
        <f t="shared" si="157"/>
        <v>2191</v>
      </c>
      <c r="F2194" s="42">
        <f t="shared" si="158"/>
        <v>12.961300000000001</v>
      </c>
    </row>
    <row r="2195" spans="3:6" x14ac:dyDescent="0.25">
      <c r="C2195" s="41">
        <f t="shared" si="157"/>
        <v>2192</v>
      </c>
      <c r="D2195" s="42">
        <f t="shared" si="156"/>
        <v>12.965599999999998</v>
      </c>
      <c r="E2195" s="41">
        <f t="shared" si="157"/>
        <v>2192</v>
      </c>
      <c r="F2195" s="42">
        <f t="shared" si="158"/>
        <v>12.965599999999998</v>
      </c>
    </row>
    <row r="2196" spans="3:6" x14ac:dyDescent="0.25">
      <c r="C2196" s="41">
        <f t="shared" si="157"/>
        <v>2193</v>
      </c>
      <c r="D2196" s="42">
        <f t="shared" si="156"/>
        <v>12.969899999999999</v>
      </c>
      <c r="E2196" s="41">
        <f t="shared" si="157"/>
        <v>2193</v>
      </c>
      <c r="F2196" s="42">
        <f t="shared" si="158"/>
        <v>12.969899999999999</v>
      </c>
    </row>
    <row r="2197" spans="3:6" x14ac:dyDescent="0.25">
      <c r="C2197" s="41">
        <f t="shared" si="157"/>
        <v>2194</v>
      </c>
      <c r="D2197" s="42">
        <f t="shared" si="156"/>
        <v>12.9742</v>
      </c>
      <c r="E2197" s="41">
        <f t="shared" si="157"/>
        <v>2194</v>
      </c>
      <c r="F2197" s="42">
        <f t="shared" si="158"/>
        <v>12.9742</v>
      </c>
    </row>
    <row r="2198" spans="3:6" x14ac:dyDescent="0.25">
      <c r="C2198" s="41">
        <f t="shared" si="157"/>
        <v>2195</v>
      </c>
      <c r="D2198" s="42">
        <f t="shared" si="156"/>
        <v>12.9785</v>
      </c>
      <c r="E2198" s="41">
        <f t="shared" si="157"/>
        <v>2195</v>
      </c>
      <c r="F2198" s="42">
        <f t="shared" si="158"/>
        <v>12.9785</v>
      </c>
    </row>
    <row r="2199" spans="3:6" x14ac:dyDescent="0.25">
      <c r="C2199" s="41">
        <f t="shared" si="157"/>
        <v>2196</v>
      </c>
      <c r="D2199" s="42">
        <f t="shared" si="156"/>
        <v>12.982800000000001</v>
      </c>
      <c r="E2199" s="41">
        <f t="shared" si="157"/>
        <v>2196</v>
      </c>
      <c r="F2199" s="42">
        <f t="shared" si="158"/>
        <v>12.982800000000001</v>
      </c>
    </row>
    <row r="2200" spans="3:6" x14ac:dyDescent="0.25">
      <c r="C2200" s="41">
        <f t="shared" si="157"/>
        <v>2197</v>
      </c>
      <c r="D2200" s="42">
        <f t="shared" si="156"/>
        <v>12.987100000000002</v>
      </c>
      <c r="E2200" s="41">
        <f t="shared" si="157"/>
        <v>2197</v>
      </c>
      <c r="F2200" s="42">
        <f t="shared" si="158"/>
        <v>12.987100000000002</v>
      </c>
    </row>
    <row r="2201" spans="3:6" x14ac:dyDescent="0.25">
      <c r="C2201" s="41">
        <f t="shared" si="157"/>
        <v>2198</v>
      </c>
      <c r="D2201" s="42">
        <f t="shared" si="156"/>
        <v>12.991399999999999</v>
      </c>
      <c r="E2201" s="41">
        <f t="shared" si="157"/>
        <v>2198</v>
      </c>
      <c r="F2201" s="42">
        <f t="shared" si="158"/>
        <v>12.991399999999999</v>
      </c>
    </row>
    <row r="2202" spans="3:6" x14ac:dyDescent="0.25">
      <c r="C2202" s="41">
        <f t="shared" si="157"/>
        <v>2199</v>
      </c>
      <c r="D2202" s="42">
        <f t="shared" si="156"/>
        <v>12.995699999999999</v>
      </c>
      <c r="E2202" s="41">
        <f t="shared" si="157"/>
        <v>2199</v>
      </c>
      <c r="F2202" s="42">
        <f t="shared" si="158"/>
        <v>12.995699999999999</v>
      </c>
    </row>
    <row r="2203" spans="3:6" x14ac:dyDescent="0.25">
      <c r="C2203" s="41">
        <f t="shared" si="157"/>
        <v>2200</v>
      </c>
      <c r="D2203" s="42">
        <v>13</v>
      </c>
      <c r="E2203" s="41">
        <f t="shared" si="157"/>
        <v>2200</v>
      </c>
      <c r="F2203" s="42">
        <f t="shared" si="158"/>
        <v>13</v>
      </c>
    </row>
    <row r="2204" spans="3:6" x14ac:dyDescent="0.25">
      <c r="C2204" s="41">
        <f t="shared" si="157"/>
        <v>2201</v>
      </c>
      <c r="D2204" s="42">
        <f>0.0042*C2204+3.76</f>
        <v>13.004199999999999</v>
      </c>
      <c r="E2204" s="41">
        <f t="shared" si="157"/>
        <v>2201</v>
      </c>
      <c r="F2204" s="42">
        <f t="shared" si="158"/>
        <v>13.004199999999999</v>
      </c>
    </row>
    <row r="2205" spans="3:6" x14ac:dyDescent="0.25">
      <c r="C2205" s="41">
        <f t="shared" si="157"/>
        <v>2202</v>
      </c>
      <c r="D2205" s="42">
        <f t="shared" ref="D2205:D2268" si="159">0.0042*C2205+3.76</f>
        <v>13.0084</v>
      </c>
      <c r="E2205" s="41">
        <f t="shared" si="157"/>
        <v>2202</v>
      </c>
      <c r="F2205" s="42">
        <f t="shared" si="158"/>
        <v>13.0084</v>
      </c>
    </row>
    <row r="2206" spans="3:6" x14ac:dyDescent="0.25">
      <c r="C2206" s="41">
        <f t="shared" si="157"/>
        <v>2203</v>
      </c>
      <c r="D2206" s="42">
        <f t="shared" si="159"/>
        <v>13.012599999999999</v>
      </c>
      <c r="E2206" s="41">
        <f t="shared" si="157"/>
        <v>2203</v>
      </c>
      <c r="F2206" s="42">
        <f t="shared" si="158"/>
        <v>13.012599999999999</v>
      </c>
    </row>
    <row r="2207" spans="3:6" x14ac:dyDescent="0.25">
      <c r="C2207" s="41">
        <f t="shared" si="157"/>
        <v>2204</v>
      </c>
      <c r="D2207" s="42">
        <f t="shared" si="159"/>
        <v>13.0168</v>
      </c>
      <c r="E2207" s="41">
        <f t="shared" si="157"/>
        <v>2204</v>
      </c>
      <c r="F2207" s="42">
        <f t="shared" si="158"/>
        <v>13.0168</v>
      </c>
    </row>
    <row r="2208" spans="3:6" x14ac:dyDescent="0.25">
      <c r="C2208" s="41">
        <f t="shared" si="157"/>
        <v>2205</v>
      </c>
      <c r="D2208" s="42">
        <f t="shared" si="159"/>
        <v>13.020999999999999</v>
      </c>
      <c r="E2208" s="41">
        <f t="shared" si="157"/>
        <v>2205</v>
      </c>
      <c r="F2208" s="42">
        <f t="shared" si="158"/>
        <v>13.020999999999999</v>
      </c>
    </row>
    <row r="2209" spans="3:6" x14ac:dyDescent="0.25">
      <c r="C2209" s="41">
        <f t="shared" si="157"/>
        <v>2206</v>
      </c>
      <c r="D2209" s="42">
        <f t="shared" si="159"/>
        <v>13.0252</v>
      </c>
      <c r="E2209" s="41">
        <f t="shared" si="157"/>
        <v>2206</v>
      </c>
      <c r="F2209" s="42">
        <f t="shared" si="158"/>
        <v>13.0252</v>
      </c>
    </row>
    <row r="2210" spans="3:6" x14ac:dyDescent="0.25">
      <c r="C2210" s="41">
        <f t="shared" si="157"/>
        <v>2207</v>
      </c>
      <c r="D2210" s="42">
        <f t="shared" si="159"/>
        <v>13.029399999999999</v>
      </c>
      <c r="E2210" s="41">
        <f t="shared" si="157"/>
        <v>2207</v>
      </c>
      <c r="F2210" s="42">
        <f t="shared" si="158"/>
        <v>13.029399999999999</v>
      </c>
    </row>
    <row r="2211" spans="3:6" x14ac:dyDescent="0.25">
      <c r="C2211" s="41">
        <f t="shared" si="157"/>
        <v>2208</v>
      </c>
      <c r="D2211" s="42">
        <f t="shared" si="159"/>
        <v>13.0336</v>
      </c>
      <c r="E2211" s="41">
        <f t="shared" si="157"/>
        <v>2208</v>
      </c>
      <c r="F2211" s="42">
        <f t="shared" si="158"/>
        <v>13.0336</v>
      </c>
    </row>
    <row r="2212" spans="3:6" x14ac:dyDescent="0.25">
      <c r="C2212" s="41">
        <f t="shared" si="157"/>
        <v>2209</v>
      </c>
      <c r="D2212" s="42">
        <f t="shared" si="159"/>
        <v>13.037799999999999</v>
      </c>
      <c r="E2212" s="41">
        <f t="shared" si="157"/>
        <v>2209</v>
      </c>
      <c r="F2212" s="42">
        <f t="shared" si="158"/>
        <v>13.037799999999999</v>
      </c>
    </row>
    <row r="2213" spans="3:6" x14ac:dyDescent="0.25">
      <c r="C2213" s="41">
        <f t="shared" si="157"/>
        <v>2210</v>
      </c>
      <c r="D2213" s="42">
        <f t="shared" si="159"/>
        <v>13.042</v>
      </c>
      <c r="E2213" s="41">
        <f t="shared" si="157"/>
        <v>2210</v>
      </c>
      <c r="F2213" s="42">
        <f t="shared" si="158"/>
        <v>13.042</v>
      </c>
    </row>
    <row r="2214" spans="3:6" x14ac:dyDescent="0.25">
      <c r="C2214" s="41">
        <f t="shared" si="157"/>
        <v>2211</v>
      </c>
      <c r="D2214" s="42">
        <f t="shared" si="159"/>
        <v>13.046199999999999</v>
      </c>
      <c r="E2214" s="41">
        <f t="shared" si="157"/>
        <v>2211</v>
      </c>
      <c r="F2214" s="42">
        <f t="shared" si="158"/>
        <v>13.046199999999999</v>
      </c>
    </row>
    <row r="2215" spans="3:6" x14ac:dyDescent="0.25">
      <c r="C2215" s="41">
        <f t="shared" si="157"/>
        <v>2212</v>
      </c>
      <c r="D2215" s="42">
        <f t="shared" si="159"/>
        <v>13.0504</v>
      </c>
      <c r="E2215" s="41">
        <f t="shared" si="157"/>
        <v>2212</v>
      </c>
      <c r="F2215" s="42">
        <f t="shared" si="158"/>
        <v>13.0504</v>
      </c>
    </row>
    <row r="2216" spans="3:6" x14ac:dyDescent="0.25">
      <c r="C2216" s="41">
        <f t="shared" si="157"/>
        <v>2213</v>
      </c>
      <c r="D2216" s="42">
        <f t="shared" si="159"/>
        <v>13.054599999999999</v>
      </c>
      <c r="E2216" s="41">
        <f t="shared" si="157"/>
        <v>2213</v>
      </c>
      <c r="F2216" s="42">
        <f t="shared" si="158"/>
        <v>13.054599999999999</v>
      </c>
    </row>
    <row r="2217" spans="3:6" x14ac:dyDescent="0.25">
      <c r="C2217" s="41">
        <f t="shared" si="157"/>
        <v>2214</v>
      </c>
      <c r="D2217" s="42">
        <f t="shared" si="159"/>
        <v>13.0588</v>
      </c>
      <c r="E2217" s="41">
        <f t="shared" si="157"/>
        <v>2214</v>
      </c>
      <c r="F2217" s="42">
        <f t="shared" si="158"/>
        <v>13.0588</v>
      </c>
    </row>
    <row r="2218" spans="3:6" x14ac:dyDescent="0.25">
      <c r="C2218" s="41">
        <f t="shared" si="157"/>
        <v>2215</v>
      </c>
      <c r="D2218" s="42">
        <f t="shared" si="159"/>
        <v>13.062999999999999</v>
      </c>
      <c r="E2218" s="41">
        <f t="shared" si="157"/>
        <v>2215</v>
      </c>
      <c r="F2218" s="42">
        <f t="shared" si="158"/>
        <v>13.062999999999999</v>
      </c>
    </row>
    <row r="2219" spans="3:6" x14ac:dyDescent="0.25">
      <c r="C2219" s="41">
        <f t="shared" si="157"/>
        <v>2216</v>
      </c>
      <c r="D2219" s="42">
        <f t="shared" si="159"/>
        <v>13.0672</v>
      </c>
      <c r="E2219" s="41">
        <f t="shared" si="157"/>
        <v>2216</v>
      </c>
      <c r="F2219" s="42">
        <f t="shared" si="158"/>
        <v>13.0672</v>
      </c>
    </row>
    <row r="2220" spans="3:6" x14ac:dyDescent="0.25">
      <c r="C2220" s="41">
        <f t="shared" si="157"/>
        <v>2217</v>
      </c>
      <c r="D2220" s="42">
        <f t="shared" si="159"/>
        <v>13.071399999999999</v>
      </c>
      <c r="E2220" s="41">
        <f t="shared" si="157"/>
        <v>2217</v>
      </c>
      <c r="F2220" s="42">
        <f t="shared" si="158"/>
        <v>13.071399999999999</v>
      </c>
    </row>
    <row r="2221" spans="3:6" x14ac:dyDescent="0.25">
      <c r="C2221" s="41">
        <f t="shared" si="157"/>
        <v>2218</v>
      </c>
      <c r="D2221" s="42">
        <f t="shared" si="159"/>
        <v>13.0756</v>
      </c>
      <c r="E2221" s="41">
        <f t="shared" si="157"/>
        <v>2218</v>
      </c>
      <c r="F2221" s="42">
        <f t="shared" si="158"/>
        <v>13.0756</v>
      </c>
    </row>
    <row r="2222" spans="3:6" x14ac:dyDescent="0.25">
      <c r="C2222" s="41">
        <f t="shared" si="157"/>
        <v>2219</v>
      </c>
      <c r="D2222" s="42">
        <f t="shared" si="159"/>
        <v>13.079799999999999</v>
      </c>
      <c r="E2222" s="41">
        <f t="shared" si="157"/>
        <v>2219</v>
      </c>
      <c r="F2222" s="42">
        <f t="shared" si="158"/>
        <v>13.079799999999999</v>
      </c>
    </row>
    <row r="2223" spans="3:6" x14ac:dyDescent="0.25">
      <c r="C2223" s="41">
        <f t="shared" si="157"/>
        <v>2220</v>
      </c>
      <c r="D2223" s="42">
        <f t="shared" si="159"/>
        <v>13.084</v>
      </c>
      <c r="E2223" s="41">
        <f t="shared" si="157"/>
        <v>2220</v>
      </c>
      <c r="F2223" s="42">
        <f t="shared" si="158"/>
        <v>13.084</v>
      </c>
    </row>
    <row r="2224" spans="3:6" x14ac:dyDescent="0.25">
      <c r="C2224" s="41">
        <f t="shared" si="157"/>
        <v>2221</v>
      </c>
      <c r="D2224" s="42">
        <f t="shared" si="159"/>
        <v>13.088199999999999</v>
      </c>
      <c r="E2224" s="41">
        <f t="shared" si="157"/>
        <v>2221</v>
      </c>
      <c r="F2224" s="42">
        <f t="shared" si="158"/>
        <v>13.088199999999999</v>
      </c>
    </row>
    <row r="2225" spans="3:6" x14ac:dyDescent="0.25">
      <c r="C2225" s="41">
        <f t="shared" si="157"/>
        <v>2222</v>
      </c>
      <c r="D2225" s="42">
        <f t="shared" si="159"/>
        <v>13.0924</v>
      </c>
      <c r="E2225" s="41">
        <f t="shared" si="157"/>
        <v>2222</v>
      </c>
      <c r="F2225" s="42">
        <f t="shared" si="158"/>
        <v>13.0924</v>
      </c>
    </row>
    <row r="2226" spans="3:6" x14ac:dyDescent="0.25">
      <c r="C2226" s="41">
        <f t="shared" si="157"/>
        <v>2223</v>
      </c>
      <c r="D2226" s="42">
        <f t="shared" si="159"/>
        <v>13.096599999999999</v>
      </c>
      <c r="E2226" s="41">
        <f t="shared" si="157"/>
        <v>2223</v>
      </c>
      <c r="F2226" s="42">
        <f t="shared" si="158"/>
        <v>13.096599999999999</v>
      </c>
    </row>
    <row r="2227" spans="3:6" x14ac:dyDescent="0.25">
      <c r="C2227" s="41">
        <f t="shared" si="157"/>
        <v>2224</v>
      </c>
      <c r="D2227" s="42">
        <f t="shared" si="159"/>
        <v>13.1008</v>
      </c>
      <c r="E2227" s="41">
        <f t="shared" si="157"/>
        <v>2224</v>
      </c>
      <c r="F2227" s="42">
        <f t="shared" si="158"/>
        <v>13.1008</v>
      </c>
    </row>
    <row r="2228" spans="3:6" x14ac:dyDescent="0.25">
      <c r="C2228" s="41">
        <f t="shared" si="157"/>
        <v>2225</v>
      </c>
      <c r="D2228" s="42">
        <f t="shared" si="159"/>
        <v>13.104999999999999</v>
      </c>
      <c r="E2228" s="41">
        <f t="shared" si="157"/>
        <v>2225</v>
      </c>
      <c r="F2228" s="42">
        <f t="shared" si="158"/>
        <v>13.104999999999999</v>
      </c>
    </row>
    <row r="2229" spans="3:6" x14ac:dyDescent="0.25">
      <c r="C2229" s="41">
        <f t="shared" si="157"/>
        <v>2226</v>
      </c>
      <c r="D2229" s="42">
        <f t="shared" si="159"/>
        <v>13.1092</v>
      </c>
      <c r="E2229" s="41">
        <f t="shared" si="157"/>
        <v>2226</v>
      </c>
      <c r="F2229" s="42">
        <f t="shared" si="158"/>
        <v>13.1092</v>
      </c>
    </row>
    <row r="2230" spans="3:6" x14ac:dyDescent="0.25">
      <c r="C2230" s="41">
        <f t="shared" si="157"/>
        <v>2227</v>
      </c>
      <c r="D2230" s="42">
        <f t="shared" si="159"/>
        <v>13.113399999999999</v>
      </c>
      <c r="E2230" s="41">
        <f t="shared" si="157"/>
        <v>2227</v>
      </c>
      <c r="F2230" s="42">
        <f t="shared" si="158"/>
        <v>13.113399999999999</v>
      </c>
    </row>
    <row r="2231" spans="3:6" x14ac:dyDescent="0.25">
      <c r="C2231" s="41">
        <f t="shared" si="157"/>
        <v>2228</v>
      </c>
      <c r="D2231" s="42">
        <f t="shared" si="159"/>
        <v>13.117599999999999</v>
      </c>
      <c r="E2231" s="41">
        <f t="shared" si="157"/>
        <v>2228</v>
      </c>
      <c r="F2231" s="42">
        <f t="shared" si="158"/>
        <v>13.117599999999999</v>
      </c>
    </row>
    <row r="2232" spans="3:6" x14ac:dyDescent="0.25">
      <c r="C2232" s="41">
        <f t="shared" si="157"/>
        <v>2229</v>
      </c>
      <c r="D2232" s="42">
        <f t="shared" si="159"/>
        <v>13.121799999999999</v>
      </c>
      <c r="E2232" s="41">
        <f t="shared" si="157"/>
        <v>2229</v>
      </c>
      <c r="F2232" s="42">
        <f t="shared" si="158"/>
        <v>13.121799999999999</v>
      </c>
    </row>
    <row r="2233" spans="3:6" x14ac:dyDescent="0.25">
      <c r="C2233" s="41">
        <f t="shared" si="157"/>
        <v>2230</v>
      </c>
      <c r="D2233" s="42">
        <f t="shared" si="159"/>
        <v>13.125999999999999</v>
      </c>
      <c r="E2233" s="41">
        <f t="shared" si="157"/>
        <v>2230</v>
      </c>
      <c r="F2233" s="42">
        <f t="shared" si="158"/>
        <v>13.125999999999999</v>
      </c>
    </row>
    <row r="2234" spans="3:6" x14ac:dyDescent="0.25">
      <c r="C2234" s="41">
        <f t="shared" si="157"/>
        <v>2231</v>
      </c>
      <c r="D2234" s="42">
        <f t="shared" si="159"/>
        <v>13.130199999999999</v>
      </c>
      <c r="E2234" s="41">
        <f t="shared" si="157"/>
        <v>2231</v>
      </c>
      <c r="F2234" s="42">
        <f t="shared" si="158"/>
        <v>13.130199999999999</v>
      </c>
    </row>
    <row r="2235" spans="3:6" x14ac:dyDescent="0.25">
      <c r="C2235" s="41">
        <f t="shared" si="157"/>
        <v>2232</v>
      </c>
      <c r="D2235" s="42">
        <f t="shared" si="159"/>
        <v>13.134399999999999</v>
      </c>
      <c r="E2235" s="41">
        <f t="shared" si="157"/>
        <v>2232</v>
      </c>
      <c r="F2235" s="42">
        <f t="shared" si="158"/>
        <v>13.134399999999999</v>
      </c>
    </row>
    <row r="2236" spans="3:6" x14ac:dyDescent="0.25">
      <c r="C2236" s="41">
        <f t="shared" si="157"/>
        <v>2233</v>
      </c>
      <c r="D2236" s="42">
        <f t="shared" si="159"/>
        <v>13.138599999999999</v>
      </c>
      <c r="E2236" s="41">
        <f t="shared" si="157"/>
        <v>2233</v>
      </c>
      <c r="F2236" s="42">
        <f t="shared" si="158"/>
        <v>13.138599999999999</v>
      </c>
    </row>
    <row r="2237" spans="3:6" x14ac:dyDescent="0.25">
      <c r="C2237" s="41">
        <f t="shared" si="157"/>
        <v>2234</v>
      </c>
      <c r="D2237" s="42">
        <f t="shared" si="159"/>
        <v>13.142799999999999</v>
      </c>
      <c r="E2237" s="41">
        <f t="shared" si="157"/>
        <v>2234</v>
      </c>
      <c r="F2237" s="42">
        <f t="shared" si="158"/>
        <v>13.142799999999999</v>
      </c>
    </row>
    <row r="2238" spans="3:6" x14ac:dyDescent="0.25">
      <c r="C2238" s="41">
        <f t="shared" si="157"/>
        <v>2235</v>
      </c>
      <c r="D2238" s="42">
        <f t="shared" si="159"/>
        <v>13.146999999999998</v>
      </c>
      <c r="E2238" s="41">
        <f t="shared" si="157"/>
        <v>2235</v>
      </c>
      <c r="F2238" s="42">
        <f t="shared" si="158"/>
        <v>13.146999999999998</v>
      </c>
    </row>
    <row r="2239" spans="3:6" x14ac:dyDescent="0.25">
      <c r="C2239" s="41">
        <f t="shared" si="157"/>
        <v>2236</v>
      </c>
      <c r="D2239" s="42">
        <f t="shared" si="159"/>
        <v>13.151199999999999</v>
      </c>
      <c r="E2239" s="41">
        <f t="shared" si="157"/>
        <v>2236</v>
      </c>
      <c r="F2239" s="42">
        <f t="shared" si="158"/>
        <v>13.151199999999999</v>
      </c>
    </row>
    <row r="2240" spans="3:6" x14ac:dyDescent="0.25">
      <c r="C2240" s="41">
        <f t="shared" si="157"/>
        <v>2237</v>
      </c>
      <c r="D2240" s="42">
        <f t="shared" si="159"/>
        <v>13.155399999999998</v>
      </c>
      <c r="E2240" s="41">
        <f t="shared" si="157"/>
        <v>2237</v>
      </c>
      <c r="F2240" s="42">
        <f t="shared" si="158"/>
        <v>13.155399999999998</v>
      </c>
    </row>
    <row r="2241" spans="3:6" x14ac:dyDescent="0.25">
      <c r="C2241" s="41">
        <f t="shared" si="157"/>
        <v>2238</v>
      </c>
      <c r="D2241" s="42">
        <f t="shared" si="159"/>
        <v>13.159599999999999</v>
      </c>
      <c r="E2241" s="41">
        <f t="shared" si="157"/>
        <v>2238</v>
      </c>
      <c r="F2241" s="42">
        <f t="shared" si="158"/>
        <v>13.159599999999999</v>
      </c>
    </row>
    <row r="2242" spans="3:6" x14ac:dyDescent="0.25">
      <c r="C2242" s="41">
        <f t="shared" si="157"/>
        <v>2239</v>
      </c>
      <c r="D2242" s="42">
        <f t="shared" si="159"/>
        <v>13.163799999999998</v>
      </c>
      <c r="E2242" s="41">
        <f t="shared" si="157"/>
        <v>2239</v>
      </c>
      <c r="F2242" s="42">
        <f t="shared" si="158"/>
        <v>13.163799999999998</v>
      </c>
    </row>
    <row r="2243" spans="3:6" x14ac:dyDescent="0.25">
      <c r="C2243" s="41">
        <f t="shared" si="157"/>
        <v>2240</v>
      </c>
      <c r="D2243" s="42">
        <f t="shared" si="159"/>
        <v>13.167999999999999</v>
      </c>
      <c r="E2243" s="41">
        <f t="shared" si="157"/>
        <v>2240</v>
      </c>
      <c r="F2243" s="42">
        <f t="shared" si="158"/>
        <v>13.167999999999999</v>
      </c>
    </row>
    <row r="2244" spans="3:6" x14ac:dyDescent="0.25">
      <c r="C2244" s="41">
        <f t="shared" si="157"/>
        <v>2241</v>
      </c>
      <c r="D2244" s="42">
        <f t="shared" si="159"/>
        <v>13.172199999999998</v>
      </c>
      <c r="E2244" s="41">
        <f t="shared" si="157"/>
        <v>2241</v>
      </c>
      <c r="F2244" s="42">
        <f t="shared" si="158"/>
        <v>13.172199999999998</v>
      </c>
    </row>
    <row r="2245" spans="3:6" x14ac:dyDescent="0.25">
      <c r="C2245" s="41">
        <f t="shared" si="157"/>
        <v>2242</v>
      </c>
      <c r="D2245" s="42">
        <f t="shared" si="159"/>
        <v>13.176399999999999</v>
      </c>
      <c r="E2245" s="41">
        <f t="shared" si="157"/>
        <v>2242</v>
      </c>
      <c r="F2245" s="42">
        <f t="shared" si="158"/>
        <v>13.176399999999999</v>
      </c>
    </row>
    <row r="2246" spans="3:6" x14ac:dyDescent="0.25">
      <c r="C2246" s="41">
        <f t="shared" si="157"/>
        <v>2243</v>
      </c>
      <c r="D2246" s="42">
        <f t="shared" si="159"/>
        <v>13.180599999999998</v>
      </c>
      <c r="E2246" s="41">
        <f t="shared" si="157"/>
        <v>2243</v>
      </c>
      <c r="F2246" s="42">
        <f t="shared" si="158"/>
        <v>13.180599999999998</v>
      </c>
    </row>
    <row r="2247" spans="3:6" x14ac:dyDescent="0.25">
      <c r="C2247" s="41">
        <f t="shared" si="157"/>
        <v>2244</v>
      </c>
      <c r="D2247" s="42">
        <f t="shared" si="159"/>
        <v>13.184799999999999</v>
      </c>
      <c r="E2247" s="41">
        <f t="shared" si="157"/>
        <v>2244</v>
      </c>
      <c r="F2247" s="42">
        <f t="shared" si="158"/>
        <v>13.184799999999999</v>
      </c>
    </row>
    <row r="2248" spans="3:6" x14ac:dyDescent="0.25">
      <c r="C2248" s="41">
        <f t="shared" ref="C2248:E2311" si="160">C2247+1</f>
        <v>2245</v>
      </c>
      <c r="D2248" s="42">
        <f t="shared" si="159"/>
        <v>13.189</v>
      </c>
      <c r="E2248" s="41">
        <f t="shared" si="160"/>
        <v>2245</v>
      </c>
      <c r="F2248" s="42">
        <f t="shared" si="158"/>
        <v>13.189</v>
      </c>
    </row>
    <row r="2249" spans="3:6" x14ac:dyDescent="0.25">
      <c r="C2249" s="41">
        <f t="shared" si="160"/>
        <v>2246</v>
      </c>
      <c r="D2249" s="42">
        <f t="shared" si="159"/>
        <v>13.193199999999999</v>
      </c>
      <c r="E2249" s="41">
        <f t="shared" si="160"/>
        <v>2246</v>
      </c>
      <c r="F2249" s="42">
        <f t="shared" si="158"/>
        <v>13.193199999999999</v>
      </c>
    </row>
    <row r="2250" spans="3:6" x14ac:dyDescent="0.25">
      <c r="C2250" s="41">
        <f t="shared" si="160"/>
        <v>2247</v>
      </c>
      <c r="D2250" s="42">
        <f t="shared" si="159"/>
        <v>13.1974</v>
      </c>
      <c r="E2250" s="41">
        <f t="shared" si="160"/>
        <v>2247</v>
      </c>
      <c r="F2250" s="42">
        <f t="shared" si="158"/>
        <v>13.1974</v>
      </c>
    </row>
    <row r="2251" spans="3:6" x14ac:dyDescent="0.25">
      <c r="C2251" s="41">
        <f t="shared" si="160"/>
        <v>2248</v>
      </c>
      <c r="D2251" s="42">
        <f t="shared" si="159"/>
        <v>13.201599999999999</v>
      </c>
      <c r="E2251" s="41">
        <f t="shared" si="160"/>
        <v>2248</v>
      </c>
      <c r="F2251" s="42">
        <f t="shared" si="158"/>
        <v>13.201599999999999</v>
      </c>
    </row>
    <row r="2252" spans="3:6" x14ac:dyDescent="0.25">
      <c r="C2252" s="41">
        <f t="shared" si="160"/>
        <v>2249</v>
      </c>
      <c r="D2252" s="42">
        <f t="shared" si="159"/>
        <v>13.2058</v>
      </c>
      <c r="E2252" s="41">
        <f t="shared" si="160"/>
        <v>2249</v>
      </c>
      <c r="F2252" s="42">
        <f t="shared" si="158"/>
        <v>13.2058</v>
      </c>
    </row>
    <row r="2253" spans="3:6" x14ac:dyDescent="0.25">
      <c r="C2253" s="41">
        <f t="shared" si="160"/>
        <v>2250</v>
      </c>
      <c r="D2253" s="42">
        <f t="shared" si="159"/>
        <v>13.209999999999999</v>
      </c>
      <c r="E2253" s="41">
        <f t="shared" si="160"/>
        <v>2250</v>
      </c>
      <c r="F2253" s="42">
        <f t="shared" si="158"/>
        <v>13.209999999999999</v>
      </c>
    </row>
    <row r="2254" spans="3:6" x14ac:dyDescent="0.25">
      <c r="C2254" s="41">
        <f t="shared" si="160"/>
        <v>2251</v>
      </c>
      <c r="D2254" s="42">
        <f t="shared" si="159"/>
        <v>13.2142</v>
      </c>
      <c r="E2254" s="41">
        <f t="shared" si="160"/>
        <v>2251</v>
      </c>
      <c r="F2254" s="42">
        <f t="shared" si="158"/>
        <v>13.2142</v>
      </c>
    </row>
    <row r="2255" spans="3:6" x14ac:dyDescent="0.25">
      <c r="C2255" s="41">
        <f t="shared" si="160"/>
        <v>2252</v>
      </c>
      <c r="D2255" s="42">
        <f t="shared" si="159"/>
        <v>13.218399999999999</v>
      </c>
      <c r="E2255" s="41">
        <f t="shared" si="160"/>
        <v>2252</v>
      </c>
      <c r="F2255" s="42">
        <f t="shared" si="158"/>
        <v>13.218399999999999</v>
      </c>
    </row>
    <row r="2256" spans="3:6" x14ac:dyDescent="0.25">
      <c r="C2256" s="41">
        <f t="shared" si="160"/>
        <v>2253</v>
      </c>
      <c r="D2256" s="42">
        <f t="shared" si="159"/>
        <v>13.2226</v>
      </c>
      <c r="E2256" s="41">
        <f t="shared" si="160"/>
        <v>2253</v>
      </c>
      <c r="F2256" s="42">
        <f t="shared" ref="F2256:F2319" si="161">+D2256</f>
        <v>13.2226</v>
      </c>
    </row>
    <row r="2257" spans="3:6" x14ac:dyDescent="0.25">
      <c r="C2257" s="41">
        <f t="shared" si="160"/>
        <v>2254</v>
      </c>
      <c r="D2257" s="42">
        <f t="shared" si="159"/>
        <v>13.226799999999999</v>
      </c>
      <c r="E2257" s="41">
        <f t="shared" si="160"/>
        <v>2254</v>
      </c>
      <c r="F2257" s="42">
        <f t="shared" si="161"/>
        <v>13.226799999999999</v>
      </c>
    </row>
    <row r="2258" spans="3:6" x14ac:dyDescent="0.25">
      <c r="C2258" s="41">
        <f t="shared" si="160"/>
        <v>2255</v>
      </c>
      <c r="D2258" s="42">
        <f t="shared" si="159"/>
        <v>13.231</v>
      </c>
      <c r="E2258" s="41">
        <f t="shared" si="160"/>
        <v>2255</v>
      </c>
      <c r="F2258" s="42">
        <f t="shared" si="161"/>
        <v>13.231</v>
      </c>
    </row>
    <row r="2259" spans="3:6" x14ac:dyDescent="0.25">
      <c r="C2259" s="41">
        <f t="shared" si="160"/>
        <v>2256</v>
      </c>
      <c r="D2259" s="42">
        <f t="shared" si="159"/>
        <v>13.235199999999999</v>
      </c>
      <c r="E2259" s="41">
        <f t="shared" si="160"/>
        <v>2256</v>
      </c>
      <c r="F2259" s="42">
        <f t="shared" si="161"/>
        <v>13.235199999999999</v>
      </c>
    </row>
    <row r="2260" spans="3:6" x14ac:dyDescent="0.25">
      <c r="C2260" s="41">
        <f t="shared" si="160"/>
        <v>2257</v>
      </c>
      <c r="D2260" s="42">
        <f t="shared" si="159"/>
        <v>13.2394</v>
      </c>
      <c r="E2260" s="41">
        <f t="shared" si="160"/>
        <v>2257</v>
      </c>
      <c r="F2260" s="42">
        <f t="shared" si="161"/>
        <v>13.2394</v>
      </c>
    </row>
    <row r="2261" spans="3:6" x14ac:dyDescent="0.25">
      <c r="C2261" s="41">
        <f t="shared" si="160"/>
        <v>2258</v>
      </c>
      <c r="D2261" s="42">
        <f t="shared" si="159"/>
        <v>13.243599999999999</v>
      </c>
      <c r="E2261" s="41">
        <f t="shared" si="160"/>
        <v>2258</v>
      </c>
      <c r="F2261" s="42">
        <f t="shared" si="161"/>
        <v>13.243599999999999</v>
      </c>
    </row>
    <row r="2262" spans="3:6" x14ac:dyDescent="0.25">
      <c r="C2262" s="41">
        <f t="shared" si="160"/>
        <v>2259</v>
      </c>
      <c r="D2262" s="42">
        <f t="shared" si="159"/>
        <v>13.2478</v>
      </c>
      <c r="E2262" s="41">
        <f t="shared" si="160"/>
        <v>2259</v>
      </c>
      <c r="F2262" s="42">
        <f t="shared" si="161"/>
        <v>13.2478</v>
      </c>
    </row>
    <row r="2263" spans="3:6" x14ac:dyDescent="0.25">
      <c r="C2263" s="41">
        <f t="shared" si="160"/>
        <v>2260</v>
      </c>
      <c r="D2263" s="42">
        <f t="shared" si="159"/>
        <v>13.251999999999999</v>
      </c>
      <c r="E2263" s="41">
        <f t="shared" si="160"/>
        <v>2260</v>
      </c>
      <c r="F2263" s="42">
        <f t="shared" si="161"/>
        <v>13.251999999999999</v>
      </c>
    </row>
    <row r="2264" spans="3:6" x14ac:dyDescent="0.25">
      <c r="C2264" s="41">
        <f t="shared" si="160"/>
        <v>2261</v>
      </c>
      <c r="D2264" s="42">
        <f t="shared" si="159"/>
        <v>13.2562</v>
      </c>
      <c r="E2264" s="41">
        <f t="shared" si="160"/>
        <v>2261</v>
      </c>
      <c r="F2264" s="42">
        <f t="shared" si="161"/>
        <v>13.2562</v>
      </c>
    </row>
    <row r="2265" spans="3:6" x14ac:dyDescent="0.25">
      <c r="C2265" s="41">
        <f t="shared" si="160"/>
        <v>2262</v>
      </c>
      <c r="D2265" s="42">
        <f t="shared" si="159"/>
        <v>13.260399999999999</v>
      </c>
      <c r="E2265" s="41">
        <f t="shared" si="160"/>
        <v>2262</v>
      </c>
      <c r="F2265" s="42">
        <f t="shared" si="161"/>
        <v>13.260399999999999</v>
      </c>
    </row>
    <row r="2266" spans="3:6" x14ac:dyDescent="0.25">
      <c r="C2266" s="41">
        <f t="shared" si="160"/>
        <v>2263</v>
      </c>
      <c r="D2266" s="42">
        <f t="shared" si="159"/>
        <v>13.2646</v>
      </c>
      <c r="E2266" s="41">
        <f t="shared" si="160"/>
        <v>2263</v>
      </c>
      <c r="F2266" s="42">
        <f t="shared" si="161"/>
        <v>13.2646</v>
      </c>
    </row>
    <row r="2267" spans="3:6" x14ac:dyDescent="0.25">
      <c r="C2267" s="41">
        <f t="shared" si="160"/>
        <v>2264</v>
      </c>
      <c r="D2267" s="42">
        <f t="shared" si="159"/>
        <v>13.268799999999999</v>
      </c>
      <c r="E2267" s="41">
        <f t="shared" si="160"/>
        <v>2264</v>
      </c>
      <c r="F2267" s="42">
        <f t="shared" si="161"/>
        <v>13.268799999999999</v>
      </c>
    </row>
    <row r="2268" spans="3:6" x14ac:dyDescent="0.25">
      <c r="C2268" s="41">
        <f t="shared" si="160"/>
        <v>2265</v>
      </c>
      <c r="D2268" s="42">
        <f t="shared" si="159"/>
        <v>13.273</v>
      </c>
      <c r="E2268" s="41">
        <f t="shared" si="160"/>
        <v>2265</v>
      </c>
      <c r="F2268" s="42">
        <f t="shared" si="161"/>
        <v>13.273</v>
      </c>
    </row>
    <row r="2269" spans="3:6" x14ac:dyDescent="0.25">
      <c r="C2269" s="41">
        <f t="shared" si="160"/>
        <v>2266</v>
      </c>
      <c r="D2269" s="42">
        <f t="shared" ref="D2269:D2302" si="162">0.0042*C2269+3.76</f>
        <v>13.277199999999999</v>
      </c>
      <c r="E2269" s="41">
        <f t="shared" si="160"/>
        <v>2266</v>
      </c>
      <c r="F2269" s="42">
        <f t="shared" si="161"/>
        <v>13.277199999999999</v>
      </c>
    </row>
    <row r="2270" spans="3:6" x14ac:dyDescent="0.25">
      <c r="C2270" s="41">
        <f t="shared" si="160"/>
        <v>2267</v>
      </c>
      <c r="D2270" s="42">
        <f t="shared" si="162"/>
        <v>13.2814</v>
      </c>
      <c r="E2270" s="41">
        <f t="shared" si="160"/>
        <v>2267</v>
      </c>
      <c r="F2270" s="42">
        <f t="shared" si="161"/>
        <v>13.2814</v>
      </c>
    </row>
    <row r="2271" spans="3:6" x14ac:dyDescent="0.25">
      <c r="C2271" s="41">
        <f t="shared" si="160"/>
        <v>2268</v>
      </c>
      <c r="D2271" s="42">
        <f t="shared" si="162"/>
        <v>13.285599999999999</v>
      </c>
      <c r="E2271" s="41">
        <f t="shared" si="160"/>
        <v>2268</v>
      </c>
      <c r="F2271" s="42">
        <f t="shared" si="161"/>
        <v>13.285599999999999</v>
      </c>
    </row>
    <row r="2272" spans="3:6" x14ac:dyDescent="0.25">
      <c r="C2272" s="41">
        <f t="shared" si="160"/>
        <v>2269</v>
      </c>
      <c r="D2272" s="42">
        <f t="shared" si="162"/>
        <v>13.2898</v>
      </c>
      <c r="E2272" s="41">
        <f t="shared" si="160"/>
        <v>2269</v>
      </c>
      <c r="F2272" s="42">
        <f t="shared" si="161"/>
        <v>13.2898</v>
      </c>
    </row>
    <row r="2273" spans="3:6" x14ac:dyDescent="0.25">
      <c r="C2273" s="41">
        <f t="shared" si="160"/>
        <v>2270</v>
      </c>
      <c r="D2273" s="42">
        <f t="shared" si="162"/>
        <v>13.293999999999999</v>
      </c>
      <c r="E2273" s="41">
        <f t="shared" si="160"/>
        <v>2270</v>
      </c>
      <c r="F2273" s="42">
        <f t="shared" si="161"/>
        <v>13.293999999999999</v>
      </c>
    </row>
    <row r="2274" spans="3:6" x14ac:dyDescent="0.25">
      <c r="C2274" s="41">
        <f t="shared" si="160"/>
        <v>2271</v>
      </c>
      <c r="D2274" s="42">
        <f t="shared" si="162"/>
        <v>13.2982</v>
      </c>
      <c r="E2274" s="41">
        <f t="shared" si="160"/>
        <v>2271</v>
      </c>
      <c r="F2274" s="42">
        <f t="shared" si="161"/>
        <v>13.2982</v>
      </c>
    </row>
    <row r="2275" spans="3:6" x14ac:dyDescent="0.25">
      <c r="C2275" s="41">
        <f t="shared" si="160"/>
        <v>2272</v>
      </c>
      <c r="D2275" s="42">
        <f t="shared" si="162"/>
        <v>13.302399999999999</v>
      </c>
      <c r="E2275" s="41">
        <f t="shared" si="160"/>
        <v>2272</v>
      </c>
      <c r="F2275" s="42">
        <f t="shared" si="161"/>
        <v>13.302399999999999</v>
      </c>
    </row>
    <row r="2276" spans="3:6" x14ac:dyDescent="0.25">
      <c r="C2276" s="41">
        <f t="shared" si="160"/>
        <v>2273</v>
      </c>
      <c r="D2276" s="42">
        <f t="shared" si="162"/>
        <v>13.3066</v>
      </c>
      <c r="E2276" s="41">
        <f t="shared" si="160"/>
        <v>2273</v>
      </c>
      <c r="F2276" s="42">
        <f t="shared" si="161"/>
        <v>13.3066</v>
      </c>
    </row>
    <row r="2277" spans="3:6" x14ac:dyDescent="0.25">
      <c r="C2277" s="41">
        <f t="shared" si="160"/>
        <v>2274</v>
      </c>
      <c r="D2277" s="42">
        <f t="shared" si="162"/>
        <v>13.310799999999999</v>
      </c>
      <c r="E2277" s="41">
        <f t="shared" si="160"/>
        <v>2274</v>
      </c>
      <c r="F2277" s="42">
        <f t="shared" si="161"/>
        <v>13.310799999999999</v>
      </c>
    </row>
    <row r="2278" spans="3:6" x14ac:dyDescent="0.25">
      <c r="C2278" s="41">
        <f t="shared" si="160"/>
        <v>2275</v>
      </c>
      <c r="D2278" s="42">
        <f t="shared" si="162"/>
        <v>13.315</v>
      </c>
      <c r="E2278" s="41">
        <f t="shared" si="160"/>
        <v>2275</v>
      </c>
      <c r="F2278" s="42">
        <f t="shared" si="161"/>
        <v>13.315</v>
      </c>
    </row>
    <row r="2279" spans="3:6" x14ac:dyDescent="0.25">
      <c r="C2279" s="41">
        <f t="shared" si="160"/>
        <v>2276</v>
      </c>
      <c r="D2279" s="42">
        <f t="shared" si="162"/>
        <v>13.319199999999999</v>
      </c>
      <c r="E2279" s="41">
        <f t="shared" si="160"/>
        <v>2276</v>
      </c>
      <c r="F2279" s="42">
        <f t="shared" si="161"/>
        <v>13.319199999999999</v>
      </c>
    </row>
    <row r="2280" spans="3:6" x14ac:dyDescent="0.25">
      <c r="C2280" s="41">
        <f t="shared" si="160"/>
        <v>2277</v>
      </c>
      <c r="D2280" s="42">
        <f t="shared" si="162"/>
        <v>13.323399999999999</v>
      </c>
      <c r="E2280" s="41">
        <f t="shared" si="160"/>
        <v>2277</v>
      </c>
      <c r="F2280" s="42">
        <f t="shared" si="161"/>
        <v>13.323399999999999</v>
      </c>
    </row>
    <row r="2281" spans="3:6" x14ac:dyDescent="0.25">
      <c r="C2281" s="41">
        <f t="shared" si="160"/>
        <v>2278</v>
      </c>
      <c r="D2281" s="42">
        <f t="shared" si="162"/>
        <v>13.327599999999999</v>
      </c>
      <c r="E2281" s="41">
        <f t="shared" si="160"/>
        <v>2278</v>
      </c>
      <c r="F2281" s="42">
        <f t="shared" si="161"/>
        <v>13.327599999999999</v>
      </c>
    </row>
    <row r="2282" spans="3:6" x14ac:dyDescent="0.25">
      <c r="C2282" s="41">
        <f t="shared" si="160"/>
        <v>2279</v>
      </c>
      <c r="D2282" s="42">
        <f t="shared" si="162"/>
        <v>13.331799999999999</v>
      </c>
      <c r="E2282" s="41">
        <f t="shared" si="160"/>
        <v>2279</v>
      </c>
      <c r="F2282" s="42">
        <f t="shared" si="161"/>
        <v>13.331799999999999</v>
      </c>
    </row>
    <row r="2283" spans="3:6" x14ac:dyDescent="0.25">
      <c r="C2283" s="41">
        <f t="shared" si="160"/>
        <v>2280</v>
      </c>
      <c r="D2283" s="42">
        <f t="shared" si="162"/>
        <v>13.335999999999999</v>
      </c>
      <c r="E2283" s="41">
        <f t="shared" si="160"/>
        <v>2280</v>
      </c>
      <c r="F2283" s="42">
        <f t="shared" si="161"/>
        <v>13.335999999999999</v>
      </c>
    </row>
    <row r="2284" spans="3:6" x14ac:dyDescent="0.25">
      <c r="C2284" s="41">
        <f t="shared" si="160"/>
        <v>2281</v>
      </c>
      <c r="D2284" s="42">
        <f t="shared" si="162"/>
        <v>13.340199999999999</v>
      </c>
      <c r="E2284" s="41">
        <f t="shared" si="160"/>
        <v>2281</v>
      </c>
      <c r="F2284" s="42">
        <f t="shared" si="161"/>
        <v>13.340199999999999</v>
      </c>
    </row>
    <row r="2285" spans="3:6" x14ac:dyDescent="0.25">
      <c r="C2285" s="41">
        <f t="shared" si="160"/>
        <v>2282</v>
      </c>
      <c r="D2285" s="42">
        <f t="shared" si="162"/>
        <v>13.344399999999998</v>
      </c>
      <c r="E2285" s="41">
        <f t="shared" si="160"/>
        <v>2282</v>
      </c>
      <c r="F2285" s="42">
        <f t="shared" si="161"/>
        <v>13.344399999999998</v>
      </c>
    </row>
    <row r="2286" spans="3:6" x14ac:dyDescent="0.25">
      <c r="C2286" s="41">
        <f t="shared" si="160"/>
        <v>2283</v>
      </c>
      <c r="D2286" s="42">
        <f t="shared" si="162"/>
        <v>13.348599999999999</v>
      </c>
      <c r="E2286" s="41">
        <f t="shared" si="160"/>
        <v>2283</v>
      </c>
      <c r="F2286" s="42">
        <f t="shared" si="161"/>
        <v>13.348599999999999</v>
      </c>
    </row>
    <row r="2287" spans="3:6" x14ac:dyDescent="0.25">
      <c r="C2287" s="41">
        <f t="shared" si="160"/>
        <v>2284</v>
      </c>
      <c r="D2287" s="42">
        <f t="shared" si="162"/>
        <v>13.352799999999998</v>
      </c>
      <c r="E2287" s="41">
        <f t="shared" si="160"/>
        <v>2284</v>
      </c>
      <c r="F2287" s="42">
        <f t="shared" si="161"/>
        <v>13.352799999999998</v>
      </c>
    </row>
    <row r="2288" spans="3:6" x14ac:dyDescent="0.25">
      <c r="C2288" s="41">
        <f t="shared" si="160"/>
        <v>2285</v>
      </c>
      <c r="D2288" s="42">
        <f t="shared" si="162"/>
        <v>13.356999999999999</v>
      </c>
      <c r="E2288" s="41">
        <f t="shared" si="160"/>
        <v>2285</v>
      </c>
      <c r="F2288" s="42">
        <f t="shared" si="161"/>
        <v>13.356999999999999</v>
      </c>
    </row>
    <row r="2289" spans="3:6" x14ac:dyDescent="0.25">
      <c r="C2289" s="41">
        <f t="shared" si="160"/>
        <v>2286</v>
      </c>
      <c r="D2289" s="42">
        <f t="shared" si="162"/>
        <v>13.361199999999998</v>
      </c>
      <c r="E2289" s="41">
        <f t="shared" si="160"/>
        <v>2286</v>
      </c>
      <c r="F2289" s="42">
        <f t="shared" si="161"/>
        <v>13.361199999999998</v>
      </c>
    </row>
    <row r="2290" spans="3:6" x14ac:dyDescent="0.25">
      <c r="C2290" s="41">
        <f t="shared" si="160"/>
        <v>2287</v>
      </c>
      <c r="D2290" s="42">
        <f t="shared" si="162"/>
        <v>13.365399999999999</v>
      </c>
      <c r="E2290" s="41">
        <f t="shared" si="160"/>
        <v>2287</v>
      </c>
      <c r="F2290" s="42">
        <f t="shared" si="161"/>
        <v>13.365399999999999</v>
      </c>
    </row>
    <row r="2291" spans="3:6" x14ac:dyDescent="0.25">
      <c r="C2291" s="41">
        <f t="shared" si="160"/>
        <v>2288</v>
      </c>
      <c r="D2291" s="42">
        <f t="shared" si="162"/>
        <v>13.369599999999998</v>
      </c>
      <c r="E2291" s="41">
        <f t="shared" si="160"/>
        <v>2288</v>
      </c>
      <c r="F2291" s="42">
        <f t="shared" si="161"/>
        <v>13.369599999999998</v>
      </c>
    </row>
    <row r="2292" spans="3:6" x14ac:dyDescent="0.25">
      <c r="C2292" s="41">
        <f t="shared" si="160"/>
        <v>2289</v>
      </c>
      <c r="D2292" s="42">
        <f t="shared" si="162"/>
        <v>13.373799999999999</v>
      </c>
      <c r="E2292" s="41">
        <f t="shared" si="160"/>
        <v>2289</v>
      </c>
      <c r="F2292" s="42">
        <f t="shared" si="161"/>
        <v>13.373799999999999</v>
      </c>
    </row>
    <row r="2293" spans="3:6" x14ac:dyDescent="0.25">
      <c r="C2293" s="41">
        <f t="shared" si="160"/>
        <v>2290</v>
      </c>
      <c r="D2293" s="42">
        <f t="shared" si="162"/>
        <v>13.377999999999998</v>
      </c>
      <c r="E2293" s="41">
        <f t="shared" si="160"/>
        <v>2290</v>
      </c>
      <c r="F2293" s="42">
        <f t="shared" si="161"/>
        <v>13.377999999999998</v>
      </c>
    </row>
    <row r="2294" spans="3:6" x14ac:dyDescent="0.25">
      <c r="C2294" s="41">
        <f t="shared" si="160"/>
        <v>2291</v>
      </c>
      <c r="D2294" s="42">
        <f t="shared" si="162"/>
        <v>13.382199999999999</v>
      </c>
      <c r="E2294" s="41">
        <f t="shared" si="160"/>
        <v>2291</v>
      </c>
      <c r="F2294" s="42">
        <f t="shared" si="161"/>
        <v>13.382199999999999</v>
      </c>
    </row>
    <row r="2295" spans="3:6" x14ac:dyDescent="0.25">
      <c r="C2295" s="41">
        <f t="shared" si="160"/>
        <v>2292</v>
      </c>
      <c r="D2295" s="42">
        <f t="shared" si="162"/>
        <v>13.3864</v>
      </c>
      <c r="E2295" s="41">
        <f t="shared" si="160"/>
        <v>2292</v>
      </c>
      <c r="F2295" s="42">
        <f t="shared" si="161"/>
        <v>13.3864</v>
      </c>
    </row>
    <row r="2296" spans="3:6" x14ac:dyDescent="0.25">
      <c r="C2296" s="41">
        <f t="shared" si="160"/>
        <v>2293</v>
      </c>
      <c r="D2296" s="42">
        <f t="shared" si="162"/>
        <v>13.390599999999999</v>
      </c>
      <c r="E2296" s="41">
        <f t="shared" si="160"/>
        <v>2293</v>
      </c>
      <c r="F2296" s="42">
        <f t="shared" si="161"/>
        <v>13.390599999999999</v>
      </c>
    </row>
    <row r="2297" spans="3:6" x14ac:dyDescent="0.25">
      <c r="C2297" s="41">
        <f t="shared" si="160"/>
        <v>2294</v>
      </c>
      <c r="D2297" s="42">
        <f t="shared" si="162"/>
        <v>13.3948</v>
      </c>
      <c r="E2297" s="41">
        <f t="shared" si="160"/>
        <v>2294</v>
      </c>
      <c r="F2297" s="42">
        <f t="shared" si="161"/>
        <v>13.3948</v>
      </c>
    </row>
    <row r="2298" spans="3:6" x14ac:dyDescent="0.25">
      <c r="C2298" s="41">
        <f t="shared" si="160"/>
        <v>2295</v>
      </c>
      <c r="D2298" s="42">
        <f t="shared" si="162"/>
        <v>13.398999999999999</v>
      </c>
      <c r="E2298" s="41">
        <f t="shared" si="160"/>
        <v>2295</v>
      </c>
      <c r="F2298" s="42">
        <f t="shared" si="161"/>
        <v>13.398999999999999</v>
      </c>
    </row>
    <row r="2299" spans="3:6" x14ac:dyDescent="0.25">
      <c r="C2299" s="41">
        <f t="shared" si="160"/>
        <v>2296</v>
      </c>
      <c r="D2299" s="42">
        <f t="shared" si="162"/>
        <v>13.4032</v>
      </c>
      <c r="E2299" s="41">
        <f t="shared" si="160"/>
        <v>2296</v>
      </c>
      <c r="F2299" s="42">
        <f t="shared" si="161"/>
        <v>13.4032</v>
      </c>
    </row>
    <row r="2300" spans="3:6" x14ac:dyDescent="0.25">
      <c r="C2300" s="41">
        <f t="shared" si="160"/>
        <v>2297</v>
      </c>
      <c r="D2300" s="42">
        <f t="shared" si="162"/>
        <v>13.407399999999999</v>
      </c>
      <c r="E2300" s="41">
        <f t="shared" si="160"/>
        <v>2297</v>
      </c>
      <c r="F2300" s="42">
        <f t="shared" si="161"/>
        <v>13.407399999999999</v>
      </c>
    </row>
    <row r="2301" spans="3:6" x14ac:dyDescent="0.25">
      <c r="C2301" s="41">
        <f t="shared" si="160"/>
        <v>2298</v>
      </c>
      <c r="D2301" s="42">
        <f t="shared" si="162"/>
        <v>13.4116</v>
      </c>
      <c r="E2301" s="41">
        <f t="shared" si="160"/>
        <v>2298</v>
      </c>
      <c r="F2301" s="42">
        <f t="shared" si="161"/>
        <v>13.4116</v>
      </c>
    </row>
    <row r="2302" spans="3:6" x14ac:dyDescent="0.25">
      <c r="C2302" s="41">
        <f t="shared" si="160"/>
        <v>2299</v>
      </c>
      <c r="D2302" s="42">
        <f t="shared" si="162"/>
        <v>13.415799999999999</v>
      </c>
      <c r="E2302" s="41">
        <f t="shared" si="160"/>
        <v>2299</v>
      </c>
      <c r="F2302" s="42">
        <f t="shared" si="161"/>
        <v>13.415799999999999</v>
      </c>
    </row>
    <row r="2303" spans="3:6" x14ac:dyDescent="0.25">
      <c r="C2303" s="41">
        <f t="shared" si="160"/>
        <v>2300</v>
      </c>
      <c r="D2303" s="42">
        <v>13.42</v>
      </c>
      <c r="E2303" s="41">
        <f t="shared" si="160"/>
        <v>2300</v>
      </c>
      <c r="F2303" s="42">
        <f t="shared" si="161"/>
        <v>13.42</v>
      </c>
    </row>
    <row r="2304" spans="3:6" x14ac:dyDescent="0.25">
      <c r="C2304" s="41">
        <f t="shared" si="160"/>
        <v>2301</v>
      </c>
      <c r="D2304" s="42">
        <f>0.0044*C2304+3.3</f>
        <v>13.424400000000002</v>
      </c>
      <c r="E2304" s="41">
        <f t="shared" si="160"/>
        <v>2301</v>
      </c>
      <c r="F2304" s="42">
        <f t="shared" si="161"/>
        <v>13.424400000000002</v>
      </c>
    </row>
    <row r="2305" spans="3:6" x14ac:dyDescent="0.25">
      <c r="C2305" s="41">
        <f t="shared" si="160"/>
        <v>2302</v>
      </c>
      <c r="D2305" s="42">
        <f t="shared" ref="D2305:D2368" si="163">0.0044*C2305+3.3</f>
        <v>13.428799999999999</v>
      </c>
      <c r="E2305" s="41">
        <f t="shared" si="160"/>
        <v>2302</v>
      </c>
      <c r="F2305" s="42">
        <f t="shared" si="161"/>
        <v>13.428799999999999</v>
      </c>
    </row>
    <row r="2306" spans="3:6" x14ac:dyDescent="0.25">
      <c r="C2306" s="41">
        <f t="shared" si="160"/>
        <v>2303</v>
      </c>
      <c r="D2306" s="42">
        <f t="shared" si="163"/>
        <v>13.433199999999999</v>
      </c>
      <c r="E2306" s="41">
        <f t="shared" si="160"/>
        <v>2303</v>
      </c>
      <c r="F2306" s="42">
        <f t="shared" si="161"/>
        <v>13.433199999999999</v>
      </c>
    </row>
    <row r="2307" spans="3:6" x14ac:dyDescent="0.25">
      <c r="C2307" s="41">
        <f t="shared" si="160"/>
        <v>2304</v>
      </c>
      <c r="D2307" s="42">
        <f t="shared" si="163"/>
        <v>13.4376</v>
      </c>
      <c r="E2307" s="41">
        <f t="shared" si="160"/>
        <v>2304</v>
      </c>
      <c r="F2307" s="42">
        <f t="shared" si="161"/>
        <v>13.4376</v>
      </c>
    </row>
    <row r="2308" spans="3:6" x14ac:dyDescent="0.25">
      <c r="C2308" s="41">
        <f t="shared" si="160"/>
        <v>2305</v>
      </c>
      <c r="D2308" s="42">
        <f t="shared" si="163"/>
        <v>13.442</v>
      </c>
      <c r="E2308" s="41">
        <f t="shared" si="160"/>
        <v>2305</v>
      </c>
      <c r="F2308" s="42">
        <f t="shared" si="161"/>
        <v>13.442</v>
      </c>
    </row>
    <row r="2309" spans="3:6" x14ac:dyDescent="0.25">
      <c r="C2309" s="41">
        <f t="shared" si="160"/>
        <v>2306</v>
      </c>
      <c r="D2309" s="42">
        <f t="shared" si="163"/>
        <v>13.446400000000001</v>
      </c>
      <c r="E2309" s="41">
        <f t="shared" si="160"/>
        <v>2306</v>
      </c>
      <c r="F2309" s="42">
        <f t="shared" si="161"/>
        <v>13.446400000000001</v>
      </c>
    </row>
    <row r="2310" spans="3:6" x14ac:dyDescent="0.25">
      <c r="C2310" s="41">
        <f t="shared" si="160"/>
        <v>2307</v>
      </c>
      <c r="D2310" s="42">
        <f t="shared" si="163"/>
        <v>13.450800000000001</v>
      </c>
      <c r="E2310" s="41">
        <f t="shared" si="160"/>
        <v>2307</v>
      </c>
      <c r="F2310" s="42">
        <f t="shared" si="161"/>
        <v>13.450800000000001</v>
      </c>
    </row>
    <row r="2311" spans="3:6" x14ac:dyDescent="0.25">
      <c r="C2311" s="41">
        <f t="shared" si="160"/>
        <v>2308</v>
      </c>
      <c r="D2311" s="42">
        <f t="shared" si="163"/>
        <v>13.455200000000001</v>
      </c>
      <c r="E2311" s="41">
        <f t="shared" si="160"/>
        <v>2308</v>
      </c>
      <c r="F2311" s="42">
        <f t="shared" si="161"/>
        <v>13.455200000000001</v>
      </c>
    </row>
    <row r="2312" spans="3:6" x14ac:dyDescent="0.25">
      <c r="C2312" s="41">
        <f t="shared" ref="C2312:E2375" si="164">C2311+1</f>
        <v>2309</v>
      </c>
      <c r="D2312" s="42">
        <f t="shared" si="163"/>
        <v>13.459600000000002</v>
      </c>
      <c r="E2312" s="41">
        <f t="shared" si="164"/>
        <v>2309</v>
      </c>
      <c r="F2312" s="42">
        <f t="shared" si="161"/>
        <v>13.459600000000002</v>
      </c>
    </row>
    <row r="2313" spans="3:6" x14ac:dyDescent="0.25">
      <c r="C2313" s="41">
        <f t="shared" si="164"/>
        <v>2310</v>
      </c>
      <c r="D2313" s="42">
        <f t="shared" si="163"/>
        <v>13.464000000000002</v>
      </c>
      <c r="E2313" s="41">
        <f t="shared" si="164"/>
        <v>2310</v>
      </c>
      <c r="F2313" s="42">
        <f t="shared" si="161"/>
        <v>13.464000000000002</v>
      </c>
    </row>
    <row r="2314" spans="3:6" x14ac:dyDescent="0.25">
      <c r="C2314" s="41">
        <f t="shared" si="164"/>
        <v>2311</v>
      </c>
      <c r="D2314" s="42">
        <f t="shared" si="163"/>
        <v>13.468399999999999</v>
      </c>
      <c r="E2314" s="41">
        <f t="shared" si="164"/>
        <v>2311</v>
      </c>
      <c r="F2314" s="42">
        <f t="shared" si="161"/>
        <v>13.468399999999999</v>
      </c>
    </row>
    <row r="2315" spans="3:6" x14ac:dyDescent="0.25">
      <c r="C2315" s="41">
        <f t="shared" si="164"/>
        <v>2312</v>
      </c>
      <c r="D2315" s="42">
        <f t="shared" si="163"/>
        <v>13.472799999999999</v>
      </c>
      <c r="E2315" s="41">
        <f t="shared" si="164"/>
        <v>2312</v>
      </c>
      <c r="F2315" s="42">
        <f t="shared" si="161"/>
        <v>13.472799999999999</v>
      </c>
    </row>
    <row r="2316" spans="3:6" x14ac:dyDescent="0.25">
      <c r="C2316" s="41">
        <f t="shared" si="164"/>
        <v>2313</v>
      </c>
      <c r="D2316" s="42">
        <f t="shared" si="163"/>
        <v>13.4772</v>
      </c>
      <c r="E2316" s="41">
        <f t="shared" si="164"/>
        <v>2313</v>
      </c>
      <c r="F2316" s="42">
        <f t="shared" si="161"/>
        <v>13.4772</v>
      </c>
    </row>
    <row r="2317" spans="3:6" x14ac:dyDescent="0.25">
      <c r="C2317" s="41">
        <f t="shared" si="164"/>
        <v>2314</v>
      </c>
      <c r="D2317" s="42">
        <f t="shared" si="163"/>
        <v>13.4816</v>
      </c>
      <c r="E2317" s="41">
        <f t="shared" si="164"/>
        <v>2314</v>
      </c>
      <c r="F2317" s="42">
        <f t="shared" si="161"/>
        <v>13.4816</v>
      </c>
    </row>
    <row r="2318" spans="3:6" x14ac:dyDescent="0.25">
      <c r="C2318" s="41">
        <f t="shared" si="164"/>
        <v>2315</v>
      </c>
      <c r="D2318" s="42">
        <f t="shared" si="163"/>
        <v>13.486000000000001</v>
      </c>
      <c r="E2318" s="41">
        <f t="shared" si="164"/>
        <v>2315</v>
      </c>
      <c r="F2318" s="42">
        <f t="shared" si="161"/>
        <v>13.486000000000001</v>
      </c>
    </row>
    <row r="2319" spans="3:6" x14ac:dyDescent="0.25">
      <c r="C2319" s="41">
        <f t="shared" si="164"/>
        <v>2316</v>
      </c>
      <c r="D2319" s="42">
        <f t="shared" si="163"/>
        <v>13.490400000000001</v>
      </c>
      <c r="E2319" s="41">
        <f t="shared" si="164"/>
        <v>2316</v>
      </c>
      <c r="F2319" s="42">
        <f t="shared" si="161"/>
        <v>13.490400000000001</v>
      </c>
    </row>
    <row r="2320" spans="3:6" x14ac:dyDescent="0.25">
      <c r="C2320" s="41">
        <f t="shared" si="164"/>
        <v>2317</v>
      </c>
      <c r="D2320" s="42">
        <f t="shared" si="163"/>
        <v>13.494800000000001</v>
      </c>
      <c r="E2320" s="41">
        <f t="shared" si="164"/>
        <v>2317</v>
      </c>
      <c r="F2320" s="42">
        <f t="shared" ref="F2320:F2383" si="165">+D2320</f>
        <v>13.494800000000001</v>
      </c>
    </row>
    <row r="2321" spans="3:6" x14ac:dyDescent="0.25">
      <c r="C2321" s="41">
        <f t="shared" si="164"/>
        <v>2318</v>
      </c>
      <c r="D2321" s="42">
        <f t="shared" si="163"/>
        <v>13.499200000000002</v>
      </c>
      <c r="E2321" s="41">
        <f t="shared" si="164"/>
        <v>2318</v>
      </c>
      <c r="F2321" s="42">
        <f t="shared" si="165"/>
        <v>13.499200000000002</v>
      </c>
    </row>
    <row r="2322" spans="3:6" x14ac:dyDescent="0.25">
      <c r="C2322" s="41">
        <f t="shared" si="164"/>
        <v>2319</v>
      </c>
      <c r="D2322" s="42">
        <f t="shared" si="163"/>
        <v>13.503599999999999</v>
      </c>
      <c r="E2322" s="41">
        <f t="shared" si="164"/>
        <v>2319</v>
      </c>
      <c r="F2322" s="42">
        <f t="shared" si="165"/>
        <v>13.503599999999999</v>
      </c>
    </row>
    <row r="2323" spans="3:6" x14ac:dyDescent="0.25">
      <c r="C2323" s="41">
        <f t="shared" si="164"/>
        <v>2320</v>
      </c>
      <c r="D2323" s="42">
        <f t="shared" si="163"/>
        <v>13.507999999999999</v>
      </c>
      <c r="E2323" s="41">
        <f t="shared" si="164"/>
        <v>2320</v>
      </c>
      <c r="F2323" s="42">
        <f t="shared" si="165"/>
        <v>13.507999999999999</v>
      </c>
    </row>
    <row r="2324" spans="3:6" x14ac:dyDescent="0.25">
      <c r="C2324" s="41">
        <f t="shared" si="164"/>
        <v>2321</v>
      </c>
      <c r="D2324" s="42">
        <f t="shared" si="163"/>
        <v>13.5124</v>
      </c>
      <c r="E2324" s="41">
        <f t="shared" si="164"/>
        <v>2321</v>
      </c>
      <c r="F2324" s="42">
        <f t="shared" si="165"/>
        <v>13.5124</v>
      </c>
    </row>
    <row r="2325" spans="3:6" x14ac:dyDescent="0.25">
      <c r="C2325" s="41">
        <f t="shared" si="164"/>
        <v>2322</v>
      </c>
      <c r="D2325" s="42">
        <f t="shared" si="163"/>
        <v>13.5168</v>
      </c>
      <c r="E2325" s="41">
        <f t="shared" si="164"/>
        <v>2322</v>
      </c>
      <c r="F2325" s="42">
        <f t="shared" si="165"/>
        <v>13.5168</v>
      </c>
    </row>
    <row r="2326" spans="3:6" x14ac:dyDescent="0.25">
      <c r="C2326" s="41">
        <f t="shared" si="164"/>
        <v>2323</v>
      </c>
      <c r="D2326" s="42">
        <f t="shared" si="163"/>
        <v>13.5212</v>
      </c>
      <c r="E2326" s="41">
        <f t="shared" si="164"/>
        <v>2323</v>
      </c>
      <c r="F2326" s="42">
        <f t="shared" si="165"/>
        <v>13.5212</v>
      </c>
    </row>
    <row r="2327" spans="3:6" x14ac:dyDescent="0.25">
      <c r="C2327" s="41">
        <f t="shared" si="164"/>
        <v>2324</v>
      </c>
      <c r="D2327" s="42">
        <f t="shared" si="163"/>
        <v>13.525600000000001</v>
      </c>
      <c r="E2327" s="41">
        <f t="shared" si="164"/>
        <v>2324</v>
      </c>
      <c r="F2327" s="42">
        <f t="shared" si="165"/>
        <v>13.525600000000001</v>
      </c>
    </row>
    <row r="2328" spans="3:6" x14ac:dyDescent="0.25">
      <c r="C2328" s="41">
        <f t="shared" si="164"/>
        <v>2325</v>
      </c>
      <c r="D2328" s="42">
        <f t="shared" si="163"/>
        <v>13.530000000000001</v>
      </c>
      <c r="E2328" s="41">
        <f t="shared" si="164"/>
        <v>2325</v>
      </c>
      <c r="F2328" s="42">
        <f t="shared" si="165"/>
        <v>13.530000000000001</v>
      </c>
    </row>
    <row r="2329" spans="3:6" x14ac:dyDescent="0.25">
      <c r="C2329" s="41">
        <f t="shared" si="164"/>
        <v>2326</v>
      </c>
      <c r="D2329" s="42">
        <f t="shared" si="163"/>
        <v>13.534400000000002</v>
      </c>
      <c r="E2329" s="41">
        <f t="shared" si="164"/>
        <v>2326</v>
      </c>
      <c r="F2329" s="42">
        <f t="shared" si="165"/>
        <v>13.534400000000002</v>
      </c>
    </row>
    <row r="2330" spans="3:6" x14ac:dyDescent="0.25">
      <c r="C2330" s="41">
        <f t="shared" si="164"/>
        <v>2327</v>
      </c>
      <c r="D2330" s="42">
        <f t="shared" si="163"/>
        <v>13.538800000000002</v>
      </c>
      <c r="E2330" s="41">
        <f t="shared" si="164"/>
        <v>2327</v>
      </c>
      <c r="F2330" s="42">
        <f t="shared" si="165"/>
        <v>13.538800000000002</v>
      </c>
    </row>
    <row r="2331" spans="3:6" x14ac:dyDescent="0.25">
      <c r="C2331" s="41">
        <f t="shared" si="164"/>
        <v>2328</v>
      </c>
      <c r="D2331" s="42">
        <f t="shared" si="163"/>
        <v>13.543199999999999</v>
      </c>
      <c r="E2331" s="41">
        <f t="shared" si="164"/>
        <v>2328</v>
      </c>
      <c r="F2331" s="42">
        <f t="shared" si="165"/>
        <v>13.543199999999999</v>
      </c>
    </row>
    <row r="2332" spans="3:6" x14ac:dyDescent="0.25">
      <c r="C2332" s="41">
        <f t="shared" si="164"/>
        <v>2329</v>
      </c>
      <c r="D2332" s="42">
        <f t="shared" si="163"/>
        <v>13.547599999999999</v>
      </c>
      <c r="E2332" s="41">
        <f t="shared" si="164"/>
        <v>2329</v>
      </c>
      <c r="F2332" s="42">
        <f t="shared" si="165"/>
        <v>13.547599999999999</v>
      </c>
    </row>
    <row r="2333" spans="3:6" x14ac:dyDescent="0.25">
      <c r="C2333" s="41">
        <f t="shared" si="164"/>
        <v>2330</v>
      </c>
      <c r="D2333" s="42">
        <f t="shared" si="163"/>
        <v>13.552</v>
      </c>
      <c r="E2333" s="41">
        <f t="shared" si="164"/>
        <v>2330</v>
      </c>
      <c r="F2333" s="42">
        <f t="shared" si="165"/>
        <v>13.552</v>
      </c>
    </row>
    <row r="2334" spans="3:6" x14ac:dyDescent="0.25">
      <c r="C2334" s="41">
        <f t="shared" si="164"/>
        <v>2331</v>
      </c>
      <c r="D2334" s="42">
        <f t="shared" si="163"/>
        <v>13.5564</v>
      </c>
      <c r="E2334" s="41">
        <f t="shared" si="164"/>
        <v>2331</v>
      </c>
      <c r="F2334" s="42">
        <f t="shared" si="165"/>
        <v>13.5564</v>
      </c>
    </row>
    <row r="2335" spans="3:6" x14ac:dyDescent="0.25">
      <c r="C2335" s="41">
        <f t="shared" si="164"/>
        <v>2332</v>
      </c>
      <c r="D2335" s="42">
        <f t="shared" si="163"/>
        <v>13.5608</v>
      </c>
      <c r="E2335" s="41">
        <f t="shared" si="164"/>
        <v>2332</v>
      </c>
      <c r="F2335" s="42">
        <f t="shared" si="165"/>
        <v>13.5608</v>
      </c>
    </row>
    <row r="2336" spans="3:6" x14ac:dyDescent="0.25">
      <c r="C2336" s="41">
        <f t="shared" si="164"/>
        <v>2333</v>
      </c>
      <c r="D2336" s="42">
        <f t="shared" si="163"/>
        <v>13.565200000000001</v>
      </c>
      <c r="E2336" s="41">
        <f t="shared" si="164"/>
        <v>2333</v>
      </c>
      <c r="F2336" s="42">
        <f t="shared" si="165"/>
        <v>13.565200000000001</v>
      </c>
    </row>
    <row r="2337" spans="3:6" x14ac:dyDescent="0.25">
      <c r="C2337" s="41">
        <f t="shared" si="164"/>
        <v>2334</v>
      </c>
      <c r="D2337" s="42">
        <f t="shared" si="163"/>
        <v>13.569600000000001</v>
      </c>
      <c r="E2337" s="41">
        <f t="shared" si="164"/>
        <v>2334</v>
      </c>
      <c r="F2337" s="42">
        <f t="shared" si="165"/>
        <v>13.569600000000001</v>
      </c>
    </row>
    <row r="2338" spans="3:6" x14ac:dyDescent="0.25">
      <c r="C2338" s="41">
        <f t="shared" si="164"/>
        <v>2335</v>
      </c>
      <c r="D2338" s="42">
        <f t="shared" si="163"/>
        <v>13.574000000000002</v>
      </c>
      <c r="E2338" s="41">
        <f t="shared" si="164"/>
        <v>2335</v>
      </c>
      <c r="F2338" s="42">
        <f t="shared" si="165"/>
        <v>13.574000000000002</v>
      </c>
    </row>
    <row r="2339" spans="3:6" x14ac:dyDescent="0.25">
      <c r="C2339" s="41">
        <f t="shared" si="164"/>
        <v>2336</v>
      </c>
      <c r="D2339" s="42">
        <f t="shared" si="163"/>
        <v>13.578400000000002</v>
      </c>
      <c r="E2339" s="41">
        <f t="shared" si="164"/>
        <v>2336</v>
      </c>
      <c r="F2339" s="42">
        <f t="shared" si="165"/>
        <v>13.578400000000002</v>
      </c>
    </row>
    <row r="2340" spans="3:6" x14ac:dyDescent="0.25">
      <c r="C2340" s="41">
        <f t="shared" si="164"/>
        <v>2337</v>
      </c>
      <c r="D2340" s="42">
        <f t="shared" si="163"/>
        <v>13.582799999999999</v>
      </c>
      <c r="E2340" s="41">
        <f t="shared" si="164"/>
        <v>2337</v>
      </c>
      <c r="F2340" s="42">
        <f t="shared" si="165"/>
        <v>13.582799999999999</v>
      </c>
    </row>
    <row r="2341" spans="3:6" x14ac:dyDescent="0.25">
      <c r="C2341" s="41">
        <f t="shared" si="164"/>
        <v>2338</v>
      </c>
      <c r="D2341" s="42">
        <f t="shared" si="163"/>
        <v>13.587199999999999</v>
      </c>
      <c r="E2341" s="41">
        <f t="shared" si="164"/>
        <v>2338</v>
      </c>
      <c r="F2341" s="42">
        <f t="shared" si="165"/>
        <v>13.587199999999999</v>
      </c>
    </row>
    <row r="2342" spans="3:6" x14ac:dyDescent="0.25">
      <c r="C2342" s="41">
        <f t="shared" si="164"/>
        <v>2339</v>
      </c>
      <c r="D2342" s="42">
        <f t="shared" si="163"/>
        <v>13.5916</v>
      </c>
      <c r="E2342" s="41">
        <f t="shared" si="164"/>
        <v>2339</v>
      </c>
      <c r="F2342" s="42">
        <f t="shared" si="165"/>
        <v>13.5916</v>
      </c>
    </row>
    <row r="2343" spans="3:6" x14ac:dyDescent="0.25">
      <c r="C2343" s="41">
        <f t="shared" si="164"/>
        <v>2340</v>
      </c>
      <c r="D2343" s="42">
        <f t="shared" si="163"/>
        <v>13.596</v>
      </c>
      <c r="E2343" s="41">
        <f t="shared" si="164"/>
        <v>2340</v>
      </c>
      <c r="F2343" s="42">
        <f t="shared" si="165"/>
        <v>13.596</v>
      </c>
    </row>
    <row r="2344" spans="3:6" x14ac:dyDescent="0.25">
      <c r="C2344" s="41">
        <f t="shared" si="164"/>
        <v>2341</v>
      </c>
      <c r="D2344" s="42">
        <f t="shared" si="163"/>
        <v>13.6004</v>
      </c>
      <c r="E2344" s="41">
        <f t="shared" si="164"/>
        <v>2341</v>
      </c>
      <c r="F2344" s="42">
        <f t="shared" si="165"/>
        <v>13.6004</v>
      </c>
    </row>
    <row r="2345" spans="3:6" x14ac:dyDescent="0.25">
      <c r="C2345" s="41">
        <f t="shared" si="164"/>
        <v>2342</v>
      </c>
      <c r="D2345" s="42">
        <f t="shared" si="163"/>
        <v>13.604800000000001</v>
      </c>
      <c r="E2345" s="41">
        <f t="shared" si="164"/>
        <v>2342</v>
      </c>
      <c r="F2345" s="42">
        <f t="shared" si="165"/>
        <v>13.604800000000001</v>
      </c>
    </row>
    <row r="2346" spans="3:6" x14ac:dyDescent="0.25">
      <c r="C2346" s="41">
        <f t="shared" si="164"/>
        <v>2343</v>
      </c>
      <c r="D2346" s="42">
        <f t="shared" si="163"/>
        <v>13.609200000000001</v>
      </c>
      <c r="E2346" s="41">
        <f t="shared" si="164"/>
        <v>2343</v>
      </c>
      <c r="F2346" s="42">
        <f t="shared" si="165"/>
        <v>13.609200000000001</v>
      </c>
    </row>
    <row r="2347" spans="3:6" x14ac:dyDescent="0.25">
      <c r="C2347" s="41">
        <f t="shared" si="164"/>
        <v>2344</v>
      </c>
      <c r="D2347" s="42">
        <f t="shared" si="163"/>
        <v>13.613600000000002</v>
      </c>
      <c r="E2347" s="41">
        <f t="shared" si="164"/>
        <v>2344</v>
      </c>
      <c r="F2347" s="42">
        <f t="shared" si="165"/>
        <v>13.613600000000002</v>
      </c>
    </row>
    <row r="2348" spans="3:6" x14ac:dyDescent="0.25">
      <c r="C2348" s="41">
        <f t="shared" si="164"/>
        <v>2345</v>
      </c>
      <c r="D2348" s="42">
        <f t="shared" si="163"/>
        <v>13.618000000000002</v>
      </c>
      <c r="E2348" s="41">
        <f t="shared" si="164"/>
        <v>2345</v>
      </c>
      <c r="F2348" s="42">
        <f t="shared" si="165"/>
        <v>13.618000000000002</v>
      </c>
    </row>
    <row r="2349" spans="3:6" x14ac:dyDescent="0.25">
      <c r="C2349" s="41">
        <f t="shared" si="164"/>
        <v>2346</v>
      </c>
      <c r="D2349" s="42">
        <f t="shared" si="163"/>
        <v>13.622399999999999</v>
      </c>
      <c r="E2349" s="41">
        <f t="shared" si="164"/>
        <v>2346</v>
      </c>
      <c r="F2349" s="42">
        <f t="shared" si="165"/>
        <v>13.622399999999999</v>
      </c>
    </row>
    <row r="2350" spans="3:6" x14ac:dyDescent="0.25">
      <c r="C2350" s="41">
        <f t="shared" si="164"/>
        <v>2347</v>
      </c>
      <c r="D2350" s="42">
        <f t="shared" si="163"/>
        <v>13.626799999999999</v>
      </c>
      <c r="E2350" s="41">
        <f t="shared" si="164"/>
        <v>2347</v>
      </c>
      <c r="F2350" s="42">
        <f t="shared" si="165"/>
        <v>13.626799999999999</v>
      </c>
    </row>
    <row r="2351" spans="3:6" x14ac:dyDescent="0.25">
      <c r="C2351" s="41">
        <f t="shared" si="164"/>
        <v>2348</v>
      </c>
      <c r="D2351" s="42">
        <f t="shared" si="163"/>
        <v>13.6312</v>
      </c>
      <c r="E2351" s="41">
        <f t="shared" si="164"/>
        <v>2348</v>
      </c>
      <c r="F2351" s="42">
        <f t="shared" si="165"/>
        <v>13.6312</v>
      </c>
    </row>
    <row r="2352" spans="3:6" x14ac:dyDescent="0.25">
      <c r="C2352" s="41">
        <f t="shared" si="164"/>
        <v>2349</v>
      </c>
      <c r="D2352" s="42">
        <f t="shared" si="163"/>
        <v>13.6356</v>
      </c>
      <c r="E2352" s="41">
        <f t="shared" si="164"/>
        <v>2349</v>
      </c>
      <c r="F2352" s="42">
        <f t="shared" si="165"/>
        <v>13.6356</v>
      </c>
    </row>
    <row r="2353" spans="3:6" x14ac:dyDescent="0.25">
      <c r="C2353" s="41">
        <f t="shared" si="164"/>
        <v>2350</v>
      </c>
      <c r="D2353" s="42">
        <f t="shared" si="163"/>
        <v>13.64</v>
      </c>
      <c r="E2353" s="41">
        <f t="shared" si="164"/>
        <v>2350</v>
      </c>
      <c r="F2353" s="42">
        <f t="shared" si="165"/>
        <v>13.64</v>
      </c>
    </row>
    <row r="2354" spans="3:6" x14ac:dyDescent="0.25">
      <c r="C2354" s="41">
        <f t="shared" si="164"/>
        <v>2351</v>
      </c>
      <c r="D2354" s="42">
        <f t="shared" si="163"/>
        <v>13.644400000000001</v>
      </c>
      <c r="E2354" s="41">
        <f t="shared" si="164"/>
        <v>2351</v>
      </c>
      <c r="F2354" s="42">
        <f t="shared" si="165"/>
        <v>13.644400000000001</v>
      </c>
    </row>
    <row r="2355" spans="3:6" x14ac:dyDescent="0.25">
      <c r="C2355" s="41">
        <f t="shared" si="164"/>
        <v>2352</v>
      </c>
      <c r="D2355" s="42">
        <f t="shared" si="163"/>
        <v>13.648800000000001</v>
      </c>
      <c r="E2355" s="41">
        <f t="shared" si="164"/>
        <v>2352</v>
      </c>
      <c r="F2355" s="42">
        <f t="shared" si="165"/>
        <v>13.648800000000001</v>
      </c>
    </row>
    <row r="2356" spans="3:6" x14ac:dyDescent="0.25">
      <c r="C2356" s="41">
        <f t="shared" si="164"/>
        <v>2353</v>
      </c>
      <c r="D2356" s="42">
        <f t="shared" si="163"/>
        <v>13.653200000000002</v>
      </c>
      <c r="E2356" s="41">
        <f t="shared" si="164"/>
        <v>2353</v>
      </c>
      <c r="F2356" s="42">
        <f t="shared" si="165"/>
        <v>13.653200000000002</v>
      </c>
    </row>
    <row r="2357" spans="3:6" x14ac:dyDescent="0.25">
      <c r="C2357" s="41">
        <f t="shared" si="164"/>
        <v>2354</v>
      </c>
      <c r="D2357" s="42">
        <f t="shared" si="163"/>
        <v>13.657600000000002</v>
      </c>
      <c r="E2357" s="41">
        <f t="shared" si="164"/>
        <v>2354</v>
      </c>
      <c r="F2357" s="42">
        <f t="shared" si="165"/>
        <v>13.657600000000002</v>
      </c>
    </row>
    <row r="2358" spans="3:6" x14ac:dyDescent="0.25">
      <c r="C2358" s="41">
        <f t="shared" si="164"/>
        <v>2355</v>
      </c>
      <c r="D2358" s="42">
        <f t="shared" si="163"/>
        <v>13.661999999999999</v>
      </c>
      <c r="E2358" s="41">
        <f t="shared" si="164"/>
        <v>2355</v>
      </c>
      <c r="F2358" s="42">
        <f t="shared" si="165"/>
        <v>13.661999999999999</v>
      </c>
    </row>
    <row r="2359" spans="3:6" x14ac:dyDescent="0.25">
      <c r="C2359" s="41">
        <f t="shared" si="164"/>
        <v>2356</v>
      </c>
      <c r="D2359" s="42">
        <f t="shared" si="163"/>
        <v>13.666399999999999</v>
      </c>
      <c r="E2359" s="41">
        <f t="shared" si="164"/>
        <v>2356</v>
      </c>
      <c r="F2359" s="42">
        <f t="shared" si="165"/>
        <v>13.666399999999999</v>
      </c>
    </row>
    <row r="2360" spans="3:6" x14ac:dyDescent="0.25">
      <c r="C2360" s="41">
        <f t="shared" si="164"/>
        <v>2357</v>
      </c>
      <c r="D2360" s="42">
        <f t="shared" si="163"/>
        <v>13.6708</v>
      </c>
      <c r="E2360" s="41">
        <f t="shared" si="164"/>
        <v>2357</v>
      </c>
      <c r="F2360" s="42">
        <f t="shared" si="165"/>
        <v>13.6708</v>
      </c>
    </row>
    <row r="2361" spans="3:6" x14ac:dyDescent="0.25">
      <c r="C2361" s="41">
        <f t="shared" si="164"/>
        <v>2358</v>
      </c>
      <c r="D2361" s="42">
        <f t="shared" si="163"/>
        <v>13.6752</v>
      </c>
      <c r="E2361" s="41">
        <f t="shared" si="164"/>
        <v>2358</v>
      </c>
      <c r="F2361" s="42">
        <f t="shared" si="165"/>
        <v>13.6752</v>
      </c>
    </row>
    <row r="2362" spans="3:6" x14ac:dyDescent="0.25">
      <c r="C2362" s="41">
        <f t="shared" si="164"/>
        <v>2359</v>
      </c>
      <c r="D2362" s="42">
        <f t="shared" si="163"/>
        <v>13.679600000000001</v>
      </c>
      <c r="E2362" s="41">
        <f t="shared" si="164"/>
        <v>2359</v>
      </c>
      <c r="F2362" s="42">
        <f t="shared" si="165"/>
        <v>13.679600000000001</v>
      </c>
    </row>
    <row r="2363" spans="3:6" x14ac:dyDescent="0.25">
      <c r="C2363" s="41">
        <f t="shared" si="164"/>
        <v>2360</v>
      </c>
      <c r="D2363" s="42">
        <f t="shared" si="163"/>
        <v>13.684000000000001</v>
      </c>
      <c r="E2363" s="41">
        <f t="shared" si="164"/>
        <v>2360</v>
      </c>
      <c r="F2363" s="42">
        <f t="shared" si="165"/>
        <v>13.684000000000001</v>
      </c>
    </row>
    <row r="2364" spans="3:6" x14ac:dyDescent="0.25">
      <c r="C2364" s="41">
        <f t="shared" si="164"/>
        <v>2361</v>
      </c>
      <c r="D2364" s="42">
        <f t="shared" si="163"/>
        <v>13.688400000000001</v>
      </c>
      <c r="E2364" s="41">
        <f t="shared" si="164"/>
        <v>2361</v>
      </c>
      <c r="F2364" s="42">
        <f t="shared" si="165"/>
        <v>13.688400000000001</v>
      </c>
    </row>
    <row r="2365" spans="3:6" x14ac:dyDescent="0.25">
      <c r="C2365" s="41">
        <f t="shared" si="164"/>
        <v>2362</v>
      </c>
      <c r="D2365" s="42">
        <f t="shared" si="163"/>
        <v>13.692800000000002</v>
      </c>
      <c r="E2365" s="41">
        <f t="shared" si="164"/>
        <v>2362</v>
      </c>
      <c r="F2365" s="42">
        <f t="shared" si="165"/>
        <v>13.692800000000002</v>
      </c>
    </row>
    <row r="2366" spans="3:6" x14ac:dyDescent="0.25">
      <c r="C2366" s="41">
        <f t="shared" si="164"/>
        <v>2363</v>
      </c>
      <c r="D2366" s="42">
        <f t="shared" si="163"/>
        <v>13.697199999999999</v>
      </c>
      <c r="E2366" s="41">
        <f t="shared" si="164"/>
        <v>2363</v>
      </c>
      <c r="F2366" s="42">
        <f t="shared" si="165"/>
        <v>13.697199999999999</v>
      </c>
    </row>
    <row r="2367" spans="3:6" x14ac:dyDescent="0.25">
      <c r="C2367" s="41">
        <f t="shared" si="164"/>
        <v>2364</v>
      </c>
      <c r="D2367" s="42">
        <f t="shared" si="163"/>
        <v>13.701599999999999</v>
      </c>
      <c r="E2367" s="41">
        <f t="shared" si="164"/>
        <v>2364</v>
      </c>
      <c r="F2367" s="42">
        <f t="shared" si="165"/>
        <v>13.701599999999999</v>
      </c>
    </row>
    <row r="2368" spans="3:6" x14ac:dyDescent="0.25">
      <c r="C2368" s="41">
        <f t="shared" si="164"/>
        <v>2365</v>
      </c>
      <c r="D2368" s="42">
        <f t="shared" si="163"/>
        <v>13.706</v>
      </c>
      <c r="E2368" s="41">
        <f t="shared" si="164"/>
        <v>2365</v>
      </c>
      <c r="F2368" s="42">
        <f t="shared" si="165"/>
        <v>13.706</v>
      </c>
    </row>
    <row r="2369" spans="3:6" x14ac:dyDescent="0.25">
      <c r="C2369" s="41">
        <f t="shared" si="164"/>
        <v>2366</v>
      </c>
      <c r="D2369" s="42">
        <f t="shared" ref="D2369:D2402" si="166">0.0044*C2369+3.3</f>
        <v>13.7104</v>
      </c>
      <c r="E2369" s="41">
        <f t="shared" si="164"/>
        <v>2366</v>
      </c>
      <c r="F2369" s="42">
        <f t="shared" si="165"/>
        <v>13.7104</v>
      </c>
    </row>
    <row r="2370" spans="3:6" x14ac:dyDescent="0.25">
      <c r="C2370" s="41">
        <f t="shared" si="164"/>
        <v>2367</v>
      </c>
      <c r="D2370" s="42">
        <f t="shared" si="166"/>
        <v>13.7148</v>
      </c>
      <c r="E2370" s="41">
        <f t="shared" si="164"/>
        <v>2367</v>
      </c>
      <c r="F2370" s="42">
        <f t="shared" si="165"/>
        <v>13.7148</v>
      </c>
    </row>
    <row r="2371" spans="3:6" x14ac:dyDescent="0.25">
      <c r="C2371" s="41">
        <f t="shared" si="164"/>
        <v>2368</v>
      </c>
      <c r="D2371" s="42">
        <f t="shared" si="166"/>
        <v>13.719200000000001</v>
      </c>
      <c r="E2371" s="41">
        <f t="shared" si="164"/>
        <v>2368</v>
      </c>
      <c r="F2371" s="42">
        <f t="shared" si="165"/>
        <v>13.719200000000001</v>
      </c>
    </row>
    <row r="2372" spans="3:6" x14ac:dyDescent="0.25">
      <c r="C2372" s="41">
        <f t="shared" si="164"/>
        <v>2369</v>
      </c>
      <c r="D2372" s="42">
        <f t="shared" si="166"/>
        <v>13.723600000000001</v>
      </c>
      <c r="E2372" s="41">
        <f t="shared" si="164"/>
        <v>2369</v>
      </c>
      <c r="F2372" s="42">
        <f t="shared" si="165"/>
        <v>13.723600000000001</v>
      </c>
    </row>
    <row r="2373" spans="3:6" x14ac:dyDescent="0.25">
      <c r="C2373" s="41">
        <f t="shared" si="164"/>
        <v>2370</v>
      </c>
      <c r="D2373" s="42">
        <f t="shared" si="166"/>
        <v>13.728000000000002</v>
      </c>
      <c r="E2373" s="41">
        <f t="shared" si="164"/>
        <v>2370</v>
      </c>
      <c r="F2373" s="42">
        <f t="shared" si="165"/>
        <v>13.728000000000002</v>
      </c>
    </row>
    <row r="2374" spans="3:6" x14ac:dyDescent="0.25">
      <c r="C2374" s="41">
        <f t="shared" si="164"/>
        <v>2371</v>
      </c>
      <c r="D2374" s="42">
        <f t="shared" si="166"/>
        <v>13.732400000000002</v>
      </c>
      <c r="E2374" s="41">
        <f t="shared" si="164"/>
        <v>2371</v>
      </c>
      <c r="F2374" s="42">
        <f t="shared" si="165"/>
        <v>13.732400000000002</v>
      </c>
    </row>
    <row r="2375" spans="3:6" x14ac:dyDescent="0.25">
      <c r="C2375" s="41">
        <f t="shared" si="164"/>
        <v>2372</v>
      </c>
      <c r="D2375" s="42">
        <f t="shared" si="166"/>
        <v>13.736799999999999</v>
      </c>
      <c r="E2375" s="41">
        <f t="shared" si="164"/>
        <v>2372</v>
      </c>
      <c r="F2375" s="42">
        <f t="shared" si="165"/>
        <v>13.736799999999999</v>
      </c>
    </row>
    <row r="2376" spans="3:6" x14ac:dyDescent="0.25">
      <c r="C2376" s="41">
        <f t="shared" ref="C2376:E2439" si="167">C2375+1</f>
        <v>2373</v>
      </c>
      <c r="D2376" s="42">
        <f t="shared" si="166"/>
        <v>13.741199999999999</v>
      </c>
      <c r="E2376" s="41">
        <f t="shared" si="167"/>
        <v>2373</v>
      </c>
      <c r="F2376" s="42">
        <f t="shared" si="165"/>
        <v>13.741199999999999</v>
      </c>
    </row>
    <row r="2377" spans="3:6" x14ac:dyDescent="0.25">
      <c r="C2377" s="41">
        <f t="shared" si="167"/>
        <v>2374</v>
      </c>
      <c r="D2377" s="42">
        <f t="shared" si="166"/>
        <v>13.7456</v>
      </c>
      <c r="E2377" s="41">
        <f t="shared" si="167"/>
        <v>2374</v>
      </c>
      <c r="F2377" s="42">
        <f t="shared" si="165"/>
        <v>13.7456</v>
      </c>
    </row>
    <row r="2378" spans="3:6" x14ac:dyDescent="0.25">
      <c r="C2378" s="41">
        <f t="shared" si="167"/>
        <v>2375</v>
      </c>
      <c r="D2378" s="42">
        <f t="shared" si="166"/>
        <v>13.75</v>
      </c>
      <c r="E2378" s="41">
        <f t="shared" si="167"/>
        <v>2375</v>
      </c>
      <c r="F2378" s="42">
        <f t="shared" si="165"/>
        <v>13.75</v>
      </c>
    </row>
    <row r="2379" spans="3:6" x14ac:dyDescent="0.25">
      <c r="C2379" s="41">
        <f t="shared" si="167"/>
        <v>2376</v>
      </c>
      <c r="D2379" s="42">
        <f t="shared" si="166"/>
        <v>13.7544</v>
      </c>
      <c r="E2379" s="41">
        <f t="shared" si="167"/>
        <v>2376</v>
      </c>
      <c r="F2379" s="42">
        <f t="shared" si="165"/>
        <v>13.7544</v>
      </c>
    </row>
    <row r="2380" spans="3:6" x14ac:dyDescent="0.25">
      <c r="C2380" s="41">
        <f t="shared" si="167"/>
        <v>2377</v>
      </c>
      <c r="D2380" s="42">
        <f t="shared" si="166"/>
        <v>13.758800000000001</v>
      </c>
      <c r="E2380" s="41">
        <f t="shared" si="167"/>
        <v>2377</v>
      </c>
      <c r="F2380" s="42">
        <f t="shared" si="165"/>
        <v>13.758800000000001</v>
      </c>
    </row>
    <row r="2381" spans="3:6" x14ac:dyDescent="0.25">
      <c r="C2381" s="41">
        <f t="shared" si="167"/>
        <v>2378</v>
      </c>
      <c r="D2381" s="42">
        <f t="shared" si="166"/>
        <v>13.763200000000001</v>
      </c>
      <c r="E2381" s="41">
        <f t="shared" si="167"/>
        <v>2378</v>
      </c>
      <c r="F2381" s="42">
        <f t="shared" si="165"/>
        <v>13.763200000000001</v>
      </c>
    </row>
    <row r="2382" spans="3:6" x14ac:dyDescent="0.25">
      <c r="C2382" s="41">
        <f t="shared" si="167"/>
        <v>2379</v>
      </c>
      <c r="D2382" s="42">
        <f t="shared" si="166"/>
        <v>13.767600000000002</v>
      </c>
      <c r="E2382" s="41">
        <f t="shared" si="167"/>
        <v>2379</v>
      </c>
      <c r="F2382" s="42">
        <f t="shared" si="165"/>
        <v>13.767600000000002</v>
      </c>
    </row>
    <row r="2383" spans="3:6" x14ac:dyDescent="0.25">
      <c r="C2383" s="41">
        <f t="shared" si="167"/>
        <v>2380</v>
      </c>
      <c r="D2383" s="42">
        <f t="shared" si="166"/>
        <v>13.772000000000002</v>
      </c>
      <c r="E2383" s="41">
        <f t="shared" si="167"/>
        <v>2380</v>
      </c>
      <c r="F2383" s="42">
        <f t="shared" si="165"/>
        <v>13.772000000000002</v>
      </c>
    </row>
    <row r="2384" spans="3:6" x14ac:dyDescent="0.25">
      <c r="C2384" s="41">
        <f t="shared" si="167"/>
        <v>2381</v>
      </c>
      <c r="D2384" s="42">
        <f t="shared" si="166"/>
        <v>13.776399999999999</v>
      </c>
      <c r="E2384" s="41">
        <f t="shared" si="167"/>
        <v>2381</v>
      </c>
      <c r="F2384" s="42">
        <f t="shared" ref="F2384:F2447" si="168">+D2384</f>
        <v>13.776399999999999</v>
      </c>
    </row>
    <row r="2385" spans="3:6" x14ac:dyDescent="0.25">
      <c r="C2385" s="41">
        <f t="shared" si="167"/>
        <v>2382</v>
      </c>
      <c r="D2385" s="42">
        <f t="shared" si="166"/>
        <v>13.780799999999999</v>
      </c>
      <c r="E2385" s="41">
        <f t="shared" si="167"/>
        <v>2382</v>
      </c>
      <c r="F2385" s="42">
        <f t="shared" si="168"/>
        <v>13.780799999999999</v>
      </c>
    </row>
    <row r="2386" spans="3:6" x14ac:dyDescent="0.25">
      <c r="C2386" s="41">
        <f t="shared" si="167"/>
        <v>2383</v>
      </c>
      <c r="D2386" s="42">
        <f t="shared" si="166"/>
        <v>13.7852</v>
      </c>
      <c r="E2386" s="41">
        <f t="shared" si="167"/>
        <v>2383</v>
      </c>
      <c r="F2386" s="42">
        <f t="shared" si="168"/>
        <v>13.7852</v>
      </c>
    </row>
    <row r="2387" spans="3:6" x14ac:dyDescent="0.25">
      <c r="C2387" s="41">
        <f t="shared" si="167"/>
        <v>2384</v>
      </c>
      <c r="D2387" s="42">
        <f t="shared" si="166"/>
        <v>13.7896</v>
      </c>
      <c r="E2387" s="41">
        <f t="shared" si="167"/>
        <v>2384</v>
      </c>
      <c r="F2387" s="42">
        <f t="shared" si="168"/>
        <v>13.7896</v>
      </c>
    </row>
    <row r="2388" spans="3:6" x14ac:dyDescent="0.25">
      <c r="C2388" s="41">
        <f t="shared" si="167"/>
        <v>2385</v>
      </c>
      <c r="D2388" s="42">
        <f t="shared" si="166"/>
        <v>13.794</v>
      </c>
      <c r="E2388" s="41">
        <f t="shared" si="167"/>
        <v>2385</v>
      </c>
      <c r="F2388" s="42">
        <f t="shared" si="168"/>
        <v>13.794</v>
      </c>
    </row>
    <row r="2389" spans="3:6" x14ac:dyDescent="0.25">
      <c r="C2389" s="41">
        <f t="shared" si="167"/>
        <v>2386</v>
      </c>
      <c r="D2389" s="42">
        <f t="shared" si="166"/>
        <v>13.798400000000001</v>
      </c>
      <c r="E2389" s="41">
        <f t="shared" si="167"/>
        <v>2386</v>
      </c>
      <c r="F2389" s="42">
        <f t="shared" si="168"/>
        <v>13.798400000000001</v>
      </c>
    </row>
    <row r="2390" spans="3:6" x14ac:dyDescent="0.25">
      <c r="C2390" s="41">
        <f t="shared" si="167"/>
        <v>2387</v>
      </c>
      <c r="D2390" s="42">
        <f t="shared" si="166"/>
        <v>13.802800000000001</v>
      </c>
      <c r="E2390" s="41">
        <f t="shared" si="167"/>
        <v>2387</v>
      </c>
      <c r="F2390" s="42">
        <f t="shared" si="168"/>
        <v>13.802800000000001</v>
      </c>
    </row>
    <row r="2391" spans="3:6" x14ac:dyDescent="0.25">
      <c r="C2391" s="41">
        <f t="shared" si="167"/>
        <v>2388</v>
      </c>
      <c r="D2391" s="42">
        <f t="shared" si="166"/>
        <v>13.807200000000002</v>
      </c>
      <c r="E2391" s="41">
        <f t="shared" si="167"/>
        <v>2388</v>
      </c>
      <c r="F2391" s="42">
        <f t="shared" si="168"/>
        <v>13.807200000000002</v>
      </c>
    </row>
    <row r="2392" spans="3:6" x14ac:dyDescent="0.25">
      <c r="C2392" s="41">
        <f t="shared" si="167"/>
        <v>2389</v>
      </c>
      <c r="D2392" s="42">
        <f t="shared" si="166"/>
        <v>13.811600000000002</v>
      </c>
      <c r="E2392" s="41">
        <f t="shared" si="167"/>
        <v>2389</v>
      </c>
      <c r="F2392" s="42">
        <f t="shared" si="168"/>
        <v>13.811600000000002</v>
      </c>
    </row>
    <row r="2393" spans="3:6" x14ac:dyDescent="0.25">
      <c r="C2393" s="41">
        <f t="shared" si="167"/>
        <v>2390</v>
      </c>
      <c r="D2393" s="42">
        <f t="shared" si="166"/>
        <v>13.815999999999999</v>
      </c>
      <c r="E2393" s="41">
        <f t="shared" si="167"/>
        <v>2390</v>
      </c>
      <c r="F2393" s="42">
        <f t="shared" si="168"/>
        <v>13.815999999999999</v>
      </c>
    </row>
    <row r="2394" spans="3:6" x14ac:dyDescent="0.25">
      <c r="C2394" s="41">
        <f t="shared" si="167"/>
        <v>2391</v>
      </c>
      <c r="D2394" s="42">
        <f t="shared" si="166"/>
        <v>13.820399999999999</v>
      </c>
      <c r="E2394" s="41">
        <f t="shared" si="167"/>
        <v>2391</v>
      </c>
      <c r="F2394" s="42">
        <f t="shared" si="168"/>
        <v>13.820399999999999</v>
      </c>
    </row>
    <row r="2395" spans="3:6" x14ac:dyDescent="0.25">
      <c r="C2395" s="41">
        <f t="shared" si="167"/>
        <v>2392</v>
      </c>
      <c r="D2395" s="42">
        <f t="shared" si="166"/>
        <v>13.8248</v>
      </c>
      <c r="E2395" s="41">
        <f t="shared" si="167"/>
        <v>2392</v>
      </c>
      <c r="F2395" s="42">
        <f t="shared" si="168"/>
        <v>13.8248</v>
      </c>
    </row>
    <row r="2396" spans="3:6" x14ac:dyDescent="0.25">
      <c r="C2396" s="41">
        <f t="shared" si="167"/>
        <v>2393</v>
      </c>
      <c r="D2396" s="42">
        <f t="shared" si="166"/>
        <v>13.8292</v>
      </c>
      <c r="E2396" s="41">
        <f t="shared" si="167"/>
        <v>2393</v>
      </c>
      <c r="F2396" s="42">
        <f t="shared" si="168"/>
        <v>13.8292</v>
      </c>
    </row>
    <row r="2397" spans="3:6" x14ac:dyDescent="0.25">
      <c r="C2397" s="41">
        <f t="shared" si="167"/>
        <v>2394</v>
      </c>
      <c r="D2397" s="42">
        <f t="shared" si="166"/>
        <v>13.833600000000001</v>
      </c>
      <c r="E2397" s="41">
        <f t="shared" si="167"/>
        <v>2394</v>
      </c>
      <c r="F2397" s="42">
        <f t="shared" si="168"/>
        <v>13.833600000000001</v>
      </c>
    </row>
    <row r="2398" spans="3:6" x14ac:dyDescent="0.25">
      <c r="C2398" s="41">
        <f t="shared" si="167"/>
        <v>2395</v>
      </c>
      <c r="D2398" s="42">
        <f t="shared" si="166"/>
        <v>13.838000000000001</v>
      </c>
      <c r="E2398" s="41">
        <f t="shared" si="167"/>
        <v>2395</v>
      </c>
      <c r="F2398" s="42">
        <f t="shared" si="168"/>
        <v>13.838000000000001</v>
      </c>
    </row>
    <row r="2399" spans="3:6" x14ac:dyDescent="0.25">
      <c r="C2399" s="41">
        <f t="shared" si="167"/>
        <v>2396</v>
      </c>
      <c r="D2399" s="42">
        <f t="shared" si="166"/>
        <v>13.842400000000001</v>
      </c>
      <c r="E2399" s="41">
        <f t="shared" si="167"/>
        <v>2396</v>
      </c>
      <c r="F2399" s="42">
        <f t="shared" si="168"/>
        <v>13.842400000000001</v>
      </c>
    </row>
    <row r="2400" spans="3:6" x14ac:dyDescent="0.25">
      <c r="C2400" s="41">
        <f t="shared" si="167"/>
        <v>2397</v>
      </c>
      <c r="D2400" s="42">
        <f t="shared" si="166"/>
        <v>13.846800000000002</v>
      </c>
      <c r="E2400" s="41">
        <f t="shared" si="167"/>
        <v>2397</v>
      </c>
      <c r="F2400" s="42">
        <f t="shared" si="168"/>
        <v>13.846800000000002</v>
      </c>
    </row>
    <row r="2401" spans="3:6" x14ac:dyDescent="0.25">
      <c r="C2401" s="41">
        <f t="shared" si="167"/>
        <v>2398</v>
      </c>
      <c r="D2401" s="42">
        <f t="shared" si="166"/>
        <v>13.851200000000002</v>
      </c>
      <c r="E2401" s="41">
        <f t="shared" si="167"/>
        <v>2398</v>
      </c>
      <c r="F2401" s="42">
        <f t="shared" si="168"/>
        <v>13.851200000000002</v>
      </c>
    </row>
    <row r="2402" spans="3:6" x14ac:dyDescent="0.25">
      <c r="C2402" s="41">
        <f t="shared" si="167"/>
        <v>2399</v>
      </c>
      <c r="D2402" s="42">
        <f t="shared" si="166"/>
        <v>13.855599999999999</v>
      </c>
      <c r="E2402" s="41">
        <f t="shared" si="167"/>
        <v>2399</v>
      </c>
      <c r="F2402" s="42">
        <f t="shared" si="168"/>
        <v>13.855599999999999</v>
      </c>
    </row>
    <row r="2403" spans="3:6" x14ac:dyDescent="0.25">
      <c r="C2403" s="41">
        <f t="shared" si="167"/>
        <v>2400</v>
      </c>
      <c r="D2403" s="42">
        <v>13.86</v>
      </c>
      <c r="E2403" s="41">
        <f t="shared" si="167"/>
        <v>2400</v>
      </c>
      <c r="F2403" s="42">
        <f t="shared" si="168"/>
        <v>13.86</v>
      </c>
    </row>
    <row r="2404" spans="3:6" x14ac:dyDescent="0.25">
      <c r="C2404" s="41">
        <f t="shared" si="167"/>
        <v>2401</v>
      </c>
      <c r="D2404" s="42">
        <f>0.0043*C2404+3.54</f>
        <v>13.8643</v>
      </c>
      <c r="E2404" s="41">
        <f t="shared" si="167"/>
        <v>2401</v>
      </c>
      <c r="F2404" s="42">
        <f t="shared" si="168"/>
        <v>13.8643</v>
      </c>
    </row>
    <row r="2405" spans="3:6" x14ac:dyDescent="0.25">
      <c r="C2405" s="41">
        <f t="shared" si="167"/>
        <v>2402</v>
      </c>
      <c r="D2405" s="42">
        <f t="shared" ref="D2405:D2468" si="169">0.0043*C2405+3.54</f>
        <v>13.868600000000001</v>
      </c>
      <c r="E2405" s="41">
        <f t="shared" si="167"/>
        <v>2402</v>
      </c>
      <c r="F2405" s="42">
        <f t="shared" si="168"/>
        <v>13.868600000000001</v>
      </c>
    </row>
    <row r="2406" spans="3:6" x14ac:dyDescent="0.25">
      <c r="C2406" s="41">
        <f t="shared" si="167"/>
        <v>2403</v>
      </c>
      <c r="D2406" s="42">
        <f t="shared" si="169"/>
        <v>13.872900000000001</v>
      </c>
      <c r="E2406" s="41">
        <f t="shared" si="167"/>
        <v>2403</v>
      </c>
      <c r="F2406" s="42">
        <f t="shared" si="168"/>
        <v>13.872900000000001</v>
      </c>
    </row>
    <row r="2407" spans="3:6" x14ac:dyDescent="0.25">
      <c r="C2407" s="41">
        <f t="shared" si="167"/>
        <v>2404</v>
      </c>
      <c r="D2407" s="42">
        <f t="shared" si="169"/>
        <v>13.877199999999998</v>
      </c>
      <c r="E2407" s="41">
        <f t="shared" si="167"/>
        <v>2404</v>
      </c>
      <c r="F2407" s="42">
        <f t="shared" si="168"/>
        <v>13.877199999999998</v>
      </c>
    </row>
    <row r="2408" spans="3:6" x14ac:dyDescent="0.25">
      <c r="C2408" s="41">
        <f t="shared" si="167"/>
        <v>2405</v>
      </c>
      <c r="D2408" s="42">
        <f t="shared" si="169"/>
        <v>13.881499999999999</v>
      </c>
      <c r="E2408" s="41">
        <f t="shared" si="167"/>
        <v>2405</v>
      </c>
      <c r="F2408" s="42">
        <f t="shared" si="168"/>
        <v>13.881499999999999</v>
      </c>
    </row>
    <row r="2409" spans="3:6" x14ac:dyDescent="0.25">
      <c r="C2409" s="41">
        <f t="shared" si="167"/>
        <v>2406</v>
      </c>
      <c r="D2409" s="42">
        <f t="shared" si="169"/>
        <v>13.8858</v>
      </c>
      <c r="E2409" s="41">
        <f t="shared" si="167"/>
        <v>2406</v>
      </c>
      <c r="F2409" s="42">
        <f t="shared" si="168"/>
        <v>13.8858</v>
      </c>
    </row>
    <row r="2410" spans="3:6" x14ac:dyDescent="0.25">
      <c r="C2410" s="41">
        <f t="shared" si="167"/>
        <v>2407</v>
      </c>
      <c r="D2410" s="42">
        <f t="shared" si="169"/>
        <v>13.8901</v>
      </c>
      <c r="E2410" s="41">
        <f t="shared" si="167"/>
        <v>2407</v>
      </c>
      <c r="F2410" s="42">
        <f t="shared" si="168"/>
        <v>13.8901</v>
      </c>
    </row>
    <row r="2411" spans="3:6" x14ac:dyDescent="0.25">
      <c r="C2411" s="41">
        <f t="shared" si="167"/>
        <v>2408</v>
      </c>
      <c r="D2411" s="42">
        <f t="shared" si="169"/>
        <v>13.894400000000001</v>
      </c>
      <c r="E2411" s="41">
        <f t="shared" si="167"/>
        <v>2408</v>
      </c>
      <c r="F2411" s="42">
        <f t="shared" si="168"/>
        <v>13.894400000000001</v>
      </c>
    </row>
    <row r="2412" spans="3:6" x14ac:dyDescent="0.25">
      <c r="C2412" s="41">
        <f t="shared" si="167"/>
        <v>2409</v>
      </c>
      <c r="D2412" s="42">
        <f t="shared" si="169"/>
        <v>13.898700000000002</v>
      </c>
      <c r="E2412" s="41">
        <f t="shared" si="167"/>
        <v>2409</v>
      </c>
      <c r="F2412" s="42">
        <f t="shared" si="168"/>
        <v>13.898700000000002</v>
      </c>
    </row>
    <row r="2413" spans="3:6" x14ac:dyDescent="0.25">
      <c r="C2413" s="41">
        <f t="shared" si="167"/>
        <v>2410</v>
      </c>
      <c r="D2413" s="42">
        <f t="shared" si="169"/>
        <v>13.902999999999999</v>
      </c>
      <c r="E2413" s="41">
        <f t="shared" si="167"/>
        <v>2410</v>
      </c>
      <c r="F2413" s="42">
        <f t="shared" si="168"/>
        <v>13.902999999999999</v>
      </c>
    </row>
    <row r="2414" spans="3:6" x14ac:dyDescent="0.25">
      <c r="C2414" s="41">
        <f t="shared" si="167"/>
        <v>2411</v>
      </c>
      <c r="D2414" s="42">
        <f t="shared" si="169"/>
        <v>13.907299999999999</v>
      </c>
      <c r="E2414" s="41">
        <f t="shared" si="167"/>
        <v>2411</v>
      </c>
      <c r="F2414" s="42">
        <f t="shared" si="168"/>
        <v>13.907299999999999</v>
      </c>
    </row>
    <row r="2415" spans="3:6" x14ac:dyDescent="0.25">
      <c r="C2415" s="41">
        <f t="shared" si="167"/>
        <v>2412</v>
      </c>
      <c r="D2415" s="42">
        <f t="shared" si="169"/>
        <v>13.9116</v>
      </c>
      <c r="E2415" s="41">
        <f t="shared" si="167"/>
        <v>2412</v>
      </c>
      <c r="F2415" s="42">
        <f t="shared" si="168"/>
        <v>13.9116</v>
      </c>
    </row>
    <row r="2416" spans="3:6" x14ac:dyDescent="0.25">
      <c r="C2416" s="41">
        <f t="shared" si="167"/>
        <v>2413</v>
      </c>
      <c r="D2416" s="42">
        <f t="shared" si="169"/>
        <v>13.915900000000001</v>
      </c>
      <c r="E2416" s="41">
        <f t="shared" si="167"/>
        <v>2413</v>
      </c>
      <c r="F2416" s="42">
        <f t="shared" si="168"/>
        <v>13.915900000000001</v>
      </c>
    </row>
    <row r="2417" spans="3:6" x14ac:dyDescent="0.25">
      <c r="C2417" s="41">
        <f t="shared" si="167"/>
        <v>2414</v>
      </c>
      <c r="D2417" s="42">
        <f t="shared" si="169"/>
        <v>13.920200000000001</v>
      </c>
      <c r="E2417" s="41">
        <f t="shared" si="167"/>
        <v>2414</v>
      </c>
      <c r="F2417" s="42">
        <f t="shared" si="168"/>
        <v>13.920200000000001</v>
      </c>
    </row>
    <row r="2418" spans="3:6" x14ac:dyDescent="0.25">
      <c r="C2418" s="41">
        <f t="shared" si="167"/>
        <v>2415</v>
      </c>
      <c r="D2418" s="42">
        <f t="shared" si="169"/>
        <v>13.924499999999998</v>
      </c>
      <c r="E2418" s="41">
        <f t="shared" si="167"/>
        <v>2415</v>
      </c>
      <c r="F2418" s="42">
        <f t="shared" si="168"/>
        <v>13.924499999999998</v>
      </c>
    </row>
    <row r="2419" spans="3:6" x14ac:dyDescent="0.25">
      <c r="C2419" s="41">
        <f t="shared" si="167"/>
        <v>2416</v>
      </c>
      <c r="D2419" s="42">
        <f t="shared" si="169"/>
        <v>13.928799999999999</v>
      </c>
      <c r="E2419" s="41">
        <f t="shared" si="167"/>
        <v>2416</v>
      </c>
      <c r="F2419" s="42">
        <f t="shared" si="168"/>
        <v>13.928799999999999</v>
      </c>
    </row>
    <row r="2420" spans="3:6" x14ac:dyDescent="0.25">
      <c r="C2420" s="41">
        <f t="shared" si="167"/>
        <v>2417</v>
      </c>
      <c r="D2420" s="42">
        <f t="shared" si="169"/>
        <v>13.9331</v>
      </c>
      <c r="E2420" s="41">
        <f t="shared" si="167"/>
        <v>2417</v>
      </c>
      <c r="F2420" s="42">
        <f t="shared" si="168"/>
        <v>13.9331</v>
      </c>
    </row>
    <row r="2421" spans="3:6" x14ac:dyDescent="0.25">
      <c r="C2421" s="41">
        <f t="shared" si="167"/>
        <v>2418</v>
      </c>
      <c r="D2421" s="42">
        <f t="shared" si="169"/>
        <v>13.9374</v>
      </c>
      <c r="E2421" s="41">
        <f t="shared" si="167"/>
        <v>2418</v>
      </c>
      <c r="F2421" s="42">
        <f t="shared" si="168"/>
        <v>13.9374</v>
      </c>
    </row>
    <row r="2422" spans="3:6" x14ac:dyDescent="0.25">
      <c r="C2422" s="41">
        <f t="shared" si="167"/>
        <v>2419</v>
      </c>
      <c r="D2422" s="42">
        <f t="shared" si="169"/>
        <v>13.941700000000001</v>
      </c>
      <c r="E2422" s="41">
        <f t="shared" si="167"/>
        <v>2419</v>
      </c>
      <c r="F2422" s="42">
        <f t="shared" si="168"/>
        <v>13.941700000000001</v>
      </c>
    </row>
    <row r="2423" spans="3:6" x14ac:dyDescent="0.25">
      <c r="C2423" s="41">
        <f t="shared" si="167"/>
        <v>2420</v>
      </c>
      <c r="D2423" s="42">
        <f t="shared" si="169"/>
        <v>13.946000000000002</v>
      </c>
      <c r="E2423" s="41">
        <f t="shared" si="167"/>
        <v>2420</v>
      </c>
      <c r="F2423" s="42">
        <f t="shared" si="168"/>
        <v>13.946000000000002</v>
      </c>
    </row>
    <row r="2424" spans="3:6" x14ac:dyDescent="0.25">
      <c r="C2424" s="41">
        <f t="shared" si="167"/>
        <v>2421</v>
      </c>
      <c r="D2424" s="42">
        <f t="shared" si="169"/>
        <v>13.950299999999999</v>
      </c>
      <c r="E2424" s="41">
        <f t="shared" si="167"/>
        <v>2421</v>
      </c>
      <c r="F2424" s="42">
        <f t="shared" si="168"/>
        <v>13.950299999999999</v>
      </c>
    </row>
    <row r="2425" spans="3:6" x14ac:dyDescent="0.25">
      <c r="C2425" s="41">
        <f t="shared" si="167"/>
        <v>2422</v>
      </c>
      <c r="D2425" s="42">
        <f t="shared" si="169"/>
        <v>13.954599999999999</v>
      </c>
      <c r="E2425" s="41">
        <f t="shared" si="167"/>
        <v>2422</v>
      </c>
      <c r="F2425" s="42">
        <f t="shared" si="168"/>
        <v>13.954599999999999</v>
      </c>
    </row>
    <row r="2426" spans="3:6" x14ac:dyDescent="0.25">
      <c r="C2426" s="41">
        <f t="shared" si="167"/>
        <v>2423</v>
      </c>
      <c r="D2426" s="42">
        <f t="shared" si="169"/>
        <v>13.9589</v>
      </c>
      <c r="E2426" s="41">
        <f t="shared" si="167"/>
        <v>2423</v>
      </c>
      <c r="F2426" s="42">
        <f t="shared" si="168"/>
        <v>13.9589</v>
      </c>
    </row>
    <row r="2427" spans="3:6" x14ac:dyDescent="0.25">
      <c r="C2427" s="41">
        <f t="shared" si="167"/>
        <v>2424</v>
      </c>
      <c r="D2427" s="42">
        <f t="shared" si="169"/>
        <v>13.963200000000001</v>
      </c>
      <c r="E2427" s="41">
        <f t="shared" si="167"/>
        <v>2424</v>
      </c>
      <c r="F2427" s="42">
        <f t="shared" si="168"/>
        <v>13.963200000000001</v>
      </c>
    </row>
    <row r="2428" spans="3:6" x14ac:dyDescent="0.25">
      <c r="C2428" s="41">
        <f t="shared" si="167"/>
        <v>2425</v>
      </c>
      <c r="D2428" s="42">
        <f t="shared" si="169"/>
        <v>13.967500000000001</v>
      </c>
      <c r="E2428" s="41">
        <f t="shared" si="167"/>
        <v>2425</v>
      </c>
      <c r="F2428" s="42">
        <f t="shared" si="168"/>
        <v>13.967500000000001</v>
      </c>
    </row>
    <row r="2429" spans="3:6" x14ac:dyDescent="0.25">
      <c r="C2429" s="41">
        <f t="shared" si="167"/>
        <v>2426</v>
      </c>
      <c r="D2429" s="42">
        <f t="shared" si="169"/>
        <v>13.971800000000002</v>
      </c>
      <c r="E2429" s="41">
        <f t="shared" si="167"/>
        <v>2426</v>
      </c>
      <c r="F2429" s="42">
        <f t="shared" si="168"/>
        <v>13.971800000000002</v>
      </c>
    </row>
    <row r="2430" spans="3:6" x14ac:dyDescent="0.25">
      <c r="C2430" s="41">
        <f t="shared" si="167"/>
        <v>2427</v>
      </c>
      <c r="D2430" s="42">
        <f t="shared" si="169"/>
        <v>13.976099999999999</v>
      </c>
      <c r="E2430" s="41">
        <f t="shared" si="167"/>
        <v>2427</v>
      </c>
      <c r="F2430" s="42">
        <f t="shared" si="168"/>
        <v>13.976099999999999</v>
      </c>
    </row>
    <row r="2431" spans="3:6" x14ac:dyDescent="0.25">
      <c r="C2431" s="41">
        <f t="shared" si="167"/>
        <v>2428</v>
      </c>
      <c r="D2431" s="42">
        <f t="shared" si="169"/>
        <v>13.980399999999999</v>
      </c>
      <c r="E2431" s="41">
        <f t="shared" si="167"/>
        <v>2428</v>
      </c>
      <c r="F2431" s="42">
        <f t="shared" si="168"/>
        <v>13.980399999999999</v>
      </c>
    </row>
    <row r="2432" spans="3:6" x14ac:dyDescent="0.25">
      <c r="C2432" s="41">
        <f t="shared" si="167"/>
        <v>2429</v>
      </c>
      <c r="D2432" s="42">
        <f t="shared" si="169"/>
        <v>13.9847</v>
      </c>
      <c r="E2432" s="41">
        <f t="shared" si="167"/>
        <v>2429</v>
      </c>
      <c r="F2432" s="42">
        <f t="shared" si="168"/>
        <v>13.9847</v>
      </c>
    </row>
    <row r="2433" spans="3:6" x14ac:dyDescent="0.25">
      <c r="C2433" s="41">
        <f t="shared" si="167"/>
        <v>2430</v>
      </c>
      <c r="D2433" s="42">
        <f t="shared" si="169"/>
        <v>13.989000000000001</v>
      </c>
      <c r="E2433" s="41">
        <f t="shared" si="167"/>
        <v>2430</v>
      </c>
      <c r="F2433" s="42">
        <f t="shared" si="168"/>
        <v>13.989000000000001</v>
      </c>
    </row>
    <row r="2434" spans="3:6" x14ac:dyDescent="0.25">
      <c r="C2434" s="41">
        <f t="shared" si="167"/>
        <v>2431</v>
      </c>
      <c r="D2434" s="42">
        <f t="shared" si="169"/>
        <v>13.993300000000001</v>
      </c>
      <c r="E2434" s="41">
        <f t="shared" si="167"/>
        <v>2431</v>
      </c>
      <c r="F2434" s="42">
        <f t="shared" si="168"/>
        <v>13.993300000000001</v>
      </c>
    </row>
    <row r="2435" spans="3:6" x14ac:dyDescent="0.25">
      <c r="C2435" s="41">
        <f t="shared" si="167"/>
        <v>2432</v>
      </c>
      <c r="D2435" s="42">
        <f t="shared" si="169"/>
        <v>13.997599999999998</v>
      </c>
      <c r="E2435" s="41">
        <f t="shared" si="167"/>
        <v>2432</v>
      </c>
      <c r="F2435" s="42">
        <f t="shared" si="168"/>
        <v>13.997599999999998</v>
      </c>
    </row>
    <row r="2436" spans="3:6" x14ac:dyDescent="0.25">
      <c r="C2436" s="41">
        <f t="shared" si="167"/>
        <v>2433</v>
      </c>
      <c r="D2436" s="42">
        <f t="shared" si="169"/>
        <v>14.001899999999999</v>
      </c>
      <c r="E2436" s="41">
        <f t="shared" si="167"/>
        <v>2433</v>
      </c>
      <c r="F2436" s="42">
        <f t="shared" si="168"/>
        <v>14.001899999999999</v>
      </c>
    </row>
    <row r="2437" spans="3:6" x14ac:dyDescent="0.25">
      <c r="C2437" s="41">
        <f t="shared" si="167"/>
        <v>2434</v>
      </c>
      <c r="D2437" s="42">
        <f t="shared" si="169"/>
        <v>14.0062</v>
      </c>
      <c r="E2437" s="41">
        <f t="shared" si="167"/>
        <v>2434</v>
      </c>
      <c r="F2437" s="42">
        <f t="shared" si="168"/>
        <v>14.0062</v>
      </c>
    </row>
    <row r="2438" spans="3:6" x14ac:dyDescent="0.25">
      <c r="C2438" s="41">
        <f t="shared" si="167"/>
        <v>2435</v>
      </c>
      <c r="D2438" s="42">
        <f t="shared" si="169"/>
        <v>14.0105</v>
      </c>
      <c r="E2438" s="41">
        <f t="shared" si="167"/>
        <v>2435</v>
      </c>
      <c r="F2438" s="42">
        <f t="shared" si="168"/>
        <v>14.0105</v>
      </c>
    </row>
    <row r="2439" spans="3:6" x14ac:dyDescent="0.25">
      <c r="C2439" s="41">
        <f t="shared" si="167"/>
        <v>2436</v>
      </c>
      <c r="D2439" s="42">
        <f t="shared" si="169"/>
        <v>14.014800000000001</v>
      </c>
      <c r="E2439" s="41">
        <f t="shared" si="167"/>
        <v>2436</v>
      </c>
      <c r="F2439" s="42">
        <f t="shared" si="168"/>
        <v>14.014800000000001</v>
      </c>
    </row>
    <row r="2440" spans="3:6" x14ac:dyDescent="0.25">
      <c r="C2440" s="41">
        <f t="shared" ref="C2440:E2503" si="170">C2439+1</f>
        <v>2437</v>
      </c>
      <c r="D2440" s="42">
        <f t="shared" si="169"/>
        <v>14.019100000000002</v>
      </c>
      <c r="E2440" s="41">
        <f t="shared" si="170"/>
        <v>2437</v>
      </c>
      <c r="F2440" s="42">
        <f t="shared" si="168"/>
        <v>14.019100000000002</v>
      </c>
    </row>
    <row r="2441" spans="3:6" x14ac:dyDescent="0.25">
      <c r="C2441" s="41">
        <f t="shared" si="170"/>
        <v>2438</v>
      </c>
      <c r="D2441" s="42">
        <f t="shared" si="169"/>
        <v>14.023399999999999</v>
      </c>
      <c r="E2441" s="41">
        <f t="shared" si="170"/>
        <v>2438</v>
      </c>
      <c r="F2441" s="42">
        <f t="shared" si="168"/>
        <v>14.023399999999999</v>
      </c>
    </row>
    <row r="2442" spans="3:6" x14ac:dyDescent="0.25">
      <c r="C2442" s="41">
        <f t="shared" si="170"/>
        <v>2439</v>
      </c>
      <c r="D2442" s="42">
        <f t="shared" si="169"/>
        <v>14.027699999999999</v>
      </c>
      <c r="E2442" s="41">
        <f t="shared" si="170"/>
        <v>2439</v>
      </c>
      <c r="F2442" s="42">
        <f t="shared" si="168"/>
        <v>14.027699999999999</v>
      </c>
    </row>
    <row r="2443" spans="3:6" x14ac:dyDescent="0.25">
      <c r="C2443" s="41">
        <f t="shared" si="170"/>
        <v>2440</v>
      </c>
      <c r="D2443" s="42">
        <f t="shared" si="169"/>
        <v>14.032</v>
      </c>
      <c r="E2443" s="41">
        <f t="shared" si="170"/>
        <v>2440</v>
      </c>
      <c r="F2443" s="42">
        <f t="shared" si="168"/>
        <v>14.032</v>
      </c>
    </row>
    <row r="2444" spans="3:6" x14ac:dyDescent="0.25">
      <c r="C2444" s="41">
        <f t="shared" si="170"/>
        <v>2441</v>
      </c>
      <c r="D2444" s="42">
        <f t="shared" si="169"/>
        <v>14.036300000000001</v>
      </c>
      <c r="E2444" s="41">
        <f t="shared" si="170"/>
        <v>2441</v>
      </c>
      <c r="F2444" s="42">
        <f t="shared" si="168"/>
        <v>14.036300000000001</v>
      </c>
    </row>
    <row r="2445" spans="3:6" x14ac:dyDescent="0.25">
      <c r="C2445" s="41">
        <f t="shared" si="170"/>
        <v>2442</v>
      </c>
      <c r="D2445" s="42">
        <f t="shared" si="169"/>
        <v>14.040600000000001</v>
      </c>
      <c r="E2445" s="41">
        <f t="shared" si="170"/>
        <v>2442</v>
      </c>
      <c r="F2445" s="42">
        <f t="shared" si="168"/>
        <v>14.040600000000001</v>
      </c>
    </row>
    <row r="2446" spans="3:6" x14ac:dyDescent="0.25">
      <c r="C2446" s="41">
        <f t="shared" si="170"/>
        <v>2443</v>
      </c>
      <c r="D2446" s="42">
        <f t="shared" si="169"/>
        <v>14.044899999999998</v>
      </c>
      <c r="E2446" s="41">
        <f t="shared" si="170"/>
        <v>2443</v>
      </c>
      <c r="F2446" s="42">
        <f t="shared" si="168"/>
        <v>14.044899999999998</v>
      </c>
    </row>
    <row r="2447" spans="3:6" x14ac:dyDescent="0.25">
      <c r="C2447" s="41">
        <f t="shared" si="170"/>
        <v>2444</v>
      </c>
      <c r="D2447" s="42">
        <f t="shared" si="169"/>
        <v>14.049199999999999</v>
      </c>
      <c r="E2447" s="41">
        <f t="shared" si="170"/>
        <v>2444</v>
      </c>
      <c r="F2447" s="42">
        <f t="shared" si="168"/>
        <v>14.049199999999999</v>
      </c>
    </row>
    <row r="2448" spans="3:6" x14ac:dyDescent="0.25">
      <c r="C2448" s="41">
        <f t="shared" si="170"/>
        <v>2445</v>
      </c>
      <c r="D2448" s="42">
        <f t="shared" si="169"/>
        <v>14.0535</v>
      </c>
      <c r="E2448" s="41">
        <f t="shared" si="170"/>
        <v>2445</v>
      </c>
      <c r="F2448" s="42">
        <f t="shared" ref="F2448:F2511" si="171">+D2448</f>
        <v>14.0535</v>
      </c>
    </row>
    <row r="2449" spans="3:6" x14ac:dyDescent="0.25">
      <c r="C2449" s="41">
        <f t="shared" si="170"/>
        <v>2446</v>
      </c>
      <c r="D2449" s="42">
        <f t="shared" si="169"/>
        <v>14.0578</v>
      </c>
      <c r="E2449" s="41">
        <f t="shared" si="170"/>
        <v>2446</v>
      </c>
      <c r="F2449" s="42">
        <f t="shared" si="171"/>
        <v>14.0578</v>
      </c>
    </row>
    <row r="2450" spans="3:6" x14ac:dyDescent="0.25">
      <c r="C2450" s="41">
        <f t="shared" si="170"/>
        <v>2447</v>
      </c>
      <c r="D2450" s="42">
        <f t="shared" si="169"/>
        <v>14.062100000000001</v>
      </c>
      <c r="E2450" s="41">
        <f t="shared" si="170"/>
        <v>2447</v>
      </c>
      <c r="F2450" s="42">
        <f t="shared" si="171"/>
        <v>14.062100000000001</v>
      </c>
    </row>
    <row r="2451" spans="3:6" x14ac:dyDescent="0.25">
      <c r="C2451" s="41">
        <f t="shared" si="170"/>
        <v>2448</v>
      </c>
      <c r="D2451" s="42">
        <f t="shared" si="169"/>
        <v>14.066400000000002</v>
      </c>
      <c r="E2451" s="41">
        <f t="shared" si="170"/>
        <v>2448</v>
      </c>
      <c r="F2451" s="42">
        <f t="shared" si="171"/>
        <v>14.066400000000002</v>
      </c>
    </row>
    <row r="2452" spans="3:6" x14ac:dyDescent="0.25">
      <c r="C2452" s="41">
        <f t="shared" si="170"/>
        <v>2449</v>
      </c>
      <c r="D2452" s="42">
        <f t="shared" si="169"/>
        <v>14.070699999999999</v>
      </c>
      <c r="E2452" s="41">
        <f t="shared" si="170"/>
        <v>2449</v>
      </c>
      <c r="F2452" s="42">
        <f t="shared" si="171"/>
        <v>14.070699999999999</v>
      </c>
    </row>
    <row r="2453" spans="3:6" x14ac:dyDescent="0.25">
      <c r="C2453" s="41">
        <f t="shared" si="170"/>
        <v>2450</v>
      </c>
      <c r="D2453" s="42">
        <f t="shared" si="169"/>
        <v>14.074999999999999</v>
      </c>
      <c r="E2453" s="41">
        <f t="shared" si="170"/>
        <v>2450</v>
      </c>
      <c r="F2453" s="42">
        <f t="shared" si="171"/>
        <v>14.074999999999999</v>
      </c>
    </row>
    <row r="2454" spans="3:6" x14ac:dyDescent="0.25">
      <c r="C2454" s="41">
        <f t="shared" si="170"/>
        <v>2451</v>
      </c>
      <c r="D2454" s="42">
        <f t="shared" si="169"/>
        <v>14.0793</v>
      </c>
      <c r="E2454" s="41">
        <f t="shared" si="170"/>
        <v>2451</v>
      </c>
      <c r="F2454" s="42">
        <f t="shared" si="171"/>
        <v>14.0793</v>
      </c>
    </row>
    <row r="2455" spans="3:6" x14ac:dyDescent="0.25">
      <c r="C2455" s="41">
        <f t="shared" si="170"/>
        <v>2452</v>
      </c>
      <c r="D2455" s="42">
        <f t="shared" si="169"/>
        <v>14.083600000000001</v>
      </c>
      <c r="E2455" s="41">
        <f t="shared" si="170"/>
        <v>2452</v>
      </c>
      <c r="F2455" s="42">
        <f t="shared" si="171"/>
        <v>14.083600000000001</v>
      </c>
    </row>
    <row r="2456" spans="3:6" x14ac:dyDescent="0.25">
      <c r="C2456" s="41">
        <f t="shared" si="170"/>
        <v>2453</v>
      </c>
      <c r="D2456" s="42">
        <f t="shared" si="169"/>
        <v>14.087900000000001</v>
      </c>
      <c r="E2456" s="41">
        <f t="shared" si="170"/>
        <v>2453</v>
      </c>
      <c r="F2456" s="42">
        <f t="shared" si="171"/>
        <v>14.087900000000001</v>
      </c>
    </row>
    <row r="2457" spans="3:6" x14ac:dyDescent="0.25">
      <c r="C2457" s="41">
        <f t="shared" si="170"/>
        <v>2454</v>
      </c>
      <c r="D2457" s="42">
        <f t="shared" si="169"/>
        <v>14.092199999999998</v>
      </c>
      <c r="E2457" s="41">
        <f t="shared" si="170"/>
        <v>2454</v>
      </c>
      <c r="F2457" s="42">
        <f t="shared" si="171"/>
        <v>14.092199999999998</v>
      </c>
    </row>
    <row r="2458" spans="3:6" x14ac:dyDescent="0.25">
      <c r="C2458" s="41">
        <f t="shared" si="170"/>
        <v>2455</v>
      </c>
      <c r="D2458" s="42">
        <f t="shared" si="169"/>
        <v>14.096499999999999</v>
      </c>
      <c r="E2458" s="41">
        <f t="shared" si="170"/>
        <v>2455</v>
      </c>
      <c r="F2458" s="42">
        <f t="shared" si="171"/>
        <v>14.096499999999999</v>
      </c>
    </row>
    <row r="2459" spans="3:6" x14ac:dyDescent="0.25">
      <c r="C2459" s="41">
        <f t="shared" si="170"/>
        <v>2456</v>
      </c>
      <c r="D2459" s="42">
        <f t="shared" si="169"/>
        <v>14.1008</v>
      </c>
      <c r="E2459" s="41">
        <f t="shared" si="170"/>
        <v>2456</v>
      </c>
      <c r="F2459" s="42">
        <f t="shared" si="171"/>
        <v>14.1008</v>
      </c>
    </row>
    <row r="2460" spans="3:6" x14ac:dyDescent="0.25">
      <c r="C2460" s="41">
        <f t="shared" si="170"/>
        <v>2457</v>
      </c>
      <c r="D2460" s="42">
        <f t="shared" si="169"/>
        <v>14.1051</v>
      </c>
      <c r="E2460" s="41">
        <f t="shared" si="170"/>
        <v>2457</v>
      </c>
      <c r="F2460" s="42">
        <f t="shared" si="171"/>
        <v>14.1051</v>
      </c>
    </row>
    <row r="2461" spans="3:6" x14ac:dyDescent="0.25">
      <c r="C2461" s="41">
        <f t="shared" si="170"/>
        <v>2458</v>
      </c>
      <c r="D2461" s="42">
        <f t="shared" si="169"/>
        <v>14.109400000000001</v>
      </c>
      <c r="E2461" s="41">
        <f t="shared" si="170"/>
        <v>2458</v>
      </c>
      <c r="F2461" s="42">
        <f t="shared" si="171"/>
        <v>14.109400000000001</v>
      </c>
    </row>
    <row r="2462" spans="3:6" x14ac:dyDescent="0.25">
      <c r="C2462" s="41">
        <f t="shared" si="170"/>
        <v>2459</v>
      </c>
      <c r="D2462" s="42">
        <f t="shared" si="169"/>
        <v>14.113700000000001</v>
      </c>
      <c r="E2462" s="41">
        <f t="shared" si="170"/>
        <v>2459</v>
      </c>
      <c r="F2462" s="42">
        <f t="shared" si="171"/>
        <v>14.113700000000001</v>
      </c>
    </row>
    <row r="2463" spans="3:6" x14ac:dyDescent="0.25">
      <c r="C2463" s="41">
        <f t="shared" si="170"/>
        <v>2460</v>
      </c>
      <c r="D2463" s="42">
        <f t="shared" si="169"/>
        <v>14.117999999999999</v>
      </c>
      <c r="E2463" s="41">
        <f t="shared" si="170"/>
        <v>2460</v>
      </c>
      <c r="F2463" s="42">
        <f t="shared" si="171"/>
        <v>14.117999999999999</v>
      </c>
    </row>
    <row r="2464" spans="3:6" x14ac:dyDescent="0.25">
      <c r="C2464" s="41">
        <f t="shared" si="170"/>
        <v>2461</v>
      </c>
      <c r="D2464" s="42">
        <f t="shared" si="169"/>
        <v>14.122299999999999</v>
      </c>
      <c r="E2464" s="41">
        <f t="shared" si="170"/>
        <v>2461</v>
      </c>
      <c r="F2464" s="42">
        <f t="shared" si="171"/>
        <v>14.122299999999999</v>
      </c>
    </row>
    <row r="2465" spans="3:6" x14ac:dyDescent="0.25">
      <c r="C2465" s="41">
        <f t="shared" si="170"/>
        <v>2462</v>
      </c>
      <c r="D2465" s="42">
        <f t="shared" si="169"/>
        <v>14.1266</v>
      </c>
      <c r="E2465" s="41">
        <f t="shared" si="170"/>
        <v>2462</v>
      </c>
      <c r="F2465" s="42">
        <f t="shared" si="171"/>
        <v>14.1266</v>
      </c>
    </row>
    <row r="2466" spans="3:6" x14ac:dyDescent="0.25">
      <c r="C2466" s="41">
        <f t="shared" si="170"/>
        <v>2463</v>
      </c>
      <c r="D2466" s="42">
        <f t="shared" si="169"/>
        <v>14.1309</v>
      </c>
      <c r="E2466" s="41">
        <f t="shared" si="170"/>
        <v>2463</v>
      </c>
      <c r="F2466" s="42">
        <f t="shared" si="171"/>
        <v>14.1309</v>
      </c>
    </row>
    <row r="2467" spans="3:6" x14ac:dyDescent="0.25">
      <c r="C2467" s="41">
        <f t="shared" si="170"/>
        <v>2464</v>
      </c>
      <c r="D2467" s="42">
        <f t="shared" si="169"/>
        <v>14.135200000000001</v>
      </c>
      <c r="E2467" s="41">
        <f t="shared" si="170"/>
        <v>2464</v>
      </c>
      <c r="F2467" s="42">
        <f t="shared" si="171"/>
        <v>14.135200000000001</v>
      </c>
    </row>
    <row r="2468" spans="3:6" x14ac:dyDescent="0.25">
      <c r="C2468" s="41">
        <f t="shared" si="170"/>
        <v>2465</v>
      </c>
      <c r="D2468" s="42">
        <f t="shared" si="169"/>
        <v>14.139500000000002</v>
      </c>
      <c r="E2468" s="41">
        <f t="shared" si="170"/>
        <v>2465</v>
      </c>
      <c r="F2468" s="42">
        <f t="shared" si="171"/>
        <v>14.139500000000002</v>
      </c>
    </row>
    <row r="2469" spans="3:6" x14ac:dyDescent="0.25">
      <c r="C2469" s="41">
        <f t="shared" si="170"/>
        <v>2466</v>
      </c>
      <c r="D2469" s="42">
        <f t="shared" ref="D2469:D2502" si="172">0.0043*C2469+3.54</f>
        <v>14.143799999999999</v>
      </c>
      <c r="E2469" s="41">
        <f t="shared" si="170"/>
        <v>2466</v>
      </c>
      <c r="F2469" s="42">
        <f t="shared" si="171"/>
        <v>14.143799999999999</v>
      </c>
    </row>
    <row r="2470" spans="3:6" x14ac:dyDescent="0.25">
      <c r="C2470" s="41">
        <f t="shared" si="170"/>
        <v>2467</v>
      </c>
      <c r="D2470" s="42">
        <f t="shared" si="172"/>
        <v>14.148099999999999</v>
      </c>
      <c r="E2470" s="41">
        <f t="shared" si="170"/>
        <v>2467</v>
      </c>
      <c r="F2470" s="42">
        <f t="shared" si="171"/>
        <v>14.148099999999999</v>
      </c>
    </row>
    <row r="2471" spans="3:6" x14ac:dyDescent="0.25">
      <c r="C2471" s="41">
        <f t="shared" si="170"/>
        <v>2468</v>
      </c>
      <c r="D2471" s="42">
        <f t="shared" si="172"/>
        <v>14.1524</v>
      </c>
      <c r="E2471" s="41">
        <f t="shared" si="170"/>
        <v>2468</v>
      </c>
      <c r="F2471" s="42">
        <f t="shared" si="171"/>
        <v>14.1524</v>
      </c>
    </row>
    <row r="2472" spans="3:6" x14ac:dyDescent="0.25">
      <c r="C2472" s="41">
        <f t="shared" si="170"/>
        <v>2469</v>
      </c>
      <c r="D2472" s="42">
        <f t="shared" si="172"/>
        <v>14.156700000000001</v>
      </c>
      <c r="E2472" s="41">
        <f t="shared" si="170"/>
        <v>2469</v>
      </c>
      <c r="F2472" s="42">
        <f t="shared" si="171"/>
        <v>14.156700000000001</v>
      </c>
    </row>
    <row r="2473" spans="3:6" x14ac:dyDescent="0.25">
      <c r="C2473" s="41">
        <f t="shared" si="170"/>
        <v>2470</v>
      </c>
      <c r="D2473" s="42">
        <f t="shared" si="172"/>
        <v>14.161000000000001</v>
      </c>
      <c r="E2473" s="41">
        <f t="shared" si="170"/>
        <v>2470</v>
      </c>
      <c r="F2473" s="42">
        <f t="shared" si="171"/>
        <v>14.161000000000001</v>
      </c>
    </row>
    <row r="2474" spans="3:6" x14ac:dyDescent="0.25">
      <c r="C2474" s="41">
        <f t="shared" si="170"/>
        <v>2471</v>
      </c>
      <c r="D2474" s="42">
        <f t="shared" si="172"/>
        <v>14.165299999999998</v>
      </c>
      <c r="E2474" s="41">
        <f t="shared" si="170"/>
        <v>2471</v>
      </c>
      <c r="F2474" s="42">
        <f t="shared" si="171"/>
        <v>14.165299999999998</v>
      </c>
    </row>
    <row r="2475" spans="3:6" x14ac:dyDescent="0.25">
      <c r="C2475" s="41">
        <f t="shared" si="170"/>
        <v>2472</v>
      </c>
      <c r="D2475" s="42">
        <f t="shared" si="172"/>
        <v>14.169599999999999</v>
      </c>
      <c r="E2475" s="41">
        <f t="shared" si="170"/>
        <v>2472</v>
      </c>
      <c r="F2475" s="42">
        <f t="shared" si="171"/>
        <v>14.169599999999999</v>
      </c>
    </row>
    <row r="2476" spans="3:6" x14ac:dyDescent="0.25">
      <c r="C2476" s="41">
        <f t="shared" si="170"/>
        <v>2473</v>
      </c>
      <c r="D2476" s="42">
        <f t="shared" si="172"/>
        <v>14.1739</v>
      </c>
      <c r="E2476" s="41">
        <f t="shared" si="170"/>
        <v>2473</v>
      </c>
      <c r="F2476" s="42">
        <f t="shared" si="171"/>
        <v>14.1739</v>
      </c>
    </row>
    <row r="2477" spans="3:6" x14ac:dyDescent="0.25">
      <c r="C2477" s="41">
        <f t="shared" si="170"/>
        <v>2474</v>
      </c>
      <c r="D2477" s="42">
        <f t="shared" si="172"/>
        <v>14.1782</v>
      </c>
      <c r="E2477" s="41">
        <f t="shared" si="170"/>
        <v>2474</v>
      </c>
      <c r="F2477" s="42">
        <f t="shared" si="171"/>
        <v>14.1782</v>
      </c>
    </row>
    <row r="2478" spans="3:6" x14ac:dyDescent="0.25">
      <c r="C2478" s="41">
        <f t="shared" si="170"/>
        <v>2475</v>
      </c>
      <c r="D2478" s="42">
        <f t="shared" si="172"/>
        <v>14.182500000000001</v>
      </c>
      <c r="E2478" s="41">
        <f t="shared" si="170"/>
        <v>2475</v>
      </c>
      <c r="F2478" s="42">
        <f t="shared" si="171"/>
        <v>14.182500000000001</v>
      </c>
    </row>
    <row r="2479" spans="3:6" x14ac:dyDescent="0.25">
      <c r="C2479" s="41">
        <f t="shared" si="170"/>
        <v>2476</v>
      </c>
      <c r="D2479" s="42">
        <f t="shared" si="172"/>
        <v>14.186800000000002</v>
      </c>
      <c r="E2479" s="41">
        <f t="shared" si="170"/>
        <v>2476</v>
      </c>
      <c r="F2479" s="42">
        <f t="shared" si="171"/>
        <v>14.186800000000002</v>
      </c>
    </row>
    <row r="2480" spans="3:6" x14ac:dyDescent="0.25">
      <c r="C2480" s="41">
        <f t="shared" si="170"/>
        <v>2477</v>
      </c>
      <c r="D2480" s="42">
        <f t="shared" si="172"/>
        <v>14.191099999999999</v>
      </c>
      <c r="E2480" s="41">
        <f t="shared" si="170"/>
        <v>2477</v>
      </c>
      <c r="F2480" s="42">
        <f t="shared" si="171"/>
        <v>14.191099999999999</v>
      </c>
    </row>
    <row r="2481" spans="3:6" x14ac:dyDescent="0.25">
      <c r="C2481" s="41">
        <f t="shared" si="170"/>
        <v>2478</v>
      </c>
      <c r="D2481" s="42">
        <f t="shared" si="172"/>
        <v>14.195399999999999</v>
      </c>
      <c r="E2481" s="41">
        <f t="shared" si="170"/>
        <v>2478</v>
      </c>
      <c r="F2481" s="42">
        <f t="shared" si="171"/>
        <v>14.195399999999999</v>
      </c>
    </row>
    <row r="2482" spans="3:6" x14ac:dyDescent="0.25">
      <c r="C2482" s="41">
        <f t="shared" si="170"/>
        <v>2479</v>
      </c>
      <c r="D2482" s="42">
        <f t="shared" si="172"/>
        <v>14.1997</v>
      </c>
      <c r="E2482" s="41">
        <f t="shared" si="170"/>
        <v>2479</v>
      </c>
      <c r="F2482" s="42">
        <f t="shared" si="171"/>
        <v>14.1997</v>
      </c>
    </row>
    <row r="2483" spans="3:6" x14ac:dyDescent="0.25">
      <c r="C2483" s="41">
        <f t="shared" si="170"/>
        <v>2480</v>
      </c>
      <c r="D2483" s="42">
        <f t="shared" si="172"/>
        <v>14.204000000000001</v>
      </c>
      <c r="E2483" s="41">
        <f t="shared" si="170"/>
        <v>2480</v>
      </c>
      <c r="F2483" s="42">
        <f t="shared" si="171"/>
        <v>14.204000000000001</v>
      </c>
    </row>
    <row r="2484" spans="3:6" x14ac:dyDescent="0.25">
      <c r="C2484" s="41">
        <f t="shared" si="170"/>
        <v>2481</v>
      </c>
      <c r="D2484" s="42">
        <f t="shared" si="172"/>
        <v>14.208300000000001</v>
      </c>
      <c r="E2484" s="41">
        <f t="shared" si="170"/>
        <v>2481</v>
      </c>
      <c r="F2484" s="42">
        <f t="shared" si="171"/>
        <v>14.208300000000001</v>
      </c>
    </row>
    <row r="2485" spans="3:6" x14ac:dyDescent="0.25">
      <c r="C2485" s="41">
        <f t="shared" si="170"/>
        <v>2482</v>
      </c>
      <c r="D2485" s="42">
        <f t="shared" si="172"/>
        <v>14.212599999999998</v>
      </c>
      <c r="E2485" s="41">
        <f t="shared" si="170"/>
        <v>2482</v>
      </c>
      <c r="F2485" s="42">
        <f t="shared" si="171"/>
        <v>14.212599999999998</v>
      </c>
    </row>
    <row r="2486" spans="3:6" x14ac:dyDescent="0.25">
      <c r="C2486" s="41">
        <f t="shared" si="170"/>
        <v>2483</v>
      </c>
      <c r="D2486" s="42">
        <f t="shared" si="172"/>
        <v>14.216899999999999</v>
      </c>
      <c r="E2486" s="41">
        <f t="shared" si="170"/>
        <v>2483</v>
      </c>
      <c r="F2486" s="42">
        <f t="shared" si="171"/>
        <v>14.216899999999999</v>
      </c>
    </row>
    <row r="2487" spans="3:6" x14ac:dyDescent="0.25">
      <c r="C2487" s="41">
        <f t="shared" si="170"/>
        <v>2484</v>
      </c>
      <c r="D2487" s="42">
        <f t="shared" si="172"/>
        <v>14.2212</v>
      </c>
      <c r="E2487" s="41">
        <f t="shared" si="170"/>
        <v>2484</v>
      </c>
      <c r="F2487" s="42">
        <f t="shared" si="171"/>
        <v>14.2212</v>
      </c>
    </row>
    <row r="2488" spans="3:6" x14ac:dyDescent="0.25">
      <c r="C2488" s="41">
        <f t="shared" si="170"/>
        <v>2485</v>
      </c>
      <c r="D2488" s="42">
        <f t="shared" si="172"/>
        <v>14.2255</v>
      </c>
      <c r="E2488" s="41">
        <f t="shared" si="170"/>
        <v>2485</v>
      </c>
      <c r="F2488" s="42">
        <f t="shared" si="171"/>
        <v>14.2255</v>
      </c>
    </row>
    <row r="2489" spans="3:6" x14ac:dyDescent="0.25">
      <c r="C2489" s="41">
        <f t="shared" si="170"/>
        <v>2486</v>
      </c>
      <c r="D2489" s="42">
        <f t="shared" si="172"/>
        <v>14.229800000000001</v>
      </c>
      <c r="E2489" s="41">
        <f t="shared" si="170"/>
        <v>2486</v>
      </c>
      <c r="F2489" s="42">
        <f t="shared" si="171"/>
        <v>14.229800000000001</v>
      </c>
    </row>
    <row r="2490" spans="3:6" x14ac:dyDescent="0.25">
      <c r="C2490" s="41">
        <f t="shared" si="170"/>
        <v>2487</v>
      </c>
      <c r="D2490" s="42">
        <f t="shared" si="172"/>
        <v>14.234100000000002</v>
      </c>
      <c r="E2490" s="41">
        <f t="shared" si="170"/>
        <v>2487</v>
      </c>
      <c r="F2490" s="42">
        <f t="shared" si="171"/>
        <v>14.234100000000002</v>
      </c>
    </row>
    <row r="2491" spans="3:6" x14ac:dyDescent="0.25">
      <c r="C2491" s="41">
        <f t="shared" si="170"/>
        <v>2488</v>
      </c>
      <c r="D2491" s="42">
        <f t="shared" si="172"/>
        <v>14.238399999999999</v>
      </c>
      <c r="E2491" s="41">
        <f t="shared" si="170"/>
        <v>2488</v>
      </c>
      <c r="F2491" s="42">
        <f t="shared" si="171"/>
        <v>14.238399999999999</v>
      </c>
    </row>
    <row r="2492" spans="3:6" x14ac:dyDescent="0.25">
      <c r="C2492" s="41">
        <f t="shared" si="170"/>
        <v>2489</v>
      </c>
      <c r="D2492" s="42">
        <f t="shared" si="172"/>
        <v>14.242699999999999</v>
      </c>
      <c r="E2492" s="41">
        <f t="shared" si="170"/>
        <v>2489</v>
      </c>
      <c r="F2492" s="42">
        <f t="shared" si="171"/>
        <v>14.242699999999999</v>
      </c>
    </row>
    <row r="2493" spans="3:6" x14ac:dyDescent="0.25">
      <c r="C2493" s="41">
        <f t="shared" si="170"/>
        <v>2490</v>
      </c>
      <c r="D2493" s="42">
        <f t="shared" si="172"/>
        <v>14.247</v>
      </c>
      <c r="E2493" s="41">
        <f t="shared" si="170"/>
        <v>2490</v>
      </c>
      <c r="F2493" s="42">
        <f t="shared" si="171"/>
        <v>14.247</v>
      </c>
    </row>
    <row r="2494" spans="3:6" x14ac:dyDescent="0.25">
      <c r="C2494" s="41">
        <f t="shared" si="170"/>
        <v>2491</v>
      </c>
      <c r="D2494" s="42">
        <f t="shared" si="172"/>
        <v>14.251300000000001</v>
      </c>
      <c r="E2494" s="41">
        <f t="shared" si="170"/>
        <v>2491</v>
      </c>
      <c r="F2494" s="42">
        <f t="shared" si="171"/>
        <v>14.251300000000001</v>
      </c>
    </row>
    <row r="2495" spans="3:6" x14ac:dyDescent="0.25">
      <c r="C2495" s="41">
        <f t="shared" si="170"/>
        <v>2492</v>
      </c>
      <c r="D2495" s="42">
        <f t="shared" si="172"/>
        <v>14.255600000000001</v>
      </c>
      <c r="E2495" s="41">
        <f t="shared" si="170"/>
        <v>2492</v>
      </c>
      <c r="F2495" s="42">
        <f t="shared" si="171"/>
        <v>14.255600000000001</v>
      </c>
    </row>
    <row r="2496" spans="3:6" x14ac:dyDescent="0.25">
      <c r="C2496" s="41">
        <f t="shared" si="170"/>
        <v>2493</v>
      </c>
      <c r="D2496" s="42">
        <f t="shared" si="172"/>
        <v>14.259900000000002</v>
      </c>
      <c r="E2496" s="41">
        <f t="shared" si="170"/>
        <v>2493</v>
      </c>
      <c r="F2496" s="42">
        <f t="shared" si="171"/>
        <v>14.259900000000002</v>
      </c>
    </row>
    <row r="2497" spans="3:6" x14ac:dyDescent="0.25">
      <c r="C2497" s="41">
        <f t="shared" si="170"/>
        <v>2494</v>
      </c>
      <c r="D2497" s="42">
        <f t="shared" si="172"/>
        <v>14.264199999999999</v>
      </c>
      <c r="E2497" s="41">
        <f t="shared" si="170"/>
        <v>2494</v>
      </c>
      <c r="F2497" s="42">
        <f t="shared" si="171"/>
        <v>14.264199999999999</v>
      </c>
    </row>
    <row r="2498" spans="3:6" x14ac:dyDescent="0.25">
      <c r="C2498" s="41">
        <f t="shared" si="170"/>
        <v>2495</v>
      </c>
      <c r="D2498" s="42">
        <f t="shared" si="172"/>
        <v>14.2685</v>
      </c>
      <c r="E2498" s="41">
        <f t="shared" si="170"/>
        <v>2495</v>
      </c>
      <c r="F2498" s="42">
        <f t="shared" si="171"/>
        <v>14.2685</v>
      </c>
    </row>
    <row r="2499" spans="3:6" x14ac:dyDescent="0.25">
      <c r="C2499" s="41">
        <f t="shared" si="170"/>
        <v>2496</v>
      </c>
      <c r="D2499" s="42">
        <f t="shared" si="172"/>
        <v>14.2728</v>
      </c>
      <c r="E2499" s="41">
        <f t="shared" si="170"/>
        <v>2496</v>
      </c>
      <c r="F2499" s="42">
        <f t="shared" si="171"/>
        <v>14.2728</v>
      </c>
    </row>
    <row r="2500" spans="3:6" x14ac:dyDescent="0.25">
      <c r="C2500" s="41">
        <f t="shared" si="170"/>
        <v>2497</v>
      </c>
      <c r="D2500" s="42">
        <f t="shared" si="172"/>
        <v>14.277100000000001</v>
      </c>
      <c r="E2500" s="41">
        <f t="shared" si="170"/>
        <v>2497</v>
      </c>
      <c r="F2500" s="42">
        <f t="shared" si="171"/>
        <v>14.277100000000001</v>
      </c>
    </row>
    <row r="2501" spans="3:6" x14ac:dyDescent="0.25">
      <c r="C2501" s="41">
        <f t="shared" si="170"/>
        <v>2498</v>
      </c>
      <c r="D2501" s="42">
        <f t="shared" si="172"/>
        <v>14.281400000000001</v>
      </c>
      <c r="E2501" s="41">
        <f t="shared" si="170"/>
        <v>2498</v>
      </c>
      <c r="F2501" s="42">
        <f t="shared" si="171"/>
        <v>14.281400000000001</v>
      </c>
    </row>
    <row r="2502" spans="3:6" x14ac:dyDescent="0.25">
      <c r="C2502" s="41">
        <f t="shared" si="170"/>
        <v>2499</v>
      </c>
      <c r="D2502" s="42">
        <f t="shared" si="172"/>
        <v>14.285699999999999</v>
      </c>
      <c r="E2502" s="41">
        <f t="shared" si="170"/>
        <v>2499</v>
      </c>
      <c r="F2502" s="42">
        <f t="shared" si="171"/>
        <v>14.285699999999999</v>
      </c>
    </row>
    <row r="2503" spans="3:6" x14ac:dyDescent="0.25">
      <c r="C2503" s="41">
        <f t="shared" si="170"/>
        <v>2500</v>
      </c>
      <c r="D2503" s="42">
        <v>14.29</v>
      </c>
      <c r="E2503" s="41">
        <f t="shared" si="170"/>
        <v>2500</v>
      </c>
      <c r="F2503" s="42">
        <f t="shared" si="171"/>
        <v>14.29</v>
      </c>
    </row>
    <row r="2504" spans="3:6" x14ac:dyDescent="0.25">
      <c r="C2504" s="41">
        <f t="shared" ref="C2504:E2567" si="173">C2503+1</f>
        <v>2501</v>
      </c>
      <c r="D2504" s="42">
        <f>0.0042*C2504+3.79</f>
        <v>14.2942</v>
      </c>
      <c r="E2504" s="41">
        <f t="shared" si="173"/>
        <v>2501</v>
      </c>
      <c r="F2504" s="42">
        <f t="shared" si="171"/>
        <v>14.2942</v>
      </c>
    </row>
    <row r="2505" spans="3:6" x14ac:dyDescent="0.25">
      <c r="C2505" s="41">
        <f t="shared" si="173"/>
        <v>2502</v>
      </c>
      <c r="D2505" s="42">
        <f t="shared" ref="D2505:D2568" si="174">0.0042*C2505+3.79</f>
        <v>14.298400000000001</v>
      </c>
      <c r="E2505" s="41">
        <f t="shared" si="173"/>
        <v>2502</v>
      </c>
      <c r="F2505" s="42">
        <f t="shared" si="171"/>
        <v>14.298400000000001</v>
      </c>
    </row>
    <row r="2506" spans="3:6" x14ac:dyDescent="0.25">
      <c r="C2506" s="41">
        <f t="shared" si="173"/>
        <v>2503</v>
      </c>
      <c r="D2506" s="42">
        <f t="shared" si="174"/>
        <v>14.302599999999998</v>
      </c>
      <c r="E2506" s="41">
        <f t="shared" si="173"/>
        <v>2503</v>
      </c>
      <c r="F2506" s="42">
        <f t="shared" si="171"/>
        <v>14.302599999999998</v>
      </c>
    </row>
    <row r="2507" spans="3:6" x14ac:dyDescent="0.25">
      <c r="C2507" s="41">
        <f t="shared" si="173"/>
        <v>2504</v>
      </c>
      <c r="D2507" s="42">
        <f t="shared" si="174"/>
        <v>14.306799999999999</v>
      </c>
      <c r="E2507" s="41">
        <f t="shared" si="173"/>
        <v>2504</v>
      </c>
      <c r="F2507" s="42">
        <f t="shared" si="171"/>
        <v>14.306799999999999</v>
      </c>
    </row>
    <row r="2508" spans="3:6" x14ac:dyDescent="0.25">
      <c r="C2508" s="41">
        <f t="shared" si="173"/>
        <v>2505</v>
      </c>
      <c r="D2508" s="42">
        <f t="shared" si="174"/>
        <v>14.311</v>
      </c>
      <c r="E2508" s="41">
        <f t="shared" si="173"/>
        <v>2505</v>
      </c>
      <c r="F2508" s="42">
        <f t="shared" si="171"/>
        <v>14.311</v>
      </c>
    </row>
    <row r="2509" spans="3:6" x14ac:dyDescent="0.25">
      <c r="C2509" s="41">
        <f t="shared" si="173"/>
        <v>2506</v>
      </c>
      <c r="D2509" s="42">
        <f t="shared" si="174"/>
        <v>14.315200000000001</v>
      </c>
      <c r="E2509" s="41">
        <f t="shared" si="173"/>
        <v>2506</v>
      </c>
      <c r="F2509" s="42">
        <f t="shared" si="171"/>
        <v>14.315200000000001</v>
      </c>
    </row>
    <row r="2510" spans="3:6" x14ac:dyDescent="0.25">
      <c r="C2510" s="41">
        <f t="shared" si="173"/>
        <v>2507</v>
      </c>
      <c r="D2510" s="42">
        <f t="shared" si="174"/>
        <v>14.319399999999998</v>
      </c>
      <c r="E2510" s="41">
        <f t="shared" si="173"/>
        <v>2507</v>
      </c>
      <c r="F2510" s="42">
        <f t="shared" si="171"/>
        <v>14.319399999999998</v>
      </c>
    </row>
    <row r="2511" spans="3:6" x14ac:dyDescent="0.25">
      <c r="C2511" s="41">
        <f t="shared" si="173"/>
        <v>2508</v>
      </c>
      <c r="D2511" s="42">
        <f t="shared" si="174"/>
        <v>14.323599999999999</v>
      </c>
      <c r="E2511" s="41">
        <f t="shared" si="173"/>
        <v>2508</v>
      </c>
      <c r="F2511" s="42">
        <f t="shared" si="171"/>
        <v>14.323599999999999</v>
      </c>
    </row>
    <row r="2512" spans="3:6" x14ac:dyDescent="0.25">
      <c r="C2512" s="41">
        <f t="shared" si="173"/>
        <v>2509</v>
      </c>
      <c r="D2512" s="42">
        <f t="shared" si="174"/>
        <v>14.3278</v>
      </c>
      <c r="E2512" s="41">
        <f t="shared" si="173"/>
        <v>2509</v>
      </c>
      <c r="F2512" s="42">
        <f t="shared" ref="F2512:F2575" si="175">+D2512</f>
        <v>14.3278</v>
      </c>
    </row>
    <row r="2513" spans="3:6" x14ac:dyDescent="0.25">
      <c r="C2513" s="41">
        <f t="shared" si="173"/>
        <v>2510</v>
      </c>
      <c r="D2513" s="42">
        <f t="shared" si="174"/>
        <v>14.332000000000001</v>
      </c>
      <c r="E2513" s="41">
        <f t="shared" si="173"/>
        <v>2510</v>
      </c>
      <c r="F2513" s="42">
        <f t="shared" si="175"/>
        <v>14.332000000000001</v>
      </c>
    </row>
    <row r="2514" spans="3:6" x14ac:dyDescent="0.25">
      <c r="C2514" s="41">
        <f t="shared" si="173"/>
        <v>2511</v>
      </c>
      <c r="D2514" s="42">
        <f t="shared" si="174"/>
        <v>14.336199999999998</v>
      </c>
      <c r="E2514" s="41">
        <f t="shared" si="173"/>
        <v>2511</v>
      </c>
      <c r="F2514" s="42">
        <f t="shared" si="175"/>
        <v>14.336199999999998</v>
      </c>
    </row>
    <row r="2515" spans="3:6" x14ac:dyDescent="0.25">
      <c r="C2515" s="41">
        <f t="shared" si="173"/>
        <v>2512</v>
      </c>
      <c r="D2515" s="42">
        <f t="shared" si="174"/>
        <v>14.340399999999999</v>
      </c>
      <c r="E2515" s="41">
        <f t="shared" si="173"/>
        <v>2512</v>
      </c>
      <c r="F2515" s="42">
        <f t="shared" si="175"/>
        <v>14.340399999999999</v>
      </c>
    </row>
    <row r="2516" spans="3:6" x14ac:dyDescent="0.25">
      <c r="C2516" s="41">
        <f t="shared" si="173"/>
        <v>2513</v>
      </c>
      <c r="D2516" s="42">
        <f t="shared" si="174"/>
        <v>14.3446</v>
      </c>
      <c r="E2516" s="41">
        <f t="shared" si="173"/>
        <v>2513</v>
      </c>
      <c r="F2516" s="42">
        <f t="shared" si="175"/>
        <v>14.3446</v>
      </c>
    </row>
    <row r="2517" spans="3:6" x14ac:dyDescent="0.25">
      <c r="C2517" s="41">
        <f t="shared" si="173"/>
        <v>2514</v>
      </c>
      <c r="D2517" s="42">
        <f t="shared" si="174"/>
        <v>14.348800000000001</v>
      </c>
      <c r="E2517" s="41">
        <f t="shared" si="173"/>
        <v>2514</v>
      </c>
      <c r="F2517" s="42">
        <f t="shared" si="175"/>
        <v>14.348800000000001</v>
      </c>
    </row>
    <row r="2518" spans="3:6" x14ac:dyDescent="0.25">
      <c r="C2518" s="41">
        <f t="shared" si="173"/>
        <v>2515</v>
      </c>
      <c r="D2518" s="42">
        <f t="shared" si="174"/>
        <v>14.352999999999998</v>
      </c>
      <c r="E2518" s="41">
        <f t="shared" si="173"/>
        <v>2515</v>
      </c>
      <c r="F2518" s="42">
        <f t="shared" si="175"/>
        <v>14.352999999999998</v>
      </c>
    </row>
    <row r="2519" spans="3:6" x14ac:dyDescent="0.25">
      <c r="C2519" s="41">
        <f t="shared" si="173"/>
        <v>2516</v>
      </c>
      <c r="D2519" s="42">
        <f t="shared" si="174"/>
        <v>14.357199999999999</v>
      </c>
      <c r="E2519" s="41">
        <f t="shared" si="173"/>
        <v>2516</v>
      </c>
      <c r="F2519" s="42">
        <f t="shared" si="175"/>
        <v>14.357199999999999</v>
      </c>
    </row>
    <row r="2520" spans="3:6" x14ac:dyDescent="0.25">
      <c r="C2520" s="41">
        <f t="shared" si="173"/>
        <v>2517</v>
      </c>
      <c r="D2520" s="42">
        <f t="shared" si="174"/>
        <v>14.3614</v>
      </c>
      <c r="E2520" s="41">
        <f t="shared" si="173"/>
        <v>2517</v>
      </c>
      <c r="F2520" s="42">
        <f t="shared" si="175"/>
        <v>14.3614</v>
      </c>
    </row>
    <row r="2521" spans="3:6" x14ac:dyDescent="0.25">
      <c r="C2521" s="41">
        <f t="shared" si="173"/>
        <v>2518</v>
      </c>
      <c r="D2521" s="42">
        <f t="shared" si="174"/>
        <v>14.365600000000001</v>
      </c>
      <c r="E2521" s="41">
        <f t="shared" si="173"/>
        <v>2518</v>
      </c>
      <c r="F2521" s="42">
        <f t="shared" si="175"/>
        <v>14.365600000000001</v>
      </c>
    </row>
    <row r="2522" spans="3:6" x14ac:dyDescent="0.25">
      <c r="C2522" s="41">
        <f t="shared" si="173"/>
        <v>2519</v>
      </c>
      <c r="D2522" s="42">
        <f t="shared" si="174"/>
        <v>14.369799999999998</v>
      </c>
      <c r="E2522" s="41">
        <f t="shared" si="173"/>
        <v>2519</v>
      </c>
      <c r="F2522" s="42">
        <f t="shared" si="175"/>
        <v>14.369799999999998</v>
      </c>
    </row>
    <row r="2523" spans="3:6" x14ac:dyDescent="0.25">
      <c r="C2523" s="41">
        <f t="shared" si="173"/>
        <v>2520</v>
      </c>
      <c r="D2523" s="42">
        <f t="shared" si="174"/>
        <v>14.373999999999999</v>
      </c>
      <c r="E2523" s="41">
        <f t="shared" si="173"/>
        <v>2520</v>
      </c>
      <c r="F2523" s="42">
        <f t="shared" si="175"/>
        <v>14.373999999999999</v>
      </c>
    </row>
    <row r="2524" spans="3:6" x14ac:dyDescent="0.25">
      <c r="C2524" s="41">
        <f t="shared" si="173"/>
        <v>2521</v>
      </c>
      <c r="D2524" s="42">
        <f t="shared" si="174"/>
        <v>14.3782</v>
      </c>
      <c r="E2524" s="41">
        <f t="shared" si="173"/>
        <v>2521</v>
      </c>
      <c r="F2524" s="42">
        <f t="shared" si="175"/>
        <v>14.3782</v>
      </c>
    </row>
    <row r="2525" spans="3:6" x14ac:dyDescent="0.25">
      <c r="C2525" s="41">
        <f t="shared" si="173"/>
        <v>2522</v>
      </c>
      <c r="D2525" s="42">
        <f t="shared" si="174"/>
        <v>14.382400000000001</v>
      </c>
      <c r="E2525" s="41">
        <f t="shared" si="173"/>
        <v>2522</v>
      </c>
      <c r="F2525" s="42">
        <f t="shared" si="175"/>
        <v>14.382400000000001</v>
      </c>
    </row>
    <row r="2526" spans="3:6" x14ac:dyDescent="0.25">
      <c r="C2526" s="41">
        <f t="shared" si="173"/>
        <v>2523</v>
      </c>
      <c r="D2526" s="42">
        <f t="shared" si="174"/>
        <v>14.386599999999998</v>
      </c>
      <c r="E2526" s="41">
        <f t="shared" si="173"/>
        <v>2523</v>
      </c>
      <c r="F2526" s="42">
        <f t="shared" si="175"/>
        <v>14.386599999999998</v>
      </c>
    </row>
    <row r="2527" spans="3:6" x14ac:dyDescent="0.25">
      <c r="C2527" s="41">
        <f t="shared" si="173"/>
        <v>2524</v>
      </c>
      <c r="D2527" s="42">
        <f t="shared" si="174"/>
        <v>14.390799999999999</v>
      </c>
      <c r="E2527" s="41">
        <f t="shared" si="173"/>
        <v>2524</v>
      </c>
      <c r="F2527" s="42">
        <f t="shared" si="175"/>
        <v>14.390799999999999</v>
      </c>
    </row>
    <row r="2528" spans="3:6" x14ac:dyDescent="0.25">
      <c r="C2528" s="41">
        <f t="shared" si="173"/>
        <v>2525</v>
      </c>
      <c r="D2528" s="42">
        <f t="shared" si="174"/>
        <v>14.395</v>
      </c>
      <c r="E2528" s="41">
        <f t="shared" si="173"/>
        <v>2525</v>
      </c>
      <c r="F2528" s="42">
        <f t="shared" si="175"/>
        <v>14.395</v>
      </c>
    </row>
    <row r="2529" spans="3:6" x14ac:dyDescent="0.25">
      <c r="C2529" s="41">
        <f t="shared" si="173"/>
        <v>2526</v>
      </c>
      <c r="D2529" s="42">
        <f t="shared" si="174"/>
        <v>14.3992</v>
      </c>
      <c r="E2529" s="41">
        <f t="shared" si="173"/>
        <v>2526</v>
      </c>
      <c r="F2529" s="42">
        <f t="shared" si="175"/>
        <v>14.3992</v>
      </c>
    </row>
    <row r="2530" spans="3:6" x14ac:dyDescent="0.25">
      <c r="C2530" s="41">
        <f t="shared" si="173"/>
        <v>2527</v>
      </c>
      <c r="D2530" s="42">
        <f t="shared" si="174"/>
        <v>14.403399999999998</v>
      </c>
      <c r="E2530" s="41">
        <f t="shared" si="173"/>
        <v>2527</v>
      </c>
      <c r="F2530" s="42">
        <f t="shared" si="175"/>
        <v>14.403399999999998</v>
      </c>
    </row>
    <row r="2531" spans="3:6" x14ac:dyDescent="0.25">
      <c r="C2531" s="41">
        <f t="shared" si="173"/>
        <v>2528</v>
      </c>
      <c r="D2531" s="42">
        <f t="shared" si="174"/>
        <v>14.407599999999999</v>
      </c>
      <c r="E2531" s="41">
        <f t="shared" si="173"/>
        <v>2528</v>
      </c>
      <c r="F2531" s="42">
        <f t="shared" si="175"/>
        <v>14.407599999999999</v>
      </c>
    </row>
    <row r="2532" spans="3:6" x14ac:dyDescent="0.25">
      <c r="C2532" s="41">
        <f t="shared" si="173"/>
        <v>2529</v>
      </c>
      <c r="D2532" s="42">
        <f t="shared" si="174"/>
        <v>14.411799999999999</v>
      </c>
      <c r="E2532" s="41">
        <f t="shared" si="173"/>
        <v>2529</v>
      </c>
      <c r="F2532" s="42">
        <f t="shared" si="175"/>
        <v>14.411799999999999</v>
      </c>
    </row>
    <row r="2533" spans="3:6" x14ac:dyDescent="0.25">
      <c r="C2533" s="41">
        <f t="shared" si="173"/>
        <v>2530</v>
      </c>
      <c r="D2533" s="42">
        <f t="shared" si="174"/>
        <v>14.416</v>
      </c>
      <c r="E2533" s="41">
        <f t="shared" si="173"/>
        <v>2530</v>
      </c>
      <c r="F2533" s="42">
        <f t="shared" si="175"/>
        <v>14.416</v>
      </c>
    </row>
    <row r="2534" spans="3:6" x14ac:dyDescent="0.25">
      <c r="C2534" s="41">
        <f t="shared" si="173"/>
        <v>2531</v>
      </c>
      <c r="D2534" s="42">
        <f t="shared" si="174"/>
        <v>14.420199999999998</v>
      </c>
      <c r="E2534" s="41">
        <f t="shared" si="173"/>
        <v>2531</v>
      </c>
      <c r="F2534" s="42">
        <f t="shared" si="175"/>
        <v>14.420199999999998</v>
      </c>
    </row>
    <row r="2535" spans="3:6" x14ac:dyDescent="0.25">
      <c r="C2535" s="41">
        <f t="shared" si="173"/>
        <v>2532</v>
      </c>
      <c r="D2535" s="42">
        <f t="shared" si="174"/>
        <v>14.424399999999999</v>
      </c>
      <c r="E2535" s="41">
        <f t="shared" si="173"/>
        <v>2532</v>
      </c>
      <c r="F2535" s="42">
        <f t="shared" si="175"/>
        <v>14.424399999999999</v>
      </c>
    </row>
    <row r="2536" spans="3:6" x14ac:dyDescent="0.25">
      <c r="C2536" s="41">
        <f t="shared" si="173"/>
        <v>2533</v>
      </c>
      <c r="D2536" s="42">
        <f t="shared" si="174"/>
        <v>14.428599999999999</v>
      </c>
      <c r="E2536" s="41">
        <f t="shared" si="173"/>
        <v>2533</v>
      </c>
      <c r="F2536" s="42">
        <f t="shared" si="175"/>
        <v>14.428599999999999</v>
      </c>
    </row>
    <row r="2537" spans="3:6" x14ac:dyDescent="0.25">
      <c r="C2537" s="41">
        <f t="shared" si="173"/>
        <v>2534</v>
      </c>
      <c r="D2537" s="42">
        <f t="shared" si="174"/>
        <v>14.4328</v>
      </c>
      <c r="E2537" s="41">
        <f t="shared" si="173"/>
        <v>2534</v>
      </c>
      <c r="F2537" s="42">
        <f t="shared" si="175"/>
        <v>14.4328</v>
      </c>
    </row>
    <row r="2538" spans="3:6" x14ac:dyDescent="0.25">
      <c r="C2538" s="41">
        <f t="shared" si="173"/>
        <v>2535</v>
      </c>
      <c r="D2538" s="42">
        <f t="shared" si="174"/>
        <v>14.436999999999998</v>
      </c>
      <c r="E2538" s="41">
        <f t="shared" si="173"/>
        <v>2535</v>
      </c>
      <c r="F2538" s="42">
        <f t="shared" si="175"/>
        <v>14.436999999999998</v>
      </c>
    </row>
    <row r="2539" spans="3:6" x14ac:dyDescent="0.25">
      <c r="C2539" s="41">
        <f t="shared" si="173"/>
        <v>2536</v>
      </c>
      <c r="D2539" s="42">
        <f t="shared" si="174"/>
        <v>14.441199999999998</v>
      </c>
      <c r="E2539" s="41">
        <f t="shared" si="173"/>
        <v>2536</v>
      </c>
      <c r="F2539" s="42">
        <f t="shared" si="175"/>
        <v>14.441199999999998</v>
      </c>
    </row>
    <row r="2540" spans="3:6" x14ac:dyDescent="0.25">
      <c r="C2540" s="41">
        <f t="shared" si="173"/>
        <v>2537</v>
      </c>
      <c r="D2540" s="42">
        <f t="shared" si="174"/>
        <v>14.445399999999999</v>
      </c>
      <c r="E2540" s="41">
        <f t="shared" si="173"/>
        <v>2537</v>
      </c>
      <c r="F2540" s="42">
        <f t="shared" si="175"/>
        <v>14.445399999999999</v>
      </c>
    </row>
    <row r="2541" spans="3:6" x14ac:dyDescent="0.25">
      <c r="C2541" s="41">
        <f t="shared" si="173"/>
        <v>2538</v>
      </c>
      <c r="D2541" s="42">
        <f t="shared" si="174"/>
        <v>14.4496</v>
      </c>
      <c r="E2541" s="41">
        <f t="shared" si="173"/>
        <v>2538</v>
      </c>
      <c r="F2541" s="42">
        <f t="shared" si="175"/>
        <v>14.4496</v>
      </c>
    </row>
    <row r="2542" spans="3:6" x14ac:dyDescent="0.25">
      <c r="C2542" s="41">
        <f t="shared" si="173"/>
        <v>2539</v>
      </c>
      <c r="D2542" s="42">
        <f t="shared" si="174"/>
        <v>14.453800000000001</v>
      </c>
      <c r="E2542" s="41">
        <f t="shared" si="173"/>
        <v>2539</v>
      </c>
      <c r="F2542" s="42">
        <f t="shared" si="175"/>
        <v>14.453800000000001</v>
      </c>
    </row>
    <row r="2543" spans="3:6" x14ac:dyDescent="0.25">
      <c r="C2543" s="41">
        <f t="shared" si="173"/>
        <v>2540</v>
      </c>
      <c r="D2543" s="42">
        <f t="shared" si="174"/>
        <v>14.457999999999998</v>
      </c>
      <c r="E2543" s="41">
        <f t="shared" si="173"/>
        <v>2540</v>
      </c>
      <c r="F2543" s="42">
        <f t="shared" si="175"/>
        <v>14.457999999999998</v>
      </c>
    </row>
    <row r="2544" spans="3:6" x14ac:dyDescent="0.25">
      <c r="C2544" s="41">
        <f t="shared" si="173"/>
        <v>2541</v>
      </c>
      <c r="D2544" s="42">
        <f t="shared" si="174"/>
        <v>14.462199999999999</v>
      </c>
      <c r="E2544" s="41">
        <f t="shared" si="173"/>
        <v>2541</v>
      </c>
      <c r="F2544" s="42">
        <f t="shared" si="175"/>
        <v>14.462199999999999</v>
      </c>
    </row>
    <row r="2545" spans="3:6" x14ac:dyDescent="0.25">
      <c r="C2545" s="41">
        <f t="shared" si="173"/>
        <v>2542</v>
      </c>
      <c r="D2545" s="42">
        <f t="shared" si="174"/>
        <v>14.4664</v>
      </c>
      <c r="E2545" s="41">
        <f t="shared" si="173"/>
        <v>2542</v>
      </c>
      <c r="F2545" s="42">
        <f t="shared" si="175"/>
        <v>14.4664</v>
      </c>
    </row>
    <row r="2546" spans="3:6" x14ac:dyDescent="0.25">
      <c r="C2546" s="41">
        <f t="shared" si="173"/>
        <v>2543</v>
      </c>
      <c r="D2546" s="42">
        <f t="shared" si="174"/>
        <v>14.470600000000001</v>
      </c>
      <c r="E2546" s="41">
        <f t="shared" si="173"/>
        <v>2543</v>
      </c>
      <c r="F2546" s="42">
        <f t="shared" si="175"/>
        <v>14.470600000000001</v>
      </c>
    </row>
    <row r="2547" spans="3:6" x14ac:dyDescent="0.25">
      <c r="C2547" s="41">
        <f t="shared" si="173"/>
        <v>2544</v>
      </c>
      <c r="D2547" s="42">
        <f t="shared" si="174"/>
        <v>14.474799999999998</v>
      </c>
      <c r="E2547" s="41">
        <f t="shared" si="173"/>
        <v>2544</v>
      </c>
      <c r="F2547" s="42">
        <f t="shared" si="175"/>
        <v>14.474799999999998</v>
      </c>
    </row>
    <row r="2548" spans="3:6" x14ac:dyDescent="0.25">
      <c r="C2548" s="41">
        <f t="shared" si="173"/>
        <v>2545</v>
      </c>
      <c r="D2548" s="42">
        <f t="shared" si="174"/>
        <v>14.478999999999999</v>
      </c>
      <c r="E2548" s="41">
        <f t="shared" si="173"/>
        <v>2545</v>
      </c>
      <c r="F2548" s="42">
        <f t="shared" si="175"/>
        <v>14.478999999999999</v>
      </c>
    </row>
    <row r="2549" spans="3:6" x14ac:dyDescent="0.25">
      <c r="C2549" s="41">
        <f t="shared" si="173"/>
        <v>2546</v>
      </c>
      <c r="D2549" s="42">
        <f t="shared" si="174"/>
        <v>14.4832</v>
      </c>
      <c r="E2549" s="41">
        <f t="shared" si="173"/>
        <v>2546</v>
      </c>
      <c r="F2549" s="42">
        <f t="shared" si="175"/>
        <v>14.4832</v>
      </c>
    </row>
    <row r="2550" spans="3:6" x14ac:dyDescent="0.25">
      <c r="C2550" s="41">
        <f t="shared" si="173"/>
        <v>2547</v>
      </c>
      <c r="D2550" s="42">
        <f t="shared" si="174"/>
        <v>14.487400000000001</v>
      </c>
      <c r="E2550" s="41">
        <f t="shared" si="173"/>
        <v>2547</v>
      </c>
      <c r="F2550" s="42">
        <f t="shared" si="175"/>
        <v>14.487400000000001</v>
      </c>
    </row>
    <row r="2551" spans="3:6" x14ac:dyDescent="0.25">
      <c r="C2551" s="41">
        <f t="shared" si="173"/>
        <v>2548</v>
      </c>
      <c r="D2551" s="42">
        <f t="shared" si="174"/>
        <v>14.491599999999998</v>
      </c>
      <c r="E2551" s="41">
        <f t="shared" si="173"/>
        <v>2548</v>
      </c>
      <c r="F2551" s="42">
        <f t="shared" si="175"/>
        <v>14.491599999999998</v>
      </c>
    </row>
    <row r="2552" spans="3:6" x14ac:dyDescent="0.25">
      <c r="C2552" s="41">
        <f t="shared" si="173"/>
        <v>2549</v>
      </c>
      <c r="D2552" s="42">
        <f t="shared" si="174"/>
        <v>14.495799999999999</v>
      </c>
      <c r="E2552" s="41">
        <f t="shared" si="173"/>
        <v>2549</v>
      </c>
      <c r="F2552" s="42">
        <f t="shared" si="175"/>
        <v>14.495799999999999</v>
      </c>
    </row>
    <row r="2553" spans="3:6" x14ac:dyDescent="0.25">
      <c r="C2553" s="41">
        <f t="shared" si="173"/>
        <v>2550</v>
      </c>
      <c r="D2553" s="42">
        <f t="shared" si="174"/>
        <v>14.5</v>
      </c>
      <c r="E2553" s="41">
        <f t="shared" si="173"/>
        <v>2550</v>
      </c>
      <c r="F2553" s="42">
        <f t="shared" si="175"/>
        <v>14.5</v>
      </c>
    </row>
    <row r="2554" spans="3:6" x14ac:dyDescent="0.25">
      <c r="C2554" s="41">
        <f t="shared" si="173"/>
        <v>2551</v>
      </c>
      <c r="D2554" s="42">
        <f t="shared" si="174"/>
        <v>14.504200000000001</v>
      </c>
      <c r="E2554" s="41">
        <f t="shared" si="173"/>
        <v>2551</v>
      </c>
      <c r="F2554" s="42">
        <f t="shared" si="175"/>
        <v>14.504200000000001</v>
      </c>
    </row>
    <row r="2555" spans="3:6" x14ac:dyDescent="0.25">
      <c r="C2555" s="41">
        <f t="shared" si="173"/>
        <v>2552</v>
      </c>
      <c r="D2555" s="42">
        <f t="shared" si="174"/>
        <v>14.508399999999998</v>
      </c>
      <c r="E2555" s="41">
        <f t="shared" si="173"/>
        <v>2552</v>
      </c>
      <c r="F2555" s="42">
        <f t="shared" si="175"/>
        <v>14.508399999999998</v>
      </c>
    </row>
    <row r="2556" spans="3:6" x14ac:dyDescent="0.25">
      <c r="C2556" s="41">
        <f t="shared" si="173"/>
        <v>2553</v>
      </c>
      <c r="D2556" s="42">
        <f t="shared" si="174"/>
        <v>14.512599999999999</v>
      </c>
      <c r="E2556" s="41">
        <f t="shared" si="173"/>
        <v>2553</v>
      </c>
      <c r="F2556" s="42">
        <f t="shared" si="175"/>
        <v>14.512599999999999</v>
      </c>
    </row>
    <row r="2557" spans="3:6" x14ac:dyDescent="0.25">
      <c r="C2557" s="41">
        <f t="shared" si="173"/>
        <v>2554</v>
      </c>
      <c r="D2557" s="42">
        <f t="shared" si="174"/>
        <v>14.5168</v>
      </c>
      <c r="E2557" s="41">
        <f t="shared" si="173"/>
        <v>2554</v>
      </c>
      <c r="F2557" s="42">
        <f t="shared" si="175"/>
        <v>14.5168</v>
      </c>
    </row>
    <row r="2558" spans="3:6" x14ac:dyDescent="0.25">
      <c r="C2558" s="41">
        <f t="shared" si="173"/>
        <v>2555</v>
      </c>
      <c r="D2558" s="42">
        <f t="shared" si="174"/>
        <v>14.521000000000001</v>
      </c>
      <c r="E2558" s="41">
        <f t="shared" si="173"/>
        <v>2555</v>
      </c>
      <c r="F2558" s="42">
        <f t="shared" si="175"/>
        <v>14.521000000000001</v>
      </c>
    </row>
    <row r="2559" spans="3:6" x14ac:dyDescent="0.25">
      <c r="C2559" s="41">
        <f t="shared" si="173"/>
        <v>2556</v>
      </c>
      <c r="D2559" s="42">
        <f t="shared" si="174"/>
        <v>14.525199999999998</v>
      </c>
      <c r="E2559" s="41">
        <f t="shared" si="173"/>
        <v>2556</v>
      </c>
      <c r="F2559" s="42">
        <f t="shared" si="175"/>
        <v>14.525199999999998</v>
      </c>
    </row>
    <row r="2560" spans="3:6" x14ac:dyDescent="0.25">
      <c r="C2560" s="41">
        <f t="shared" si="173"/>
        <v>2557</v>
      </c>
      <c r="D2560" s="42">
        <f t="shared" si="174"/>
        <v>14.529399999999999</v>
      </c>
      <c r="E2560" s="41">
        <f t="shared" si="173"/>
        <v>2557</v>
      </c>
      <c r="F2560" s="42">
        <f t="shared" si="175"/>
        <v>14.529399999999999</v>
      </c>
    </row>
    <row r="2561" spans="3:6" x14ac:dyDescent="0.25">
      <c r="C2561" s="41">
        <f t="shared" si="173"/>
        <v>2558</v>
      </c>
      <c r="D2561" s="42">
        <f t="shared" si="174"/>
        <v>14.5336</v>
      </c>
      <c r="E2561" s="41">
        <f t="shared" si="173"/>
        <v>2558</v>
      </c>
      <c r="F2561" s="42">
        <f t="shared" si="175"/>
        <v>14.5336</v>
      </c>
    </row>
    <row r="2562" spans="3:6" x14ac:dyDescent="0.25">
      <c r="C2562" s="41">
        <f t="shared" si="173"/>
        <v>2559</v>
      </c>
      <c r="D2562" s="42">
        <f t="shared" si="174"/>
        <v>14.537800000000001</v>
      </c>
      <c r="E2562" s="41">
        <f t="shared" si="173"/>
        <v>2559</v>
      </c>
      <c r="F2562" s="42">
        <f t="shared" si="175"/>
        <v>14.537800000000001</v>
      </c>
    </row>
    <row r="2563" spans="3:6" x14ac:dyDescent="0.25">
      <c r="C2563" s="41">
        <f t="shared" si="173"/>
        <v>2560</v>
      </c>
      <c r="D2563" s="42">
        <f t="shared" si="174"/>
        <v>14.541999999999998</v>
      </c>
      <c r="E2563" s="41">
        <f t="shared" si="173"/>
        <v>2560</v>
      </c>
      <c r="F2563" s="42">
        <f t="shared" si="175"/>
        <v>14.541999999999998</v>
      </c>
    </row>
    <row r="2564" spans="3:6" x14ac:dyDescent="0.25">
      <c r="C2564" s="41">
        <f t="shared" si="173"/>
        <v>2561</v>
      </c>
      <c r="D2564" s="42">
        <f t="shared" si="174"/>
        <v>14.546199999999999</v>
      </c>
      <c r="E2564" s="41">
        <f t="shared" si="173"/>
        <v>2561</v>
      </c>
      <c r="F2564" s="42">
        <f t="shared" si="175"/>
        <v>14.546199999999999</v>
      </c>
    </row>
    <row r="2565" spans="3:6" x14ac:dyDescent="0.25">
      <c r="C2565" s="41">
        <f t="shared" si="173"/>
        <v>2562</v>
      </c>
      <c r="D2565" s="42">
        <f t="shared" si="174"/>
        <v>14.5504</v>
      </c>
      <c r="E2565" s="41">
        <f t="shared" si="173"/>
        <v>2562</v>
      </c>
      <c r="F2565" s="42">
        <f t="shared" si="175"/>
        <v>14.5504</v>
      </c>
    </row>
    <row r="2566" spans="3:6" x14ac:dyDescent="0.25">
      <c r="C2566" s="41">
        <f t="shared" si="173"/>
        <v>2563</v>
      </c>
      <c r="D2566" s="42">
        <f t="shared" si="174"/>
        <v>14.554600000000001</v>
      </c>
      <c r="E2566" s="41">
        <f t="shared" si="173"/>
        <v>2563</v>
      </c>
      <c r="F2566" s="42">
        <f t="shared" si="175"/>
        <v>14.554600000000001</v>
      </c>
    </row>
    <row r="2567" spans="3:6" x14ac:dyDescent="0.25">
      <c r="C2567" s="41">
        <f t="shared" si="173"/>
        <v>2564</v>
      </c>
      <c r="D2567" s="42">
        <f t="shared" si="174"/>
        <v>14.558799999999998</v>
      </c>
      <c r="E2567" s="41">
        <f t="shared" si="173"/>
        <v>2564</v>
      </c>
      <c r="F2567" s="42">
        <f t="shared" si="175"/>
        <v>14.558799999999998</v>
      </c>
    </row>
    <row r="2568" spans="3:6" x14ac:dyDescent="0.25">
      <c r="C2568" s="41">
        <f t="shared" ref="C2568:E2631" si="176">C2567+1</f>
        <v>2565</v>
      </c>
      <c r="D2568" s="42">
        <f t="shared" si="174"/>
        <v>14.562999999999999</v>
      </c>
      <c r="E2568" s="41">
        <f t="shared" si="176"/>
        <v>2565</v>
      </c>
      <c r="F2568" s="42">
        <f t="shared" si="175"/>
        <v>14.562999999999999</v>
      </c>
    </row>
    <row r="2569" spans="3:6" x14ac:dyDescent="0.25">
      <c r="C2569" s="41">
        <f t="shared" si="176"/>
        <v>2566</v>
      </c>
      <c r="D2569" s="42">
        <f t="shared" ref="D2569:D2603" si="177">0.0042*C2569+3.79</f>
        <v>14.5672</v>
      </c>
      <c r="E2569" s="41">
        <f t="shared" si="176"/>
        <v>2566</v>
      </c>
      <c r="F2569" s="42">
        <f t="shared" si="175"/>
        <v>14.5672</v>
      </c>
    </row>
    <row r="2570" spans="3:6" x14ac:dyDescent="0.25">
      <c r="C2570" s="41">
        <f t="shared" si="176"/>
        <v>2567</v>
      </c>
      <c r="D2570" s="42">
        <f t="shared" si="177"/>
        <v>14.571400000000001</v>
      </c>
      <c r="E2570" s="41">
        <f t="shared" si="176"/>
        <v>2567</v>
      </c>
      <c r="F2570" s="42">
        <f t="shared" si="175"/>
        <v>14.571400000000001</v>
      </c>
    </row>
    <row r="2571" spans="3:6" x14ac:dyDescent="0.25">
      <c r="C2571" s="41">
        <f t="shared" si="176"/>
        <v>2568</v>
      </c>
      <c r="D2571" s="42">
        <f t="shared" si="177"/>
        <v>14.575599999999998</v>
      </c>
      <c r="E2571" s="41">
        <f t="shared" si="176"/>
        <v>2568</v>
      </c>
      <c r="F2571" s="42">
        <f t="shared" si="175"/>
        <v>14.575599999999998</v>
      </c>
    </row>
    <row r="2572" spans="3:6" x14ac:dyDescent="0.25">
      <c r="C2572" s="41">
        <f t="shared" si="176"/>
        <v>2569</v>
      </c>
      <c r="D2572" s="42">
        <f t="shared" si="177"/>
        <v>14.579799999999999</v>
      </c>
      <c r="E2572" s="41">
        <f t="shared" si="176"/>
        <v>2569</v>
      </c>
      <c r="F2572" s="42">
        <f t="shared" si="175"/>
        <v>14.579799999999999</v>
      </c>
    </row>
    <row r="2573" spans="3:6" x14ac:dyDescent="0.25">
      <c r="C2573" s="41">
        <f t="shared" si="176"/>
        <v>2570</v>
      </c>
      <c r="D2573" s="42">
        <f t="shared" si="177"/>
        <v>14.584</v>
      </c>
      <c r="E2573" s="41">
        <f t="shared" si="176"/>
        <v>2570</v>
      </c>
      <c r="F2573" s="42">
        <f t="shared" si="175"/>
        <v>14.584</v>
      </c>
    </row>
    <row r="2574" spans="3:6" x14ac:dyDescent="0.25">
      <c r="C2574" s="41">
        <f t="shared" si="176"/>
        <v>2571</v>
      </c>
      <c r="D2574" s="42">
        <f t="shared" si="177"/>
        <v>14.588200000000001</v>
      </c>
      <c r="E2574" s="41">
        <f t="shared" si="176"/>
        <v>2571</v>
      </c>
      <c r="F2574" s="42">
        <f t="shared" si="175"/>
        <v>14.588200000000001</v>
      </c>
    </row>
    <row r="2575" spans="3:6" x14ac:dyDescent="0.25">
      <c r="C2575" s="41">
        <f t="shared" si="176"/>
        <v>2572</v>
      </c>
      <c r="D2575" s="42">
        <f t="shared" si="177"/>
        <v>14.592399999999998</v>
      </c>
      <c r="E2575" s="41">
        <f t="shared" si="176"/>
        <v>2572</v>
      </c>
      <c r="F2575" s="42">
        <f t="shared" si="175"/>
        <v>14.592399999999998</v>
      </c>
    </row>
    <row r="2576" spans="3:6" x14ac:dyDescent="0.25">
      <c r="C2576" s="41">
        <f t="shared" si="176"/>
        <v>2573</v>
      </c>
      <c r="D2576" s="42">
        <f t="shared" si="177"/>
        <v>14.596599999999999</v>
      </c>
      <c r="E2576" s="41">
        <f t="shared" si="176"/>
        <v>2573</v>
      </c>
      <c r="F2576" s="42">
        <f t="shared" ref="F2576:F2639" si="178">+D2576</f>
        <v>14.596599999999999</v>
      </c>
    </row>
    <row r="2577" spans="3:6" x14ac:dyDescent="0.25">
      <c r="C2577" s="41">
        <f t="shared" si="176"/>
        <v>2574</v>
      </c>
      <c r="D2577" s="42">
        <f t="shared" si="177"/>
        <v>14.6008</v>
      </c>
      <c r="E2577" s="41">
        <f t="shared" si="176"/>
        <v>2574</v>
      </c>
      <c r="F2577" s="42">
        <f t="shared" si="178"/>
        <v>14.6008</v>
      </c>
    </row>
    <row r="2578" spans="3:6" x14ac:dyDescent="0.25">
      <c r="C2578" s="41">
        <f t="shared" si="176"/>
        <v>2575</v>
      </c>
      <c r="D2578" s="42">
        <f t="shared" si="177"/>
        <v>14.605</v>
      </c>
      <c r="E2578" s="41">
        <f t="shared" si="176"/>
        <v>2575</v>
      </c>
      <c r="F2578" s="42">
        <f t="shared" si="178"/>
        <v>14.605</v>
      </c>
    </row>
    <row r="2579" spans="3:6" x14ac:dyDescent="0.25">
      <c r="C2579" s="41">
        <f t="shared" si="176"/>
        <v>2576</v>
      </c>
      <c r="D2579" s="42">
        <f t="shared" si="177"/>
        <v>14.609199999999998</v>
      </c>
      <c r="E2579" s="41">
        <f t="shared" si="176"/>
        <v>2576</v>
      </c>
      <c r="F2579" s="42">
        <f t="shared" si="178"/>
        <v>14.609199999999998</v>
      </c>
    </row>
    <row r="2580" spans="3:6" x14ac:dyDescent="0.25">
      <c r="C2580" s="41">
        <f t="shared" si="176"/>
        <v>2577</v>
      </c>
      <c r="D2580" s="42">
        <f t="shared" si="177"/>
        <v>14.613399999999999</v>
      </c>
      <c r="E2580" s="41">
        <f t="shared" si="176"/>
        <v>2577</v>
      </c>
      <c r="F2580" s="42">
        <f t="shared" si="178"/>
        <v>14.613399999999999</v>
      </c>
    </row>
    <row r="2581" spans="3:6" x14ac:dyDescent="0.25">
      <c r="C2581" s="41">
        <f t="shared" si="176"/>
        <v>2578</v>
      </c>
      <c r="D2581" s="42">
        <f t="shared" si="177"/>
        <v>14.617599999999999</v>
      </c>
      <c r="E2581" s="41">
        <f t="shared" si="176"/>
        <v>2578</v>
      </c>
      <c r="F2581" s="42">
        <f t="shared" si="178"/>
        <v>14.617599999999999</v>
      </c>
    </row>
    <row r="2582" spans="3:6" x14ac:dyDescent="0.25">
      <c r="C2582" s="41">
        <f t="shared" si="176"/>
        <v>2579</v>
      </c>
      <c r="D2582" s="42">
        <f t="shared" si="177"/>
        <v>14.6218</v>
      </c>
      <c r="E2582" s="41">
        <f t="shared" si="176"/>
        <v>2579</v>
      </c>
      <c r="F2582" s="42">
        <f t="shared" si="178"/>
        <v>14.6218</v>
      </c>
    </row>
    <row r="2583" spans="3:6" x14ac:dyDescent="0.25">
      <c r="C2583" s="41">
        <f t="shared" si="176"/>
        <v>2580</v>
      </c>
      <c r="D2583" s="42">
        <f t="shared" si="177"/>
        <v>14.625999999999998</v>
      </c>
      <c r="E2583" s="41">
        <f t="shared" si="176"/>
        <v>2580</v>
      </c>
      <c r="F2583" s="42">
        <f t="shared" si="178"/>
        <v>14.625999999999998</v>
      </c>
    </row>
    <row r="2584" spans="3:6" x14ac:dyDescent="0.25">
      <c r="C2584" s="41">
        <f t="shared" si="176"/>
        <v>2581</v>
      </c>
      <c r="D2584" s="42">
        <f t="shared" si="177"/>
        <v>14.630199999999999</v>
      </c>
      <c r="E2584" s="41">
        <f t="shared" si="176"/>
        <v>2581</v>
      </c>
      <c r="F2584" s="42">
        <f t="shared" si="178"/>
        <v>14.630199999999999</v>
      </c>
    </row>
    <row r="2585" spans="3:6" x14ac:dyDescent="0.25">
      <c r="C2585" s="41">
        <f t="shared" si="176"/>
        <v>2582</v>
      </c>
      <c r="D2585" s="42">
        <f t="shared" si="177"/>
        <v>14.634399999999999</v>
      </c>
      <c r="E2585" s="41">
        <f t="shared" si="176"/>
        <v>2582</v>
      </c>
      <c r="F2585" s="42">
        <f t="shared" si="178"/>
        <v>14.634399999999999</v>
      </c>
    </row>
    <row r="2586" spans="3:6" x14ac:dyDescent="0.25">
      <c r="C2586" s="41">
        <f t="shared" si="176"/>
        <v>2583</v>
      </c>
      <c r="D2586" s="42">
        <f t="shared" si="177"/>
        <v>14.6386</v>
      </c>
      <c r="E2586" s="41">
        <f t="shared" si="176"/>
        <v>2583</v>
      </c>
      <c r="F2586" s="42">
        <f t="shared" si="178"/>
        <v>14.6386</v>
      </c>
    </row>
    <row r="2587" spans="3:6" x14ac:dyDescent="0.25">
      <c r="C2587" s="41">
        <f t="shared" si="176"/>
        <v>2584</v>
      </c>
      <c r="D2587" s="42">
        <f t="shared" si="177"/>
        <v>14.642799999999998</v>
      </c>
      <c r="E2587" s="41">
        <f t="shared" si="176"/>
        <v>2584</v>
      </c>
      <c r="F2587" s="42">
        <f t="shared" si="178"/>
        <v>14.642799999999998</v>
      </c>
    </row>
    <row r="2588" spans="3:6" x14ac:dyDescent="0.25">
      <c r="C2588" s="41">
        <f t="shared" si="176"/>
        <v>2585</v>
      </c>
      <c r="D2588" s="42">
        <f t="shared" si="177"/>
        <v>14.646999999999998</v>
      </c>
      <c r="E2588" s="41">
        <f t="shared" si="176"/>
        <v>2585</v>
      </c>
      <c r="F2588" s="42">
        <f t="shared" si="178"/>
        <v>14.646999999999998</v>
      </c>
    </row>
    <row r="2589" spans="3:6" x14ac:dyDescent="0.25">
      <c r="C2589" s="41">
        <f t="shared" si="176"/>
        <v>2586</v>
      </c>
      <c r="D2589" s="42">
        <f t="shared" si="177"/>
        <v>14.651199999999999</v>
      </c>
      <c r="E2589" s="41">
        <f t="shared" si="176"/>
        <v>2586</v>
      </c>
      <c r="F2589" s="42">
        <f t="shared" si="178"/>
        <v>14.651199999999999</v>
      </c>
    </row>
    <row r="2590" spans="3:6" x14ac:dyDescent="0.25">
      <c r="C2590" s="41">
        <f t="shared" si="176"/>
        <v>2587</v>
      </c>
      <c r="D2590" s="42">
        <f t="shared" si="177"/>
        <v>14.6554</v>
      </c>
      <c r="E2590" s="41">
        <f t="shared" si="176"/>
        <v>2587</v>
      </c>
      <c r="F2590" s="42">
        <f t="shared" si="178"/>
        <v>14.6554</v>
      </c>
    </row>
    <row r="2591" spans="3:6" x14ac:dyDescent="0.25">
      <c r="C2591" s="41">
        <f t="shared" si="176"/>
        <v>2588</v>
      </c>
      <c r="D2591" s="42">
        <f t="shared" si="177"/>
        <v>14.659600000000001</v>
      </c>
      <c r="E2591" s="41">
        <f t="shared" si="176"/>
        <v>2588</v>
      </c>
      <c r="F2591" s="42">
        <f t="shared" si="178"/>
        <v>14.659600000000001</v>
      </c>
    </row>
    <row r="2592" spans="3:6" x14ac:dyDescent="0.25">
      <c r="C2592" s="41">
        <f t="shared" si="176"/>
        <v>2589</v>
      </c>
      <c r="D2592" s="42">
        <f t="shared" si="177"/>
        <v>14.663799999999998</v>
      </c>
      <c r="E2592" s="41">
        <f t="shared" si="176"/>
        <v>2589</v>
      </c>
      <c r="F2592" s="42">
        <f t="shared" si="178"/>
        <v>14.663799999999998</v>
      </c>
    </row>
    <row r="2593" spans="3:6" x14ac:dyDescent="0.25">
      <c r="C2593" s="41">
        <f t="shared" si="176"/>
        <v>2590</v>
      </c>
      <c r="D2593" s="42">
        <f t="shared" si="177"/>
        <v>14.667999999999999</v>
      </c>
      <c r="E2593" s="41">
        <f t="shared" si="176"/>
        <v>2590</v>
      </c>
      <c r="F2593" s="42">
        <f t="shared" si="178"/>
        <v>14.667999999999999</v>
      </c>
    </row>
    <row r="2594" spans="3:6" x14ac:dyDescent="0.25">
      <c r="C2594" s="41">
        <f t="shared" si="176"/>
        <v>2591</v>
      </c>
      <c r="D2594" s="42">
        <f t="shared" si="177"/>
        <v>14.6722</v>
      </c>
      <c r="E2594" s="41">
        <f t="shared" si="176"/>
        <v>2591</v>
      </c>
      <c r="F2594" s="42">
        <f t="shared" si="178"/>
        <v>14.6722</v>
      </c>
    </row>
    <row r="2595" spans="3:6" x14ac:dyDescent="0.25">
      <c r="C2595" s="41">
        <f t="shared" si="176"/>
        <v>2592</v>
      </c>
      <c r="D2595" s="42">
        <f t="shared" si="177"/>
        <v>14.676400000000001</v>
      </c>
      <c r="E2595" s="41">
        <f t="shared" si="176"/>
        <v>2592</v>
      </c>
      <c r="F2595" s="42">
        <f t="shared" si="178"/>
        <v>14.676400000000001</v>
      </c>
    </row>
    <row r="2596" spans="3:6" x14ac:dyDescent="0.25">
      <c r="C2596" s="41">
        <f t="shared" si="176"/>
        <v>2593</v>
      </c>
      <c r="D2596" s="42">
        <f t="shared" si="177"/>
        <v>14.680599999999998</v>
      </c>
      <c r="E2596" s="41">
        <f t="shared" si="176"/>
        <v>2593</v>
      </c>
      <c r="F2596" s="42">
        <f t="shared" si="178"/>
        <v>14.680599999999998</v>
      </c>
    </row>
    <row r="2597" spans="3:6" x14ac:dyDescent="0.25">
      <c r="C2597" s="41">
        <f t="shared" si="176"/>
        <v>2594</v>
      </c>
      <c r="D2597" s="42">
        <f t="shared" si="177"/>
        <v>14.684799999999999</v>
      </c>
      <c r="E2597" s="41">
        <f t="shared" si="176"/>
        <v>2594</v>
      </c>
      <c r="F2597" s="42">
        <f t="shared" si="178"/>
        <v>14.684799999999999</v>
      </c>
    </row>
    <row r="2598" spans="3:6" x14ac:dyDescent="0.25">
      <c r="C2598" s="41">
        <f t="shared" si="176"/>
        <v>2595</v>
      </c>
      <c r="D2598" s="42">
        <f t="shared" si="177"/>
        <v>14.689</v>
      </c>
      <c r="E2598" s="41">
        <f t="shared" si="176"/>
        <v>2595</v>
      </c>
      <c r="F2598" s="42">
        <f t="shared" si="178"/>
        <v>14.689</v>
      </c>
    </row>
    <row r="2599" spans="3:6" x14ac:dyDescent="0.25">
      <c r="C2599" s="41">
        <f t="shared" si="176"/>
        <v>2596</v>
      </c>
      <c r="D2599" s="42">
        <f t="shared" si="177"/>
        <v>14.693200000000001</v>
      </c>
      <c r="E2599" s="41">
        <f t="shared" si="176"/>
        <v>2596</v>
      </c>
      <c r="F2599" s="42">
        <f t="shared" si="178"/>
        <v>14.693200000000001</v>
      </c>
    </row>
    <row r="2600" spans="3:6" x14ac:dyDescent="0.25">
      <c r="C2600" s="41">
        <f t="shared" si="176"/>
        <v>2597</v>
      </c>
      <c r="D2600" s="42">
        <f t="shared" si="177"/>
        <v>14.697399999999998</v>
      </c>
      <c r="E2600" s="41">
        <f t="shared" si="176"/>
        <v>2597</v>
      </c>
      <c r="F2600" s="42">
        <f t="shared" si="178"/>
        <v>14.697399999999998</v>
      </c>
    </row>
    <row r="2601" spans="3:6" x14ac:dyDescent="0.25">
      <c r="C2601" s="41">
        <f t="shared" si="176"/>
        <v>2598</v>
      </c>
      <c r="D2601" s="42">
        <f t="shared" si="177"/>
        <v>14.701599999999999</v>
      </c>
      <c r="E2601" s="41">
        <f t="shared" si="176"/>
        <v>2598</v>
      </c>
      <c r="F2601" s="42">
        <f t="shared" si="178"/>
        <v>14.701599999999999</v>
      </c>
    </row>
    <row r="2602" spans="3:6" x14ac:dyDescent="0.25">
      <c r="C2602" s="41">
        <f t="shared" si="176"/>
        <v>2599</v>
      </c>
      <c r="D2602" s="42">
        <f t="shared" si="177"/>
        <v>14.7058</v>
      </c>
      <c r="E2602" s="41">
        <f t="shared" si="176"/>
        <v>2599</v>
      </c>
      <c r="F2602" s="42">
        <f t="shared" si="178"/>
        <v>14.7058</v>
      </c>
    </row>
    <row r="2603" spans="3:6" x14ac:dyDescent="0.25">
      <c r="C2603" s="41">
        <f t="shared" si="176"/>
        <v>2600</v>
      </c>
      <c r="D2603" s="42">
        <f t="shared" si="177"/>
        <v>14.71</v>
      </c>
      <c r="E2603" s="41">
        <f t="shared" si="176"/>
        <v>2600</v>
      </c>
      <c r="F2603" s="42">
        <f t="shared" si="178"/>
        <v>14.71</v>
      </c>
    </row>
    <row r="2604" spans="3:6" x14ac:dyDescent="0.25">
      <c r="C2604" s="41">
        <f t="shared" si="176"/>
        <v>2601</v>
      </c>
      <c r="D2604" s="42">
        <f>0.0041*C2604+4.05</f>
        <v>14.714100000000002</v>
      </c>
      <c r="E2604" s="41">
        <f t="shared" si="176"/>
        <v>2601</v>
      </c>
      <c r="F2604" s="42">
        <f t="shared" si="178"/>
        <v>14.714100000000002</v>
      </c>
    </row>
    <row r="2605" spans="3:6" x14ac:dyDescent="0.25">
      <c r="C2605" s="41">
        <f t="shared" si="176"/>
        <v>2602</v>
      </c>
      <c r="D2605" s="42">
        <f t="shared" ref="D2605:D2668" si="179">0.0041*C2605+4.05</f>
        <v>14.7182</v>
      </c>
      <c r="E2605" s="41">
        <f t="shared" si="176"/>
        <v>2602</v>
      </c>
      <c r="F2605" s="42">
        <f t="shared" si="178"/>
        <v>14.7182</v>
      </c>
    </row>
    <row r="2606" spans="3:6" x14ac:dyDescent="0.25">
      <c r="C2606" s="41">
        <f t="shared" si="176"/>
        <v>2603</v>
      </c>
      <c r="D2606" s="42">
        <f t="shared" si="179"/>
        <v>14.722300000000001</v>
      </c>
      <c r="E2606" s="41">
        <f t="shared" si="176"/>
        <v>2603</v>
      </c>
      <c r="F2606" s="42">
        <f t="shared" si="178"/>
        <v>14.722300000000001</v>
      </c>
    </row>
    <row r="2607" spans="3:6" x14ac:dyDescent="0.25">
      <c r="C2607" s="41">
        <f t="shared" si="176"/>
        <v>2604</v>
      </c>
      <c r="D2607" s="42">
        <f t="shared" si="179"/>
        <v>14.726400000000002</v>
      </c>
      <c r="E2607" s="41">
        <f t="shared" si="176"/>
        <v>2604</v>
      </c>
      <c r="F2607" s="42">
        <f t="shared" si="178"/>
        <v>14.726400000000002</v>
      </c>
    </row>
    <row r="2608" spans="3:6" x14ac:dyDescent="0.25">
      <c r="C2608" s="41">
        <f t="shared" si="176"/>
        <v>2605</v>
      </c>
      <c r="D2608" s="42">
        <f t="shared" si="179"/>
        <v>14.730499999999999</v>
      </c>
      <c r="E2608" s="41">
        <f t="shared" si="176"/>
        <v>2605</v>
      </c>
      <c r="F2608" s="42">
        <f t="shared" si="178"/>
        <v>14.730499999999999</v>
      </c>
    </row>
    <row r="2609" spans="3:6" x14ac:dyDescent="0.25">
      <c r="C2609" s="41">
        <f t="shared" si="176"/>
        <v>2606</v>
      </c>
      <c r="D2609" s="42">
        <f t="shared" si="179"/>
        <v>14.7346</v>
      </c>
      <c r="E2609" s="41">
        <f t="shared" si="176"/>
        <v>2606</v>
      </c>
      <c r="F2609" s="42">
        <f t="shared" si="178"/>
        <v>14.7346</v>
      </c>
    </row>
    <row r="2610" spans="3:6" x14ac:dyDescent="0.25">
      <c r="C2610" s="41">
        <f t="shared" si="176"/>
        <v>2607</v>
      </c>
      <c r="D2610" s="42">
        <f t="shared" si="179"/>
        <v>14.738700000000001</v>
      </c>
      <c r="E2610" s="41">
        <f t="shared" si="176"/>
        <v>2607</v>
      </c>
      <c r="F2610" s="42">
        <f t="shared" si="178"/>
        <v>14.738700000000001</v>
      </c>
    </row>
    <row r="2611" spans="3:6" x14ac:dyDescent="0.25">
      <c r="C2611" s="41">
        <f t="shared" si="176"/>
        <v>2608</v>
      </c>
      <c r="D2611" s="42">
        <f t="shared" si="179"/>
        <v>14.742799999999999</v>
      </c>
      <c r="E2611" s="41">
        <f t="shared" si="176"/>
        <v>2608</v>
      </c>
      <c r="F2611" s="42">
        <f t="shared" si="178"/>
        <v>14.742799999999999</v>
      </c>
    </row>
    <row r="2612" spans="3:6" x14ac:dyDescent="0.25">
      <c r="C2612" s="41">
        <f t="shared" si="176"/>
        <v>2609</v>
      </c>
      <c r="D2612" s="42">
        <f t="shared" si="179"/>
        <v>14.7469</v>
      </c>
      <c r="E2612" s="41">
        <f t="shared" si="176"/>
        <v>2609</v>
      </c>
      <c r="F2612" s="42">
        <f t="shared" si="178"/>
        <v>14.7469</v>
      </c>
    </row>
    <row r="2613" spans="3:6" x14ac:dyDescent="0.25">
      <c r="C2613" s="41">
        <f t="shared" si="176"/>
        <v>2610</v>
      </c>
      <c r="D2613" s="42">
        <f t="shared" si="179"/>
        <v>14.751000000000001</v>
      </c>
      <c r="E2613" s="41">
        <f t="shared" si="176"/>
        <v>2610</v>
      </c>
      <c r="F2613" s="42">
        <f t="shared" si="178"/>
        <v>14.751000000000001</v>
      </c>
    </row>
    <row r="2614" spans="3:6" x14ac:dyDescent="0.25">
      <c r="C2614" s="41">
        <f t="shared" si="176"/>
        <v>2611</v>
      </c>
      <c r="D2614" s="42">
        <f t="shared" si="179"/>
        <v>14.755100000000002</v>
      </c>
      <c r="E2614" s="41">
        <f t="shared" si="176"/>
        <v>2611</v>
      </c>
      <c r="F2614" s="42">
        <f t="shared" si="178"/>
        <v>14.755100000000002</v>
      </c>
    </row>
    <row r="2615" spans="3:6" x14ac:dyDescent="0.25">
      <c r="C2615" s="41">
        <f t="shared" si="176"/>
        <v>2612</v>
      </c>
      <c r="D2615" s="42">
        <f t="shared" si="179"/>
        <v>14.7592</v>
      </c>
      <c r="E2615" s="41">
        <f t="shared" si="176"/>
        <v>2612</v>
      </c>
      <c r="F2615" s="42">
        <f t="shared" si="178"/>
        <v>14.7592</v>
      </c>
    </row>
    <row r="2616" spans="3:6" x14ac:dyDescent="0.25">
      <c r="C2616" s="41">
        <f t="shared" si="176"/>
        <v>2613</v>
      </c>
      <c r="D2616" s="42">
        <f t="shared" si="179"/>
        <v>14.763300000000001</v>
      </c>
      <c r="E2616" s="41">
        <f t="shared" si="176"/>
        <v>2613</v>
      </c>
      <c r="F2616" s="42">
        <f t="shared" si="178"/>
        <v>14.763300000000001</v>
      </c>
    </row>
    <row r="2617" spans="3:6" x14ac:dyDescent="0.25">
      <c r="C2617" s="41">
        <f t="shared" si="176"/>
        <v>2614</v>
      </c>
      <c r="D2617" s="42">
        <f t="shared" si="179"/>
        <v>14.767400000000002</v>
      </c>
      <c r="E2617" s="41">
        <f t="shared" si="176"/>
        <v>2614</v>
      </c>
      <c r="F2617" s="42">
        <f t="shared" si="178"/>
        <v>14.767400000000002</v>
      </c>
    </row>
    <row r="2618" spans="3:6" x14ac:dyDescent="0.25">
      <c r="C2618" s="41">
        <f t="shared" si="176"/>
        <v>2615</v>
      </c>
      <c r="D2618" s="42">
        <f t="shared" si="179"/>
        <v>14.7715</v>
      </c>
      <c r="E2618" s="41">
        <f t="shared" si="176"/>
        <v>2615</v>
      </c>
      <c r="F2618" s="42">
        <f t="shared" si="178"/>
        <v>14.7715</v>
      </c>
    </row>
    <row r="2619" spans="3:6" x14ac:dyDescent="0.25">
      <c r="C2619" s="41">
        <f t="shared" si="176"/>
        <v>2616</v>
      </c>
      <c r="D2619" s="42">
        <f t="shared" si="179"/>
        <v>14.775600000000001</v>
      </c>
      <c r="E2619" s="41">
        <f t="shared" si="176"/>
        <v>2616</v>
      </c>
      <c r="F2619" s="42">
        <f t="shared" si="178"/>
        <v>14.775600000000001</v>
      </c>
    </row>
    <row r="2620" spans="3:6" x14ac:dyDescent="0.25">
      <c r="C2620" s="41">
        <f t="shared" si="176"/>
        <v>2617</v>
      </c>
      <c r="D2620" s="42">
        <f t="shared" si="179"/>
        <v>14.779700000000002</v>
      </c>
      <c r="E2620" s="41">
        <f t="shared" si="176"/>
        <v>2617</v>
      </c>
      <c r="F2620" s="42">
        <f t="shared" si="178"/>
        <v>14.779700000000002</v>
      </c>
    </row>
    <row r="2621" spans="3:6" x14ac:dyDescent="0.25">
      <c r="C2621" s="41">
        <f t="shared" si="176"/>
        <v>2618</v>
      </c>
      <c r="D2621" s="42">
        <f t="shared" si="179"/>
        <v>14.783799999999999</v>
      </c>
      <c r="E2621" s="41">
        <f t="shared" si="176"/>
        <v>2618</v>
      </c>
      <c r="F2621" s="42">
        <f t="shared" si="178"/>
        <v>14.783799999999999</v>
      </c>
    </row>
    <row r="2622" spans="3:6" x14ac:dyDescent="0.25">
      <c r="C2622" s="41">
        <f t="shared" si="176"/>
        <v>2619</v>
      </c>
      <c r="D2622" s="42">
        <f t="shared" si="179"/>
        <v>14.7879</v>
      </c>
      <c r="E2622" s="41">
        <f t="shared" si="176"/>
        <v>2619</v>
      </c>
      <c r="F2622" s="42">
        <f t="shared" si="178"/>
        <v>14.7879</v>
      </c>
    </row>
    <row r="2623" spans="3:6" x14ac:dyDescent="0.25">
      <c r="C2623" s="41">
        <f t="shared" si="176"/>
        <v>2620</v>
      </c>
      <c r="D2623" s="42">
        <f t="shared" si="179"/>
        <v>14.792000000000002</v>
      </c>
      <c r="E2623" s="41">
        <f t="shared" si="176"/>
        <v>2620</v>
      </c>
      <c r="F2623" s="42">
        <f t="shared" si="178"/>
        <v>14.792000000000002</v>
      </c>
    </row>
    <row r="2624" spans="3:6" x14ac:dyDescent="0.25">
      <c r="C2624" s="41">
        <f t="shared" si="176"/>
        <v>2621</v>
      </c>
      <c r="D2624" s="42">
        <f t="shared" si="179"/>
        <v>14.796099999999999</v>
      </c>
      <c r="E2624" s="41">
        <f t="shared" si="176"/>
        <v>2621</v>
      </c>
      <c r="F2624" s="42">
        <f t="shared" si="178"/>
        <v>14.796099999999999</v>
      </c>
    </row>
    <row r="2625" spans="3:6" x14ac:dyDescent="0.25">
      <c r="C2625" s="41">
        <f t="shared" si="176"/>
        <v>2622</v>
      </c>
      <c r="D2625" s="42">
        <f t="shared" si="179"/>
        <v>14.8002</v>
      </c>
      <c r="E2625" s="41">
        <f t="shared" si="176"/>
        <v>2622</v>
      </c>
      <c r="F2625" s="42">
        <f t="shared" si="178"/>
        <v>14.8002</v>
      </c>
    </row>
    <row r="2626" spans="3:6" x14ac:dyDescent="0.25">
      <c r="C2626" s="41">
        <f t="shared" si="176"/>
        <v>2623</v>
      </c>
      <c r="D2626" s="42">
        <f t="shared" si="179"/>
        <v>14.804300000000001</v>
      </c>
      <c r="E2626" s="41">
        <f t="shared" si="176"/>
        <v>2623</v>
      </c>
      <c r="F2626" s="42">
        <f t="shared" si="178"/>
        <v>14.804300000000001</v>
      </c>
    </row>
    <row r="2627" spans="3:6" x14ac:dyDescent="0.25">
      <c r="C2627" s="41">
        <f t="shared" si="176"/>
        <v>2624</v>
      </c>
      <c r="D2627" s="42">
        <f t="shared" si="179"/>
        <v>14.808400000000002</v>
      </c>
      <c r="E2627" s="41">
        <f t="shared" si="176"/>
        <v>2624</v>
      </c>
      <c r="F2627" s="42">
        <f t="shared" si="178"/>
        <v>14.808400000000002</v>
      </c>
    </row>
    <row r="2628" spans="3:6" x14ac:dyDescent="0.25">
      <c r="C2628" s="41">
        <f t="shared" si="176"/>
        <v>2625</v>
      </c>
      <c r="D2628" s="42">
        <f t="shared" si="179"/>
        <v>14.8125</v>
      </c>
      <c r="E2628" s="41">
        <f t="shared" si="176"/>
        <v>2625</v>
      </c>
      <c r="F2628" s="42">
        <f t="shared" si="178"/>
        <v>14.8125</v>
      </c>
    </row>
    <row r="2629" spans="3:6" x14ac:dyDescent="0.25">
      <c r="C2629" s="41">
        <f t="shared" si="176"/>
        <v>2626</v>
      </c>
      <c r="D2629" s="42">
        <f t="shared" si="179"/>
        <v>14.816600000000001</v>
      </c>
      <c r="E2629" s="41">
        <f t="shared" si="176"/>
        <v>2626</v>
      </c>
      <c r="F2629" s="42">
        <f t="shared" si="178"/>
        <v>14.816600000000001</v>
      </c>
    </row>
    <row r="2630" spans="3:6" x14ac:dyDescent="0.25">
      <c r="C2630" s="41">
        <f t="shared" si="176"/>
        <v>2627</v>
      </c>
      <c r="D2630" s="42">
        <f t="shared" si="179"/>
        <v>14.820700000000002</v>
      </c>
      <c r="E2630" s="41">
        <f t="shared" si="176"/>
        <v>2627</v>
      </c>
      <c r="F2630" s="42">
        <f t="shared" si="178"/>
        <v>14.820700000000002</v>
      </c>
    </row>
    <row r="2631" spans="3:6" x14ac:dyDescent="0.25">
      <c r="C2631" s="41">
        <f t="shared" si="176"/>
        <v>2628</v>
      </c>
      <c r="D2631" s="42">
        <f t="shared" si="179"/>
        <v>14.8248</v>
      </c>
      <c r="E2631" s="41">
        <f t="shared" si="176"/>
        <v>2628</v>
      </c>
      <c r="F2631" s="42">
        <f t="shared" si="178"/>
        <v>14.8248</v>
      </c>
    </row>
    <row r="2632" spans="3:6" x14ac:dyDescent="0.25">
      <c r="C2632" s="41">
        <f t="shared" ref="C2632:E2695" si="180">C2631+1</f>
        <v>2629</v>
      </c>
      <c r="D2632" s="42">
        <f t="shared" si="179"/>
        <v>14.828900000000001</v>
      </c>
      <c r="E2632" s="41">
        <f t="shared" si="180"/>
        <v>2629</v>
      </c>
      <c r="F2632" s="42">
        <f t="shared" si="178"/>
        <v>14.828900000000001</v>
      </c>
    </row>
    <row r="2633" spans="3:6" x14ac:dyDescent="0.25">
      <c r="C2633" s="41">
        <f t="shared" si="180"/>
        <v>2630</v>
      </c>
      <c r="D2633" s="42">
        <f t="shared" si="179"/>
        <v>14.833000000000002</v>
      </c>
      <c r="E2633" s="41">
        <f t="shared" si="180"/>
        <v>2630</v>
      </c>
      <c r="F2633" s="42">
        <f t="shared" si="178"/>
        <v>14.833000000000002</v>
      </c>
    </row>
    <row r="2634" spans="3:6" x14ac:dyDescent="0.25">
      <c r="C2634" s="41">
        <f t="shared" si="180"/>
        <v>2631</v>
      </c>
      <c r="D2634" s="42">
        <f t="shared" si="179"/>
        <v>14.8371</v>
      </c>
      <c r="E2634" s="41">
        <f t="shared" si="180"/>
        <v>2631</v>
      </c>
      <c r="F2634" s="42">
        <f t="shared" si="178"/>
        <v>14.8371</v>
      </c>
    </row>
    <row r="2635" spans="3:6" x14ac:dyDescent="0.25">
      <c r="C2635" s="41">
        <f t="shared" si="180"/>
        <v>2632</v>
      </c>
      <c r="D2635" s="42">
        <f t="shared" si="179"/>
        <v>14.841200000000001</v>
      </c>
      <c r="E2635" s="41">
        <f t="shared" si="180"/>
        <v>2632</v>
      </c>
      <c r="F2635" s="42">
        <f t="shared" si="178"/>
        <v>14.841200000000001</v>
      </c>
    </row>
    <row r="2636" spans="3:6" x14ac:dyDescent="0.25">
      <c r="C2636" s="41">
        <f t="shared" si="180"/>
        <v>2633</v>
      </c>
      <c r="D2636" s="42">
        <f t="shared" si="179"/>
        <v>14.845300000000002</v>
      </c>
      <c r="E2636" s="41">
        <f t="shared" si="180"/>
        <v>2633</v>
      </c>
      <c r="F2636" s="42">
        <f t="shared" si="178"/>
        <v>14.845300000000002</v>
      </c>
    </row>
    <row r="2637" spans="3:6" x14ac:dyDescent="0.25">
      <c r="C2637" s="41">
        <f t="shared" si="180"/>
        <v>2634</v>
      </c>
      <c r="D2637" s="42">
        <f t="shared" si="179"/>
        <v>14.849399999999999</v>
      </c>
      <c r="E2637" s="41">
        <f t="shared" si="180"/>
        <v>2634</v>
      </c>
      <c r="F2637" s="42">
        <f t="shared" si="178"/>
        <v>14.849399999999999</v>
      </c>
    </row>
    <row r="2638" spans="3:6" x14ac:dyDescent="0.25">
      <c r="C2638" s="41">
        <f t="shared" si="180"/>
        <v>2635</v>
      </c>
      <c r="D2638" s="42">
        <f t="shared" si="179"/>
        <v>14.8535</v>
      </c>
      <c r="E2638" s="41">
        <f t="shared" si="180"/>
        <v>2635</v>
      </c>
      <c r="F2638" s="42">
        <f t="shared" si="178"/>
        <v>14.8535</v>
      </c>
    </row>
    <row r="2639" spans="3:6" x14ac:dyDescent="0.25">
      <c r="C2639" s="41">
        <f t="shared" si="180"/>
        <v>2636</v>
      </c>
      <c r="D2639" s="42">
        <f t="shared" si="179"/>
        <v>14.857600000000001</v>
      </c>
      <c r="E2639" s="41">
        <f t="shared" si="180"/>
        <v>2636</v>
      </c>
      <c r="F2639" s="42">
        <f t="shared" si="178"/>
        <v>14.857600000000001</v>
      </c>
    </row>
    <row r="2640" spans="3:6" x14ac:dyDescent="0.25">
      <c r="C2640" s="41">
        <f t="shared" si="180"/>
        <v>2637</v>
      </c>
      <c r="D2640" s="42">
        <f t="shared" si="179"/>
        <v>14.861699999999999</v>
      </c>
      <c r="E2640" s="41">
        <f t="shared" si="180"/>
        <v>2637</v>
      </c>
      <c r="F2640" s="42">
        <f t="shared" ref="F2640:F2703" si="181">+D2640</f>
        <v>14.861699999999999</v>
      </c>
    </row>
    <row r="2641" spans="3:6" x14ac:dyDescent="0.25">
      <c r="C2641" s="41">
        <f t="shared" si="180"/>
        <v>2638</v>
      </c>
      <c r="D2641" s="42">
        <f t="shared" si="179"/>
        <v>14.8658</v>
      </c>
      <c r="E2641" s="41">
        <f t="shared" si="180"/>
        <v>2638</v>
      </c>
      <c r="F2641" s="42">
        <f t="shared" si="181"/>
        <v>14.8658</v>
      </c>
    </row>
    <row r="2642" spans="3:6" x14ac:dyDescent="0.25">
      <c r="C2642" s="41">
        <f t="shared" si="180"/>
        <v>2639</v>
      </c>
      <c r="D2642" s="42">
        <f t="shared" si="179"/>
        <v>14.869900000000001</v>
      </c>
      <c r="E2642" s="41">
        <f t="shared" si="180"/>
        <v>2639</v>
      </c>
      <c r="F2642" s="42">
        <f t="shared" si="181"/>
        <v>14.869900000000001</v>
      </c>
    </row>
    <row r="2643" spans="3:6" x14ac:dyDescent="0.25">
      <c r="C2643" s="41">
        <f t="shared" si="180"/>
        <v>2640</v>
      </c>
      <c r="D2643" s="42">
        <f t="shared" si="179"/>
        <v>14.874000000000002</v>
      </c>
      <c r="E2643" s="41">
        <f t="shared" si="180"/>
        <v>2640</v>
      </c>
      <c r="F2643" s="42">
        <f t="shared" si="181"/>
        <v>14.874000000000002</v>
      </c>
    </row>
    <row r="2644" spans="3:6" x14ac:dyDescent="0.25">
      <c r="C2644" s="41">
        <f t="shared" si="180"/>
        <v>2641</v>
      </c>
      <c r="D2644" s="42">
        <f t="shared" si="179"/>
        <v>14.8781</v>
      </c>
      <c r="E2644" s="41">
        <f t="shared" si="180"/>
        <v>2641</v>
      </c>
      <c r="F2644" s="42">
        <f t="shared" si="181"/>
        <v>14.8781</v>
      </c>
    </row>
    <row r="2645" spans="3:6" x14ac:dyDescent="0.25">
      <c r="C2645" s="41">
        <f t="shared" si="180"/>
        <v>2642</v>
      </c>
      <c r="D2645" s="42">
        <f t="shared" si="179"/>
        <v>14.882200000000001</v>
      </c>
      <c r="E2645" s="41">
        <f t="shared" si="180"/>
        <v>2642</v>
      </c>
      <c r="F2645" s="42">
        <f t="shared" si="181"/>
        <v>14.882200000000001</v>
      </c>
    </row>
    <row r="2646" spans="3:6" x14ac:dyDescent="0.25">
      <c r="C2646" s="41">
        <f t="shared" si="180"/>
        <v>2643</v>
      </c>
      <c r="D2646" s="42">
        <f t="shared" si="179"/>
        <v>14.886300000000002</v>
      </c>
      <c r="E2646" s="41">
        <f t="shared" si="180"/>
        <v>2643</v>
      </c>
      <c r="F2646" s="42">
        <f t="shared" si="181"/>
        <v>14.886300000000002</v>
      </c>
    </row>
    <row r="2647" spans="3:6" x14ac:dyDescent="0.25">
      <c r="C2647" s="41">
        <f t="shared" si="180"/>
        <v>2644</v>
      </c>
      <c r="D2647" s="42">
        <f t="shared" si="179"/>
        <v>14.8904</v>
      </c>
      <c r="E2647" s="41">
        <f t="shared" si="180"/>
        <v>2644</v>
      </c>
      <c r="F2647" s="42">
        <f t="shared" si="181"/>
        <v>14.8904</v>
      </c>
    </row>
    <row r="2648" spans="3:6" x14ac:dyDescent="0.25">
      <c r="C2648" s="41">
        <f t="shared" si="180"/>
        <v>2645</v>
      </c>
      <c r="D2648" s="42">
        <f t="shared" si="179"/>
        <v>14.894500000000001</v>
      </c>
      <c r="E2648" s="41">
        <f t="shared" si="180"/>
        <v>2645</v>
      </c>
      <c r="F2648" s="42">
        <f t="shared" si="181"/>
        <v>14.894500000000001</v>
      </c>
    </row>
    <row r="2649" spans="3:6" x14ac:dyDescent="0.25">
      <c r="C2649" s="41">
        <f t="shared" si="180"/>
        <v>2646</v>
      </c>
      <c r="D2649" s="42">
        <f t="shared" si="179"/>
        <v>14.898600000000002</v>
      </c>
      <c r="E2649" s="41">
        <f t="shared" si="180"/>
        <v>2646</v>
      </c>
      <c r="F2649" s="42">
        <f t="shared" si="181"/>
        <v>14.898600000000002</v>
      </c>
    </row>
    <row r="2650" spans="3:6" x14ac:dyDescent="0.25">
      <c r="C2650" s="41">
        <f t="shared" si="180"/>
        <v>2647</v>
      </c>
      <c r="D2650" s="42">
        <f t="shared" si="179"/>
        <v>14.902699999999999</v>
      </c>
      <c r="E2650" s="41">
        <f t="shared" si="180"/>
        <v>2647</v>
      </c>
      <c r="F2650" s="42">
        <f t="shared" si="181"/>
        <v>14.902699999999999</v>
      </c>
    </row>
    <row r="2651" spans="3:6" x14ac:dyDescent="0.25">
      <c r="C2651" s="41">
        <f t="shared" si="180"/>
        <v>2648</v>
      </c>
      <c r="D2651" s="42">
        <f t="shared" si="179"/>
        <v>14.9068</v>
      </c>
      <c r="E2651" s="41">
        <f t="shared" si="180"/>
        <v>2648</v>
      </c>
      <c r="F2651" s="42">
        <f t="shared" si="181"/>
        <v>14.9068</v>
      </c>
    </row>
    <row r="2652" spans="3:6" x14ac:dyDescent="0.25">
      <c r="C2652" s="41">
        <f t="shared" si="180"/>
        <v>2649</v>
      </c>
      <c r="D2652" s="42">
        <f t="shared" si="179"/>
        <v>14.910900000000002</v>
      </c>
      <c r="E2652" s="41">
        <f t="shared" si="180"/>
        <v>2649</v>
      </c>
      <c r="F2652" s="42">
        <f t="shared" si="181"/>
        <v>14.910900000000002</v>
      </c>
    </row>
    <row r="2653" spans="3:6" x14ac:dyDescent="0.25">
      <c r="C2653" s="41">
        <f t="shared" si="180"/>
        <v>2650</v>
      </c>
      <c r="D2653" s="42">
        <f t="shared" si="179"/>
        <v>14.914999999999999</v>
      </c>
      <c r="E2653" s="41">
        <f t="shared" si="180"/>
        <v>2650</v>
      </c>
      <c r="F2653" s="42">
        <f t="shared" si="181"/>
        <v>14.914999999999999</v>
      </c>
    </row>
    <row r="2654" spans="3:6" x14ac:dyDescent="0.25">
      <c r="C2654" s="41">
        <f t="shared" si="180"/>
        <v>2651</v>
      </c>
      <c r="D2654" s="42">
        <f t="shared" si="179"/>
        <v>14.9191</v>
      </c>
      <c r="E2654" s="41">
        <f t="shared" si="180"/>
        <v>2651</v>
      </c>
      <c r="F2654" s="42">
        <f t="shared" si="181"/>
        <v>14.9191</v>
      </c>
    </row>
    <row r="2655" spans="3:6" x14ac:dyDescent="0.25">
      <c r="C2655" s="41">
        <f t="shared" si="180"/>
        <v>2652</v>
      </c>
      <c r="D2655" s="42">
        <f t="shared" si="179"/>
        <v>14.923200000000001</v>
      </c>
      <c r="E2655" s="41">
        <f t="shared" si="180"/>
        <v>2652</v>
      </c>
      <c r="F2655" s="42">
        <f t="shared" si="181"/>
        <v>14.923200000000001</v>
      </c>
    </row>
    <row r="2656" spans="3:6" x14ac:dyDescent="0.25">
      <c r="C2656" s="41">
        <f t="shared" si="180"/>
        <v>2653</v>
      </c>
      <c r="D2656" s="42">
        <f t="shared" si="179"/>
        <v>14.927300000000002</v>
      </c>
      <c r="E2656" s="41">
        <f t="shared" si="180"/>
        <v>2653</v>
      </c>
      <c r="F2656" s="42">
        <f t="shared" si="181"/>
        <v>14.927300000000002</v>
      </c>
    </row>
    <row r="2657" spans="3:6" x14ac:dyDescent="0.25">
      <c r="C2657" s="41">
        <f t="shared" si="180"/>
        <v>2654</v>
      </c>
      <c r="D2657" s="42">
        <f t="shared" si="179"/>
        <v>14.9314</v>
      </c>
      <c r="E2657" s="41">
        <f t="shared" si="180"/>
        <v>2654</v>
      </c>
      <c r="F2657" s="42">
        <f t="shared" si="181"/>
        <v>14.9314</v>
      </c>
    </row>
    <row r="2658" spans="3:6" x14ac:dyDescent="0.25">
      <c r="C2658" s="41">
        <f t="shared" si="180"/>
        <v>2655</v>
      </c>
      <c r="D2658" s="42">
        <f t="shared" si="179"/>
        <v>14.935500000000001</v>
      </c>
      <c r="E2658" s="41">
        <f t="shared" si="180"/>
        <v>2655</v>
      </c>
      <c r="F2658" s="42">
        <f t="shared" si="181"/>
        <v>14.935500000000001</v>
      </c>
    </row>
    <row r="2659" spans="3:6" x14ac:dyDescent="0.25">
      <c r="C2659" s="41">
        <f t="shared" si="180"/>
        <v>2656</v>
      </c>
      <c r="D2659" s="42">
        <f t="shared" si="179"/>
        <v>14.939600000000002</v>
      </c>
      <c r="E2659" s="41">
        <f t="shared" si="180"/>
        <v>2656</v>
      </c>
      <c r="F2659" s="42">
        <f t="shared" si="181"/>
        <v>14.939600000000002</v>
      </c>
    </row>
    <row r="2660" spans="3:6" x14ac:dyDescent="0.25">
      <c r="C2660" s="41">
        <f t="shared" si="180"/>
        <v>2657</v>
      </c>
      <c r="D2660" s="42">
        <f t="shared" si="179"/>
        <v>14.9437</v>
      </c>
      <c r="E2660" s="41">
        <f t="shared" si="180"/>
        <v>2657</v>
      </c>
      <c r="F2660" s="42">
        <f t="shared" si="181"/>
        <v>14.9437</v>
      </c>
    </row>
    <row r="2661" spans="3:6" x14ac:dyDescent="0.25">
      <c r="C2661" s="41">
        <f t="shared" si="180"/>
        <v>2658</v>
      </c>
      <c r="D2661" s="42">
        <f t="shared" si="179"/>
        <v>14.947800000000001</v>
      </c>
      <c r="E2661" s="41">
        <f t="shared" si="180"/>
        <v>2658</v>
      </c>
      <c r="F2661" s="42">
        <f t="shared" si="181"/>
        <v>14.947800000000001</v>
      </c>
    </row>
    <row r="2662" spans="3:6" x14ac:dyDescent="0.25">
      <c r="C2662" s="41">
        <f t="shared" si="180"/>
        <v>2659</v>
      </c>
      <c r="D2662" s="42">
        <f t="shared" si="179"/>
        <v>14.951900000000002</v>
      </c>
      <c r="E2662" s="41">
        <f t="shared" si="180"/>
        <v>2659</v>
      </c>
      <c r="F2662" s="42">
        <f t="shared" si="181"/>
        <v>14.951900000000002</v>
      </c>
    </row>
    <row r="2663" spans="3:6" x14ac:dyDescent="0.25">
      <c r="C2663" s="41">
        <f t="shared" si="180"/>
        <v>2660</v>
      </c>
      <c r="D2663" s="42">
        <f t="shared" si="179"/>
        <v>14.956</v>
      </c>
      <c r="E2663" s="41">
        <f t="shared" si="180"/>
        <v>2660</v>
      </c>
      <c r="F2663" s="42">
        <f t="shared" si="181"/>
        <v>14.956</v>
      </c>
    </row>
    <row r="2664" spans="3:6" x14ac:dyDescent="0.25">
      <c r="C2664" s="41">
        <f t="shared" si="180"/>
        <v>2661</v>
      </c>
      <c r="D2664" s="42">
        <f t="shared" si="179"/>
        <v>14.960100000000001</v>
      </c>
      <c r="E2664" s="41">
        <f t="shared" si="180"/>
        <v>2661</v>
      </c>
      <c r="F2664" s="42">
        <f t="shared" si="181"/>
        <v>14.960100000000001</v>
      </c>
    </row>
    <row r="2665" spans="3:6" x14ac:dyDescent="0.25">
      <c r="C2665" s="41">
        <f t="shared" si="180"/>
        <v>2662</v>
      </c>
      <c r="D2665" s="42">
        <f t="shared" si="179"/>
        <v>14.964200000000002</v>
      </c>
      <c r="E2665" s="41">
        <f t="shared" si="180"/>
        <v>2662</v>
      </c>
      <c r="F2665" s="42">
        <f t="shared" si="181"/>
        <v>14.964200000000002</v>
      </c>
    </row>
    <row r="2666" spans="3:6" x14ac:dyDescent="0.25">
      <c r="C2666" s="41">
        <f t="shared" si="180"/>
        <v>2663</v>
      </c>
      <c r="D2666" s="42">
        <f t="shared" si="179"/>
        <v>14.968299999999999</v>
      </c>
      <c r="E2666" s="41">
        <f t="shared" si="180"/>
        <v>2663</v>
      </c>
      <c r="F2666" s="42">
        <f t="shared" si="181"/>
        <v>14.968299999999999</v>
      </c>
    </row>
    <row r="2667" spans="3:6" x14ac:dyDescent="0.25">
      <c r="C2667" s="41">
        <f t="shared" si="180"/>
        <v>2664</v>
      </c>
      <c r="D2667" s="42">
        <f t="shared" si="179"/>
        <v>14.9724</v>
      </c>
      <c r="E2667" s="41">
        <f t="shared" si="180"/>
        <v>2664</v>
      </c>
      <c r="F2667" s="42">
        <f t="shared" si="181"/>
        <v>14.9724</v>
      </c>
    </row>
    <row r="2668" spans="3:6" x14ac:dyDescent="0.25">
      <c r="C2668" s="41">
        <f t="shared" si="180"/>
        <v>2665</v>
      </c>
      <c r="D2668" s="42">
        <f t="shared" si="179"/>
        <v>14.976500000000001</v>
      </c>
      <c r="E2668" s="41">
        <f t="shared" si="180"/>
        <v>2665</v>
      </c>
      <c r="F2668" s="42">
        <f t="shared" si="181"/>
        <v>14.976500000000001</v>
      </c>
    </row>
    <row r="2669" spans="3:6" x14ac:dyDescent="0.25">
      <c r="C2669" s="41">
        <f t="shared" si="180"/>
        <v>2666</v>
      </c>
      <c r="D2669" s="42">
        <f t="shared" ref="D2669:D2702" si="182">0.0041*C2669+4.05</f>
        <v>14.980599999999999</v>
      </c>
      <c r="E2669" s="41">
        <f t="shared" si="180"/>
        <v>2666</v>
      </c>
      <c r="F2669" s="42">
        <f t="shared" si="181"/>
        <v>14.980599999999999</v>
      </c>
    </row>
    <row r="2670" spans="3:6" x14ac:dyDescent="0.25">
      <c r="C2670" s="41">
        <f t="shared" si="180"/>
        <v>2667</v>
      </c>
      <c r="D2670" s="42">
        <f t="shared" si="182"/>
        <v>14.9847</v>
      </c>
      <c r="E2670" s="41">
        <f t="shared" si="180"/>
        <v>2667</v>
      </c>
      <c r="F2670" s="42">
        <f t="shared" si="181"/>
        <v>14.9847</v>
      </c>
    </row>
    <row r="2671" spans="3:6" x14ac:dyDescent="0.25">
      <c r="C2671" s="41">
        <f t="shared" si="180"/>
        <v>2668</v>
      </c>
      <c r="D2671" s="42">
        <f t="shared" si="182"/>
        <v>14.988800000000001</v>
      </c>
      <c r="E2671" s="41">
        <f t="shared" si="180"/>
        <v>2668</v>
      </c>
      <c r="F2671" s="42">
        <f t="shared" si="181"/>
        <v>14.988800000000001</v>
      </c>
    </row>
    <row r="2672" spans="3:6" x14ac:dyDescent="0.25">
      <c r="C2672" s="41">
        <f t="shared" si="180"/>
        <v>2669</v>
      </c>
      <c r="D2672" s="42">
        <f t="shared" si="182"/>
        <v>14.992900000000002</v>
      </c>
      <c r="E2672" s="41">
        <f t="shared" si="180"/>
        <v>2669</v>
      </c>
      <c r="F2672" s="42">
        <f t="shared" si="181"/>
        <v>14.992900000000002</v>
      </c>
    </row>
    <row r="2673" spans="3:6" x14ac:dyDescent="0.25">
      <c r="C2673" s="41">
        <f t="shared" si="180"/>
        <v>2670</v>
      </c>
      <c r="D2673" s="42">
        <f t="shared" si="182"/>
        <v>14.997</v>
      </c>
      <c r="E2673" s="41">
        <f t="shared" si="180"/>
        <v>2670</v>
      </c>
      <c r="F2673" s="42">
        <f t="shared" si="181"/>
        <v>14.997</v>
      </c>
    </row>
    <row r="2674" spans="3:6" x14ac:dyDescent="0.25">
      <c r="C2674" s="41">
        <f t="shared" si="180"/>
        <v>2671</v>
      </c>
      <c r="D2674" s="42">
        <f t="shared" si="182"/>
        <v>15.001100000000001</v>
      </c>
      <c r="E2674" s="41">
        <f t="shared" si="180"/>
        <v>2671</v>
      </c>
      <c r="F2674" s="42">
        <f t="shared" si="181"/>
        <v>15.001100000000001</v>
      </c>
    </row>
    <row r="2675" spans="3:6" x14ac:dyDescent="0.25">
      <c r="C2675" s="41">
        <f t="shared" si="180"/>
        <v>2672</v>
      </c>
      <c r="D2675" s="42">
        <f t="shared" si="182"/>
        <v>15.005200000000002</v>
      </c>
      <c r="E2675" s="41">
        <f t="shared" si="180"/>
        <v>2672</v>
      </c>
      <c r="F2675" s="42">
        <f t="shared" si="181"/>
        <v>15.005200000000002</v>
      </c>
    </row>
    <row r="2676" spans="3:6" x14ac:dyDescent="0.25">
      <c r="C2676" s="41">
        <f t="shared" si="180"/>
        <v>2673</v>
      </c>
      <c r="D2676" s="42">
        <f t="shared" si="182"/>
        <v>15.0093</v>
      </c>
      <c r="E2676" s="41">
        <f t="shared" si="180"/>
        <v>2673</v>
      </c>
      <c r="F2676" s="42">
        <f t="shared" si="181"/>
        <v>15.0093</v>
      </c>
    </row>
    <row r="2677" spans="3:6" x14ac:dyDescent="0.25">
      <c r="C2677" s="41">
        <f t="shared" si="180"/>
        <v>2674</v>
      </c>
      <c r="D2677" s="42">
        <f t="shared" si="182"/>
        <v>15.013400000000001</v>
      </c>
      <c r="E2677" s="41">
        <f t="shared" si="180"/>
        <v>2674</v>
      </c>
      <c r="F2677" s="42">
        <f t="shared" si="181"/>
        <v>15.013400000000001</v>
      </c>
    </row>
    <row r="2678" spans="3:6" x14ac:dyDescent="0.25">
      <c r="C2678" s="41">
        <f t="shared" si="180"/>
        <v>2675</v>
      </c>
      <c r="D2678" s="42">
        <f t="shared" si="182"/>
        <v>15.017500000000002</v>
      </c>
      <c r="E2678" s="41">
        <f t="shared" si="180"/>
        <v>2675</v>
      </c>
      <c r="F2678" s="42">
        <f t="shared" si="181"/>
        <v>15.017500000000002</v>
      </c>
    </row>
    <row r="2679" spans="3:6" x14ac:dyDescent="0.25">
      <c r="C2679" s="41">
        <f t="shared" si="180"/>
        <v>2676</v>
      </c>
      <c r="D2679" s="42">
        <f t="shared" si="182"/>
        <v>15.021599999999999</v>
      </c>
      <c r="E2679" s="41">
        <f t="shared" si="180"/>
        <v>2676</v>
      </c>
      <c r="F2679" s="42">
        <f t="shared" si="181"/>
        <v>15.021599999999999</v>
      </c>
    </row>
    <row r="2680" spans="3:6" x14ac:dyDescent="0.25">
      <c r="C2680" s="41">
        <f t="shared" si="180"/>
        <v>2677</v>
      </c>
      <c r="D2680" s="42">
        <f t="shared" si="182"/>
        <v>15.025700000000001</v>
      </c>
      <c r="E2680" s="41">
        <f t="shared" si="180"/>
        <v>2677</v>
      </c>
      <c r="F2680" s="42">
        <f t="shared" si="181"/>
        <v>15.025700000000001</v>
      </c>
    </row>
    <row r="2681" spans="3:6" x14ac:dyDescent="0.25">
      <c r="C2681" s="41">
        <f t="shared" si="180"/>
        <v>2678</v>
      </c>
      <c r="D2681" s="42">
        <f t="shared" si="182"/>
        <v>15.029800000000002</v>
      </c>
      <c r="E2681" s="41">
        <f t="shared" si="180"/>
        <v>2678</v>
      </c>
      <c r="F2681" s="42">
        <f t="shared" si="181"/>
        <v>15.029800000000002</v>
      </c>
    </row>
    <row r="2682" spans="3:6" x14ac:dyDescent="0.25">
      <c r="C2682" s="41">
        <f t="shared" si="180"/>
        <v>2679</v>
      </c>
      <c r="D2682" s="42">
        <f t="shared" si="182"/>
        <v>15.033899999999999</v>
      </c>
      <c r="E2682" s="41">
        <f t="shared" si="180"/>
        <v>2679</v>
      </c>
      <c r="F2682" s="42">
        <f t="shared" si="181"/>
        <v>15.033899999999999</v>
      </c>
    </row>
    <row r="2683" spans="3:6" x14ac:dyDescent="0.25">
      <c r="C2683" s="41">
        <f t="shared" si="180"/>
        <v>2680</v>
      </c>
      <c r="D2683" s="42">
        <f t="shared" si="182"/>
        <v>15.038</v>
      </c>
      <c r="E2683" s="41">
        <f t="shared" si="180"/>
        <v>2680</v>
      </c>
      <c r="F2683" s="42">
        <f t="shared" si="181"/>
        <v>15.038</v>
      </c>
    </row>
    <row r="2684" spans="3:6" x14ac:dyDescent="0.25">
      <c r="C2684" s="41">
        <f t="shared" si="180"/>
        <v>2681</v>
      </c>
      <c r="D2684" s="42">
        <f t="shared" si="182"/>
        <v>15.042100000000001</v>
      </c>
      <c r="E2684" s="41">
        <f t="shared" si="180"/>
        <v>2681</v>
      </c>
      <c r="F2684" s="42">
        <f t="shared" si="181"/>
        <v>15.042100000000001</v>
      </c>
    </row>
    <row r="2685" spans="3:6" x14ac:dyDescent="0.25">
      <c r="C2685" s="41">
        <f t="shared" si="180"/>
        <v>2682</v>
      </c>
      <c r="D2685" s="42">
        <f t="shared" si="182"/>
        <v>15.046200000000002</v>
      </c>
      <c r="E2685" s="41">
        <f t="shared" si="180"/>
        <v>2682</v>
      </c>
      <c r="F2685" s="42">
        <f t="shared" si="181"/>
        <v>15.046200000000002</v>
      </c>
    </row>
    <row r="2686" spans="3:6" x14ac:dyDescent="0.25">
      <c r="C2686" s="41">
        <f t="shared" si="180"/>
        <v>2683</v>
      </c>
      <c r="D2686" s="42">
        <f t="shared" si="182"/>
        <v>15.0503</v>
      </c>
      <c r="E2686" s="41">
        <f t="shared" si="180"/>
        <v>2683</v>
      </c>
      <c r="F2686" s="42">
        <f t="shared" si="181"/>
        <v>15.0503</v>
      </c>
    </row>
    <row r="2687" spans="3:6" x14ac:dyDescent="0.25">
      <c r="C2687" s="41">
        <f t="shared" si="180"/>
        <v>2684</v>
      </c>
      <c r="D2687" s="42">
        <f t="shared" si="182"/>
        <v>15.054400000000001</v>
      </c>
      <c r="E2687" s="41">
        <f t="shared" si="180"/>
        <v>2684</v>
      </c>
      <c r="F2687" s="42">
        <f t="shared" si="181"/>
        <v>15.054400000000001</v>
      </c>
    </row>
    <row r="2688" spans="3:6" x14ac:dyDescent="0.25">
      <c r="C2688" s="41">
        <f t="shared" si="180"/>
        <v>2685</v>
      </c>
      <c r="D2688" s="42">
        <f t="shared" si="182"/>
        <v>15.058500000000002</v>
      </c>
      <c r="E2688" s="41">
        <f t="shared" si="180"/>
        <v>2685</v>
      </c>
      <c r="F2688" s="42">
        <f t="shared" si="181"/>
        <v>15.058500000000002</v>
      </c>
    </row>
    <row r="2689" spans="3:6" x14ac:dyDescent="0.25">
      <c r="C2689" s="41">
        <f t="shared" si="180"/>
        <v>2686</v>
      </c>
      <c r="D2689" s="42">
        <f t="shared" si="182"/>
        <v>15.0626</v>
      </c>
      <c r="E2689" s="41">
        <f t="shared" si="180"/>
        <v>2686</v>
      </c>
      <c r="F2689" s="42">
        <f t="shared" si="181"/>
        <v>15.0626</v>
      </c>
    </row>
    <row r="2690" spans="3:6" x14ac:dyDescent="0.25">
      <c r="C2690" s="41">
        <f t="shared" si="180"/>
        <v>2687</v>
      </c>
      <c r="D2690" s="42">
        <f t="shared" si="182"/>
        <v>15.066700000000001</v>
      </c>
      <c r="E2690" s="41">
        <f t="shared" si="180"/>
        <v>2687</v>
      </c>
      <c r="F2690" s="42">
        <f t="shared" si="181"/>
        <v>15.066700000000001</v>
      </c>
    </row>
    <row r="2691" spans="3:6" x14ac:dyDescent="0.25">
      <c r="C2691" s="41">
        <f t="shared" si="180"/>
        <v>2688</v>
      </c>
      <c r="D2691" s="42">
        <f t="shared" si="182"/>
        <v>15.070800000000002</v>
      </c>
      <c r="E2691" s="41">
        <f t="shared" si="180"/>
        <v>2688</v>
      </c>
      <c r="F2691" s="42">
        <f t="shared" si="181"/>
        <v>15.070800000000002</v>
      </c>
    </row>
    <row r="2692" spans="3:6" x14ac:dyDescent="0.25">
      <c r="C2692" s="41">
        <f t="shared" si="180"/>
        <v>2689</v>
      </c>
      <c r="D2692" s="42">
        <f t="shared" si="182"/>
        <v>15.0749</v>
      </c>
      <c r="E2692" s="41">
        <f t="shared" si="180"/>
        <v>2689</v>
      </c>
      <c r="F2692" s="42">
        <f t="shared" si="181"/>
        <v>15.0749</v>
      </c>
    </row>
    <row r="2693" spans="3:6" x14ac:dyDescent="0.25">
      <c r="C2693" s="41">
        <f t="shared" si="180"/>
        <v>2690</v>
      </c>
      <c r="D2693" s="42">
        <f t="shared" si="182"/>
        <v>15.079000000000001</v>
      </c>
      <c r="E2693" s="41">
        <f t="shared" si="180"/>
        <v>2690</v>
      </c>
      <c r="F2693" s="42">
        <f t="shared" si="181"/>
        <v>15.079000000000001</v>
      </c>
    </row>
    <row r="2694" spans="3:6" x14ac:dyDescent="0.25">
      <c r="C2694" s="41">
        <f t="shared" si="180"/>
        <v>2691</v>
      </c>
      <c r="D2694" s="42">
        <f t="shared" si="182"/>
        <v>15.083100000000002</v>
      </c>
      <c r="E2694" s="41">
        <f t="shared" si="180"/>
        <v>2691</v>
      </c>
      <c r="F2694" s="42">
        <f t="shared" si="181"/>
        <v>15.083100000000002</v>
      </c>
    </row>
    <row r="2695" spans="3:6" x14ac:dyDescent="0.25">
      <c r="C2695" s="41">
        <f t="shared" si="180"/>
        <v>2692</v>
      </c>
      <c r="D2695" s="42">
        <f t="shared" si="182"/>
        <v>15.087199999999999</v>
      </c>
      <c r="E2695" s="41">
        <f t="shared" si="180"/>
        <v>2692</v>
      </c>
      <c r="F2695" s="42">
        <f t="shared" si="181"/>
        <v>15.087199999999999</v>
      </c>
    </row>
    <row r="2696" spans="3:6" x14ac:dyDescent="0.25">
      <c r="C2696" s="41">
        <f t="shared" ref="C2696:E2759" si="183">C2695+1</f>
        <v>2693</v>
      </c>
      <c r="D2696" s="42">
        <f t="shared" si="182"/>
        <v>15.0913</v>
      </c>
      <c r="E2696" s="41">
        <f t="shared" si="183"/>
        <v>2693</v>
      </c>
      <c r="F2696" s="42">
        <f t="shared" si="181"/>
        <v>15.0913</v>
      </c>
    </row>
    <row r="2697" spans="3:6" x14ac:dyDescent="0.25">
      <c r="C2697" s="41">
        <f t="shared" si="183"/>
        <v>2694</v>
      </c>
      <c r="D2697" s="42">
        <f t="shared" si="182"/>
        <v>15.095400000000001</v>
      </c>
      <c r="E2697" s="41">
        <f t="shared" si="183"/>
        <v>2694</v>
      </c>
      <c r="F2697" s="42">
        <f t="shared" si="181"/>
        <v>15.095400000000001</v>
      </c>
    </row>
    <row r="2698" spans="3:6" x14ac:dyDescent="0.25">
      <c r="C2698" s="41">
        <f t="shared" si="183"/>
        <v>2695</v>
      </c>
      <c r="D2698" s="42">
        <f t="shared" si="182"/>
        <v>15.099499999999999</v>
      </c>
      <c r="E2698" s="41">
        <f t="shared" si="183"/>
        <v>2695</v>
      </c>
      <c r="F2698" s="42">
        <f t="shared" si="181"/>
        <v>15.099499999999999</v>
      </c>
    </row>
    <row r="2699" spans="3:6" x14ac:dyDescent="0.25">
      <c r="C2699" s="41">
        <f t="shared" si="183"/>
        <v>2696</v>
      </c>
      <c r="D2699" s="42">
        <f t="shared" si="182"/>
        <v>15.1036</v>
      </c>
      <c r="E2699" s="41">
        <f t="shared" si="183"/>
        <v>2696</v>
      </c>
      <c r="F2699" s="42">
        <f t="shared" si="181"/>
        <v>15.1036</v>
      </c>
    </row>
    <row r="2700" spans="3:6" x14ac:dyDescent="0.25">
      <c r="C2700" s="41">
        <f t="shared" si="183"/>
        <v>2697</v>
      </c>
      <c r="D2700" s="42">
        <f t="shared" si="182"/>
        <v>15.107700000000001</v>
      </c>
      <c r="E2700" s="41">
        <f t="shared" si="183"/>
        <v>2697</v>
      </c>
      <c r="F2700" s="42">
        <f t="shared" si="181"/>
        <v>15.107700000000001</v>
      </c>
    </row>
    <row r="2701" spans="3:6" x14ac:dyDescent="0.25">
      <c r="C2701" s="41">
        <f t="shared" si="183"/>
        <v>2698</v>
      </c>
      <c r="D2701" s="42">
        <f t="shared" si="182"/>
        <v>15.111800000000002</v>
      </c>
      <c r="E2701" s="41">
        <f t="shared" si="183"/>
        <v>2698</v>
      </c>
      <c r="F2701" s="42">
        <f t="shared" si="181"/>
        <v>15.111800000000002</v>
      </c>
    </row>
    <row r="2702" spans="3:6" x14ac:dyDescent="0.25">
      <c r="C2702" s="41">
        <f t="shared" si="183"/>
        <v>2699</v>
      </c>
      <c r="D2702" s="42">
        <f t="shared" si="182"/>
        <v>15.1159</v>
      </c>
      <c r="E2702" s="41">
        <f t="shared" si="183"/>
        <v>2699</v>
      </c>
      <c r="F2702" s="42">
        <f t="shared" si="181"/>
        <v>15.1159</v>
      </c>
    </row>
    <row r="2703" spans="3:6" x14ac:dyDescent="0.25">
      <c r="C2703" s="41">
        <f t="shared" si="183"/>
        <v>2700</v>
      </c>
      <c r="D2703" s="42">
        <v>15.12</v>
      </c>
      <c r="E2703" s="41">
        <f t="shared" si="183"/>
        <v>2700</v>
      </c>
      <c r="F2703" s="42">
        <f t="shared" si="181"/>
        <v>15.12</v>
      </c>
    </row>
    <row r="2704" spans="3:6" x14ac:dyDescent="0.25">
      <c r="C2704" s="41">
        <f t="shared" si="183"/>
        <v>2701</v>
      </c>
      <c r="D2704" s="42">
        <f>0.0041*C2704+4.05</f>
        <v>15.124100000000002</v>
      </c>
      <c r="E2704" s="41">
        <f t="shared" si="183"/>
        <v>2701</v>
      </c>
      <c r="F2704" s="42">
        <f t="shared" ref="F2704:F2767" si="184">+D2704</f>
        <v>15.124100000000002</v>
      </c>
    </row>
    <row r="2705" spans="3:6" x14ac:dyDescent="0.25">
      <c r="C2705" s="41">
        <f t="shared" si="183"/>
        <v>2702</v>
      </c>
      <c r="D2705" s="42">
        <f t="shared" ref="D2705:D2768" si="185">0.0041*C2705+4.05</f>
        <v>15.1282</v>
      </c>
      <c r="E2705" s="41">
        <f t="shared" si="183"/>
        <v>2702</v>
      </c>
      <c r="F2705" s="42">
        <f t="shared" si="184"/>
        <v>15.1282</v>
      </c>
    </row>
    <row r="2706" spans="3:6" x14ac:dyDescent="0.25">
      <c r="C2706" s="41">
        <f t="shared" si="183"/>
        <v>2703</v>
      </c>
      <c r="D2706" s="42">
        <f t="shared" si="185"/>
        <v>15.132300000000001</v>
      </c>
      <c r="E2706" s="41">
        <f t="shared" si="183"/>
        <v>2703</v>
      </c>
      <c r="F2706" s="42">
        <f t="shared" si="184"/>
        <v>15.132300000000001</v>
      </c>
    </row>
    <row r="2707" spans="3:6" x14ac:dyDescent="0.25">
      <c r="C2707" s="41">
        <f t="shared" si="183"/>
        <v>2704</v>
      </c>
      <c r="D2707" s="42">
        <f t="shared" si="185"/>
        <v>15.136400000000002</v>
      </c>
      <c r="E2707" s="41">
        <f t="shared" si="183"/>
        <v>2704</v>
      </c>
      <c r="F2707" s="42">
        <f t="shared" si="184"/>
        <v>15.136400000000002</v>
      </c>
    </row>
    <row r="2708" spans="3:6" x14ac:dyDescent="0.25">
      <c r="C2708" s="41">
        <f t="shared" si="183"/>
        <v>2705</v>
      </c>
      <c r="D2708" s="42">
        <f t="shared" si="185"/>
        <v>15.140499999999999</v>
      </c>
      <c r="E2708" s="41">
        <f t="shared" si="183"/>
        <v>2705</v>
      </c>
      <c r="F2708" s="42">
        <f t="shared" si="184"/>
        <v>15.140499999999999</v>
      </c>
    </row>
    <row r="2709" spans="3:6" x14ac:dyDescent="0.25">
      <c r="C2709" s="41">
        <f t="shared" si="183"/>
        <v>2706</v>
      </c>
      <c r="D2709" s="42">
        <f t="shared" si="185"/>
        <v>15.144600000000001</v>
      </c>
      <c r="E2709" s="41">
        <f t="shared" si="183"/>
        <v>2706</v>
      </c>
      <c r="F2709" s="42">
        <f t="shared" si="184"/>
        <v>15.144600000000001</v>
      </c>
    </row>
    <row r="2710" spans="3:6" x14ac:dyDescent="0.25">
      <c r="C2710" s="41">
        <f t="shared" si="183"/>
        <v>2707</v>
      </c>
      <c r="D2710" s="42">
        <f t="shared" si="185"/>
        <v>15.148700000000002</v>
      </c>
      <c r="E2710" s="41">
        <f t="shared" si="183"/>
        <v>2707</v>
      </c>
      <c r="F2710" s="42">
        <f t="shared" si="184"/>
        <v>15.148700000000002</v>
      </c>
    </row>
    <row r="2711" spans="3:6" x14ac:dyDescent="0.25">
      <c r="C2711" s="41">
        <f t="shared" si="183"/>
        <v>2708</v>
      </c>
      <c r="D2711" s="42">
        <f t="shared" si="185"/>
        <v>15.152799999999999</v>
      </c>
      <c r="E2711" s="41">
        <f t="shared" si="183"/>
        <v>2708</v>
      </c>
      <c r="F2711" s="42">
        <f t="shared" si="184"/>
        <v>15.152799999999999</v>
      </c>
    </row>
    <row r="2712" spans="3:6" x14ac:dyDescent="0.25">
      <c r="C2712" s="41">
        <f t="shared" si="183"/>
        <v>2709</v>
      </c>
      <c r="D2712" s="42">
        <f t="shared" si="185"/>
        <v>15.1569</v>
      </c>
      <c r="E2712" s="41">
        <f t="shared" si="183"/>
        <v>2709</v>
      </c>
      <c r="F2712" s="42">
        <f t="shared" si="184"/>
        <v>15.1569</v>
      </c>
    </row>
    <row r="2713" spans="3:6" x14ac:dyDescent="0.25">
      <c r="C2713" s="41">
        <f t="shared" si="183"/>
        <v>2710</v>
      </c>
      <c r="D2713" s="42">
        <f t="shared" si="185"/>
        <v>15.161000000000001</v>
      </c>
      <c r="E2713" s="41">
        <f t="shared" si="183"/>
        <v>2710</v>
      </c>
      <c r="F2713" s="42">
        <f t="shared" si="184"/>
        <v>15.161000000000001</v>
      </c>
    </row>
    <row r="2714" spans="3:6" x14ac:dyDescent="0.25">
      <c r="C2714" s="41">
        <f t="shared" si="183"/>
        <v>2711</v>
      </c>
      <c r="D2714" s="42">
        <f t="shared" si="185"/>
        <v>15.165100000000002</v>
      </c>
      <c r="E2714" s="41">
        <f t="shared" si="183"/>
        <v>2711</v>
      </c>
      <c r="F2714" s="42">
        <f t="shared" si="184"/>
        <v>15.165100000000002</v>
      </c>
    </row>
    <row r="2715" spans="3:6" x14ac:dyDescent="0.25">
      <c r="C2715" s="41">
        <f t="shared" si="183"/>
        <v>2712</v>
      </c>
      <c r="D2715" s="42">
        <f t="shared" si="185"/>
        <v>15.1692</v>
      </c>
      <c r="E2715" s="41">
        <f t="shared" si="183"/>
        <v>2712</v>
      </c>
      <c r="F2715" s="42">
        <f t="shared" si="184"/>
        <v>15.1692</v>
      </c>
    </row>
    <row r="2716" spans="3:6" x14ac:dyDescent="0.25">
      <c r="C2716" s="41">
        <f t="shared" si="183"/>
        <v>2713</v>
      </c>
      <c r="D2716" s="42">
        <f t="shared" si="185"/>
        <v>15.173300000000001</v>
      </c>
      <c r="E2716" s="41">
        <f t="shared" si="183"/>
        <v>2713</v>
      </c>
      <c r="F2716" s="42">
        <f t="shared" si="184"/>
        <v>15.173300000000001</v>
      </c>
    </row>
    <row r="2717" spans="3:6" x14ac:dyDescent="0.25">
      <c r="C2717" s="41">
        <f t="shared" si="183"/>
        <v>2714</v>
      </c>
      <c r="D2717" s="42">
        <f t="shared" si="185"/>
        <v>15.177400000000002</v>
      </c>
      <c r="E2717" s="41">
        <f t="shared" si="183"/>
        <v>2714</v>
      </c>
      <c r="F2717" s="42">
        <f t="shared" si="184"/>
        <v>15.177400000000002</v>
      </c>
    </row>
    <row r="2718" spans="3:6" x14ac:dyDescent="0.25">
      <c r="C2718" s="41">
        <f t="shared" si="183"/>
        <v>2715</v>
      </c>
      <c r="D2718" s="42">
        <f t="shared" si="185"/>
        <v>15.1815</v>
      </c>
      <c r="E2718" s="41">
        <f t="shared" si="183"/>
        <v>2715</v>
      </c>
      <c r="F2718" s="42">
        <f t="shared" si="184"/>
        <v>15.1815</v>
      </c>
    </row>
    <row r="2719" spans="3:6" x14ac:dyDescent="0.25">
      <c r="C2719" s="41">
        <f t="shared" si="183"/>
        <v>2716</v>
      </c>
      <c r="D2719" s="42">
        <f t="shared" si="185"/>
        <v>15.185600000000001</v>
      </c>
      <c r="E2719" s="41">
        <f t="shared" si="183"/>
        <v>2716</v>
      </c>
      <c r="F2719" s="42">
        <f t="shared" si="184"/>
        <v>15.185600000000001</v>
      </c>
    </row>
    <row r="2720" spans="3:6" x14ac:dyDescent="0.25">
      <c r="C2720" s="41">
        <f t="shared" si="183"/>
        <v>2717</v>
      </c>
      <c r="D2720" s="42">
        <f t="shared" si="185"/>
        <v>15.189700000000002</v>
      </c>
      <c r="E2720" s="41">
        <f t="shared" si="183"/>
        <v>2717</v>
      </c>
      <c r="F2720" s="42">
        <f t="shared" si="184"/>
        <v>15.189700000000002</v>
      </c>
    </row>
    <row r="2721" spans="3:6" x14ac:dyDescent="0.25">
      <c r="C2721" s="41">
        <f t="shared" si="183"/>
        <v>2718</v>
      </c>
      <c r="D2721" s="42">
        <f t="shared" si="185"/>
        <v>15.1938</v>
      </c>
      <c r="E2721" s="41">
        <f t="shared" si="183"/>
        <v>2718</v>
      </c>
      <c r="F2721" s="42">
        <f t="shared" si="184"/>
        <v>15.1938</v>
      </c>
    </row>
    <row r="2722" spans="3:6" x14ac:dyDescent="0.25">
      <c r="C2722" s="41">
        <f t="shared" si="183"/>
        <v>2719</v>
      </c>
      <c r="D2722" s="42">
        <f t="shared" si="185"/>
        <v>15.197900000000001</v>
      </c>
      <c r="E2722" s="41">
        <f t="shared" si="183"/>
        <v>2719</v>
      </c>
      <c r="F2722" s="42">
        <f t="shared" si="184"/>
        <v>15.197900000000001</v>
      </c>
    </row>
    <row r="2723" spans="3:6" x14ac:dyDescent="0.25">
      <c r="C2723" s="41">
        <f t="shared" si="183"/>
        <v>2720</v>
      </c>
      <c r="D2723" s="42">
        <f t="shared" si="185"/>
        <v>15.202000000000002</v>
      </c>
      <c r="E2723" s="41">
        <f t="shared" si="183"/>
        <v>2720</v>
      </c>
      <c r="F2723" s="42">
        <f t="shared" si="184"/>
        <v>15.202000000000002</v>
      </c>
    </row>
    <row r="2724" spans="3:6" x14ac:dyDescent="0.25">
      <c r="C2724" s="41">
        <f t="shared" si="183"/>
        <v>2721</v>
      </c>
      <c r="D2724" s="42">
        <f t="shared" si="185"/>
        <v>15.206099999999999</v>
      </c>
      <c r="E2724" s="41">
        <f t="shared" si="183"/>
        <v>2721</v>
      </c>
      <c r="F2724" s="42">
        <f t="shared" si="184"/>
        <v>15.206099999999999</v>
      </c>
    </row>
    <row r="2725" spans="3:6" x14ac:dyDescent="0.25">
      <c r="C2725" s="41">
        <f t="shared" si="183"/>
        <v>2722</v>
      </c>
      <c r="D2725" s="42">
        <f t="shared" si="185"/>
        <v>15.2102</v>
      </c>
      <c r="E2725" s="41">
        <f t="shared" si="183"/>
        <v>2722</v>
      </c>
      <c r="F2725" s="42">
        <f t="shared" si="184"/>
        <v>15.2102</v>
      </c>
    </row>
    <row r="2726" spans="3:6" x14ac:dyDescent="0.25">
      <c r="C2726" s="41">
        <f t="shared" si="183"/>
        <v>2723</v>
      </c>
      <c r="D2726" s="42">
        <f t="shared" si="185"/>
        <v>15.214300000000001</v>
      </c>
      <c r="E2726" s="41">
        <f t="shared" si="183"/>
        <v>2723</v>
      </c>
      <c r="F2726" s="42">
        <f t="shared" si="184"/>
        <v>15.214300000000001</v>
      </c>
    </row>
    <row r="2727" spans="3:6" x14ac:dyDescent="0.25">
      <c r="C2727" s="41">
        <f t="shared" si="183"/>
        <v>2724</v>
      </c>
      <c r="D2727" s="42">
        <f t="shared" si="185"/>
        <v>15.218399999999999</v>
      </c>
      <c r="E2727" s="41">
        <f t="shared" si="183"/>
        <v>2724</v>
      </c>
      <c r="F2727" s="42">
        <f t="shared" si="184"/>
        <v>15.218399999999999</v>
      </c>
    </row>
    <row r="2728" spans="3:6" x14ac:dyDescent="0.25">
      <c r="C2728" s="41">
        <f t="shared" si="183"/>
        <v>2725</v>
      </c>
      <c r="D2728" s="42">
        <f t="shared" si="185"/>
        <v>15.2225</v>
      </c>
      <c r="E2728" s="41">
        <f t="shared" si="183"/>
        <v>2725</v>
      </c>
      <c r="F2728" s="42">
        <f t="shared" si="184"/>
        <v>15.2225</v>
      </c>
    </row>
    <row r="2729" spans="3:6" x14ac:dyDescent="0.25">
      <c r="C2729" s="41">
        <f t="shared" si="183"/>
        <v>2726</v>
      </c>
      <c r="D2729" s="42">
        <f t="shared" si="185"/>
        <v>15.226600000000001</v>
      </c>
      <c r="E2729" s="41">
        <f t="shared" si="183"/>
        <v>2726</v>
      </c>
      <c r="F2729" s="42">
        <f t="shared" si="184"/>
        <v>15.226600000000001</v>
      </c>
    </row>
    <row r="2730" spans="3:6" x14ac:dyDescent="0.25">
      <c r="C2730" s="41">
        <f t="shared" si="183"/>
        <v>2727</v>
      </c>
      <c r="D2730" s="42">
        <f t="shared" si="185"/>
        <v>15.230700000000002</v>
      </c>
      <c r="E2730" s="41">
        <f t="shared" si="183"/>
        <v>2727</v>
      </c>
      <c r="F2730" s="42">
        <f t="shared" si="184"/>
        <v>15.230700000000002</v>
      </c>
    </row>
    <row r="2731" spans="3:6" x14ac:dyDescent="0.25">
      <c r="C2731" s="41">
        <f t="shared" si="183"/>
        <v>2728</v>
      </c>
      <c r="D2731" s="42">
        <f t="shared" si="185"/>
        <v>15.2348</v>
      </c>
      <c r="E2731" s="41">
        <f t="shared" si="183"/>
        <v>2728</v>
      </c>
      <c r="F2731" s="42">
        <f t="shared" si="184"/>
        <v>15.2348</v>
      </c>
    </row>
    <row r="2732" spans="3:6" x14ac:dyDescent="0.25">
      <c r="C2732" s="41">
        <f t="shared" si="183"/>
        <v>2729</v>
      </c>
      <c r="D2732" s="42">
        <f t="shared" si="185"/>
        <v>15.238900000000001</v>
      </c>
      <c r="E2732" s="41">
        <f t="shared" si="183"/>
        <v>2729</v>
      </c>
      <c r="F2732" s="42">
        <f t="shared" si="184"/>
        <v>15.238900000000001</v>
      </c>
    </row>
    <row r="2733" spans="3:6" x14ac:dyDescent="0.25">
      <c r="C2733" s="41">
        <f t="shared" si="183"/>
        <v>2730</v>
      </c>
      <c r="D2733" s="42">
        <f t="shared" si="185"/>
        <v>15.243000000000002</v>
      </c>
      <c r="E2733" s="41">
        <f t="shared" si="183"/>
        <v>2730</v>
      </c>
      <c r="F2733" s="42">
        <f t="shared" si="184"/>
        <v>15.243000000000002</v>
      </c>
    </row>
    <row r="2734" spans="3:6" x14ac:dyDescent="0.25">
      <c r="C2734" s="41">
        <f t="shared" si="183"/>
        <v>2731</v>
      </c>
      <c r="D2734" s="42">
        <f t="shared" si="185"/>
        <v>15.2471</v>
      </c>
      <c r="E2734" s="41">
        <f t="shared" si="183"/>
        <v>2731</v>
      </c>
      <c r="F2734" s="42">
        <f t="shared" si="184"/>
        <v>15.2471</v>
      </c>
    </row>
    <row r="2735" spans="3:6" x14ac:dyDescent="0.25">
      <c r="C2735" s="41">
        <f t="shared" si="183"/>
        <v>2732</v>
      </c>
      <c r="D2735" s="42">
        <f t="shared" si="185"/>
        <v>15.251200000000001</v>
      </c>
      <c r="E2735" s="41">
        <f t="shared" si="183"/>
        <v>2732</v>
      </c>
      <c r="F2735" s="42">
        <f t="shared" si="184"/>
        <v>15.251200000000001</v>
      </c>
    </row>
    <row r="2736" spans="3:6" x14ac:dyDescent="0.25">
      <c r="C2736" s="41">
        <f t="shared" si="183"/>
        <v>2733</v>
      </c>
      <c r="D2736" s="42">
        <f t="shared" si="185"/>
        <v>15.255300000000002</v>
      </c>
      <c r="E2736" s="41">
        <f t="shared" si="183"/>
        <v>2733</v>
      </c>
      <c r="F2736" s="42">
        <f t="shared" si="184"/>
        <v>15.255300000000002</v>
      </c>
    </row>
    <row r="2737" spans="3:6" x14ac:dyDescent="0.25">
      <c r="C2737" s="41">
        <f t="shared" si="183"/>
        <v>2734</v>
      </c>
      <c r="D2737" s="42">
        <f t="shared" si="185"/>
        <v>15.259399999999999</v>
      </c>
      <c r="E2737" s="41">
        <f t="shared" si="183"/>
        <v>2734</v>
      </c>
      <c r="F2737" s="42">
        <f t="shared" si="184"/>
        <v>15.259399999999999</v>
      </c>
    </row>
    <row r="2738" spans="3:6" x14ac:dyDescent="0.25">
      <c r="C2738" s="41">
        <f t="shared" si="183"/>
        <v>2735</v>
      </c>
      <c r="D2738" s="42">
        <f t="shared" si="185"/>
        <v>15.263500000000001</v>
      </c>
      <c r="E2738" s="41">
        <f t="shared" si="183"/>
        <v>2735</v>
      </c>
      <c r="F2738" s="42">
        <f t="shared" si="184"/>
        <v>15.263500000000001</v>
      </c>
    </row>
    <row r="2739" spans="3:6" x14ac:dyDescent="0.25">
      <c r="C2739" s="41">
        <f t="shared" si="183"/>
        <v>2736</v>
      </c>
      <c r="D2739" s="42">
        <f t="shared" si="185"/>
        <v>15.267600000000002</v>
      </c>
      <c r="E2739" s="41">
        <f t="shared" si="183"/>
        <v>2736</v>
      </c>
      <c r="F2739" s="42">
        <f t="shared" si="184"/>
        <v>15.267600000000002</v>
      </c>
    </row>
    <row r="2740" spans="3:6" x14ac:dyDescent="0.25">
      <c r="C2740" s="41">
        <f t="shared" si="183"/>
        <v>2737</v>
      </c>
      <c r="D2740" s="42">
        <f t="shared" si="185"/>
        <v>15.271699999999999</v>
      </c>
      <c r="E2740" s="41">
        <f t="shared" si="183"/>
        <v>2737</v>
      </c>
      <c r="F2740" s="42">
        <f t="shared" si="184"/>
        <v>15.271699999999999</v>
      </c>
    </row>
    <row r="2741" spans="3:6" x14ac:dyDescent="0.25">
      <c r="C2741" s="41">
        <f t="shared" si="183"/>
        <v>2738</v>
      </c>
      <c r="D2741" s="42">
        <f t="shared" si="185"/>
        <v>15.2758</v>
      </c>
      <c r="E2741" s="41">
        <f t="shared" si="183"/>
        <v>2738</v>
      </c>
      <c r="F2741" s="42">
        <f t="shared" si="184"/>
        <v>15.2758</v>
      </c>
    </row>
    <row r="2742" spans="3:6" x14ac:dyDescent="0.25">
      <c r="C2742" s="41">
        <f t="shared" si="183"/>
        <v>2739</v>
      </c>
      <c r="D2742" s="42">
        <f t="shared" si="185"/>
        <v>15.279900000000001</v>
      </c>
      <c r="E2742" s="41">
        <f t="shared" si="183"/>
        <v>2739</v>
      </c>
      <c r="F2742" s="42">
        <f t="shared" si="184"/>
        <v>15.279900000000001</v>
      </c>
    </row>
    <row r="2743" spans="3:6" x14ac:dyDescent="0.25">
      <c r="C2743" s="41">
        <f t="shared" si="183"/>
        <v>2740</v>
      </c>
      <c r="D2743" s="42">
        <f t="shared" si="185"/>
        <v>15.284000000000002</v>
      </c>
      <c r="E2743" s="41">
        <f t="shared" si="183"/>
        <v>2740</v>
      </c>
      <c r="F2743" s="42">
        <f t="shared" si="184"/>
        <v>15.284000000000002</v>
      </c>
    </row>
    <row r="2744" spans="3:6" x14ac:dyDescent="0.25">
      <c r="C2744" s="41">
        <f t="shared" si="183"/>
        <v>2741</v>
      </c>
      <c r="D2744" s="42">
        <f t="shared" si="185"/>
        <v>15.2881</v>
      </c>
      <c r="E2744" s="41">
        <f t="shared" si="183"/>
        <v>2741</v>
      </c>
      <c r="F2744" s="42">
        <f t="shared" si="184"/>
        <v>15.2881</v>
      </c>
    </row>
    <row r="2745" spans="3:6" x14ac:dyDescent="0.25">
      <c r="C2745" s="41">
        <f t="shared" si="183"/>
        <v>2742</v>
      </c>
      <c r="D2745" s="42">
        <f t="shared" si="185"/>
        <v>15.292200000000001</v>
      </c>
      <c r="E2745" s="41">
        <f t="shared" si="183"/>
        <v>2742</v>
      </c>
      <c r="F2745" s="42">
        <f t="shared" si="184"/>
        <v>15.292200000000001</v>
      </c>
    </row>
    <row r="2746" spans="3:6" x14ac:dyDescent="0.25">
      <c r="C2746" s="41">
        <f t="shared" si="183"/>
        <v>2743</v>
      </c>
      <c r="D2746" s="42">
        <f t="shared" si="185"/>
        <v>15.296300000000002</v>
      </c>
      <c r="E2746" s="41">
        <f t="shared" si="183"/>
        <v>2743</v>
      </c>
      <c r="F2746" s="42">
        <f t="shared" si="184"/>
        <v>15.296300000000002</v>
      </c>
    </row>
    <row r="2747" spans="3:6" x14ac:dyDescent="0.25">
      <c r="C2747" s="41">
        <f t="shared" si="183"/>
        <v>2744</v>
      </c>
      <c r="D2747" s="42">
        <f t="shared" si="185"/>
        <v>15.3004</v>
      </c>
      <c r="E2747" s="41">
        <f t="shared" si="183"/>
        <v>2744</v>
      </c>
      <c r="F2747" s="42">
        <f t="shared" si="184"/>
        <v>15.3004</v>
      </c>
    </row>
    <row r="2748" spans="3:6" x14ac:dyDescent="0.25">
      <c r="C2748" s="41">
        <f t="shared" si="183"/>
        <v>2745</v>
      </c>
      <c r="D2748" s="42">
        <f t="shared" si="185"/>
        <v>15.304500000000001</v>
      </c>
      <c r="E2748" s="41">
        <f t="shared" si="183"/>
        <v>2745</v>
      </c>
      <c r="F2748" s="42">
        <f t="shared" si="184"/>
        <v>15.304500000000001</v>
      </c>
    </row>
    <row r="2749" spans="3:6" x14ac:dyDescent="0.25">
      <c r="C2749" s="41">
        <f t="shared" si="183"/>
        <v>2746</v>
      </c>
      <c r="D2749" s="42">
        <f t="shared" si="185"/>
        <v>15.308600000000002</v>
      </c>
      <c r="E2749" s="41">
        <f t="shared" si="183"/>
        <v>2746</v>
      </c>
      <c r="F2749" s="42">
        <f t="shared" si="184"/>
        <v>15.308600000000002</v>
      </c>
    </row>
    <row r="2750" spans="3:6" x14ac:dyDescent="0.25">
      <c r="C2750" s="41">
        <f t="shared" si="183"/>
        <v>2747</v>
      </c>
      <c r="D2750" s="42">
        <f t="shared" si="185"/>
        <v>15.3127</v>
      </c>
      <c r="E2750" s="41">
        <f t="shared" si="183"/>
        <v>2747</v>
      </c>
      <c r="F2750" s="42">
        <f t="shared" si="184"/>
        <v>15.3127</v>
      </c>
    </row>
    <row r="2751" spans="3:6" x14ac:dyDescent="0.25">
      <c r="C2751" s="41">
        <f t="shared" si="183"/>
        <v>2748</v>
      </c>
      <c r="D2751" s="42">
        <f t="shared" si="185"/>
        <v>15.316800000000001</v>
      </c>
      <c r="E2751" s="41">
        <f t="shared" si="183"/>
        <v>2748</v>
      </c>
      <c r="F2751" s="42">
        <f t="shared" si="184"/>
        <v>15.316800000000001</v>
      </c>
    </row>
    <row r="2752" spans="3:6" x14ac:dyDescent="0.25">
      <c r="C2752" s="41">
        <f t="shared" si="183"/>
        <v>2749</v>
      </c>
      <c r="D2752" s="42">
        <f t="shared" si="185"/>
        <v>15.320900000000002</v>
      </c>
      <c r="E2752" s="41">
        <f t="shared" si="183"/>
        <v>2749</v>
      </c>
      <c r="F2752" s="42">
        <f t="shared" si="184"/>
        <v>15.320900000000002</v>
      </c>
    </row>
    <row r="2753" spans="3:6" x14ac:dyDescent="0.25">
      <c r="C2753" s="41">
        <f t="shared" si="183"/>
        <v>2750</v>
      </c>
      <c r="D2753" s="42">
        <f t="shared" si="185"/>
        <v>15.324999999999999</v>
      </c>
      <c r="E2753" s="41">
        <f t="shared" si="183"/>
        <v>2750</v>
      </c>
      <c r="F2753" s="42">
        <f t="shared" si="184"/>
        <v>15.324999999999999</v>
      </c>
    </row>
    <row r="2754" spans="3:6" x14ac:dyDescent="0.25">
      <c r="C2754" s="41">
        <f t="shared" si="183"/>
        <v>2751</v>
      </c>
      <c r="D2754" s="42">
        <f t="shared" si="185"/>
        <v>15.3291</v>
      </c>
      <c r="E2754" s="41">
        <f t="shared" si="183"/>
        <v>2751</v>
      </c>
      <c r="F2754" s="42">
        <f t="shared" si="184"/>
        <v>15.3291</v>
      </c>
    </row>
    <row r="2755" spans="3:6" x14ac:dyDescent="0.25">
      <c r="C2755" s="41">
        <f t="shared" si="183"/>
        <v>2752</v>
      </c>
      <c r="D2755" s="42">
        <f t="shared" si="185"/>
        <v>15.333200000000001</v>
      </c>
      <c r="E2755" s="41">
        <f t="shared" si="183"/>
        <v>2752</v>
      </c>
      <c r="F2755" s="42">
        <f t="shared" si="184"/>
        <v>15.333200000000001</v>
      </c>
    </row>
    <row r="2756" spans="3:6" x14ac:dyDescent="0.25">
      <c r="C2756" s="41">
        <f t="shared" si="183"/>
        <v>2753</v>
      </c>
      <c r="D2756" s="42">
        <f t="shared" si="185"/>
        <v>15.337299999999999</v>
      </c>
      <c r="E2756" s="41">
        <f t="shared" si="183"/>
        <v>2753</v>
      </c>
      <c r="F2756" s="42">
        <f t="shared" si="184"/>
        <v>15.337299999999999</v>
      </c>
    </row>
    <row r="2757" spans="3:6" x14ac:dyDescent="0.25">
      <c r="C2757" s="41">
        <f t="shared" si="183"/>
        <v>2754</v>
      </c>
      <c r="D2757" s="42">
        <f t="shared" si="185"/>
        <v>15.3414</v>
      </c>
      <c r="E2757" s="41">
        <f t="shared" si="183"/>
        <v>2754</v>
      </c>
      <c r="F2757" s="42">
        <f t="shared" si="184"/>
        <v>15.3414</v>
      </c>
    </row>
    <row r="2758" spans="3:6" x14ac:dyDescent="0.25">
      <c r="C2758" s="41">
        <f t="shared" si="183"/>
        <v>2755</v>
      </c>
      <c r="D2758" s="42">
        <f t="shared" si="185"/>
        <v>15.345500000000001</v>
      </c>
      <c r="E2758" s="41">
        <f t="shared" si="183"/>
        <v>2755</v>
      </c>
      <c r="F2758" s="42">
        <f t="shared" si="184"/>
        <v>15.345500000000001</v>
      </c>
    </row>
    <row r="2759" spans="3:6" x14ac:dyDescent="0.25">
      <c r="C2759" s="41">
        <f t="shared" si="183"/>
        <v>2756</v>
      </c>
      <c r="D2759" s="42">
        <f t="shared" si="185"/>
        <v>15.349600000000002</v>
      </c>
      <c r="E2759" s="41">
        <f t="shared" si="183"/>
        <v>2756</v>
      </c>
      <c r="F2759" s="42">
        <f t="shared" si="184"/>
        <v>15.349600000000002</v>
      </c>
    </row>
    <row r="2760" spans="3:6" x14ac:dyDescent="0.25">
      <c r="C2760" s="41">
        <f t="shared" ref="C2760:E2823" si="186">C2759+1</f>
        <v>2757</v>
      </c>
      <c r="D2760" s="42">
        <f t="shared" si="185"/>
        <v>15.3537</v>
      </c>
      <c r="E2760" s="41">
        <f t="shared" si="186"/>
        <v>2757</v>
      </c>
      <c r="F2760" s="42">
        <f t="shared" si="184"/>
        <v>15.3537</v>
      </c>
    </row>
    <row r="2761" spans="3:6" x14ac:dyDescent="0.25">
      <c r="C2761" s="41">
        <f t="shared" si="186"/>
        <v>2758</v>
      </c>
      <c r="D2761" s="42">
        <f t="shared" si="185"/>
        <v>15.357800000000001</v>
      </c>
      <c r="E2761" s="41">
        <f t="shared" si="186"/>
        <v>2758</v>
      </c>
      <c r="F2761" s="42">
        <f t="shared" si="184"/>
        <v>15.357800000000001</v>
      </c>
    </row>
    <row r="2762" spans="3:6" x14ac:dyDescent="0.25">
      <c r="C2762" s="41">
        <f t="shared" si="186"/>
        <v>2759</v>
      </c>
      <c r="D2762" s="42">
        <f t="shared" si="185"/>
        <v>15.361900000000002</v>
      </c>
      <c r="E2762" s="41">
        <f t="shared" si="186"/>
        <v>2759</v>
      </c>
      <c r="F2762" s="42">
        <f t="shared" si="184"/>
        <v>15.361900000000002</v>
      </c>
    </row>
    <row r="2763" spans="3:6" x14ac:dyDescent="0.25">
      <c r="C2763" s="41">
        <f t="shared" si="186"/>
        <v>2760</v>
      </c>
      <c r="D2763" s="42">
        <f t="shared" si="185"/>
        <v>15.366</v>
      </c>
      <c r="E2763" s="41">
        <f t="shared" si="186"/>
        <v>2760</v>
      </c>
      <c r="F2763" s="42">
        <f t="shared" si="184"/>
        <v>15.366</v>
      </c>
    </row>
    <row r="2764" spans="3:6" x14ac:dyDescent="0.25">
      <c r="C2764" s="41">
        <f t="shared" si="186"/>
        <v>2761</v>
      </c>
      <c r="D2764" s="42">
        <f t="shared" si="185"/>
        <v>15.370100000000001</v>
      </c>
      <c r="E2764" s="41">
        <f t="shared" si="186"/>
        <v>2761</v>
      </c>
      <c r="F2764" s="42">
        <f t="shared" si="184"/>
        <v>15.370100000000001</v>
      </c>
    </row>
    <row r="2765" spans="3:6" x14ac:dyDescent="0.25">
      <c r="C2765" s="41">
        <f t="shared" si="186"/>
        <v>2762</v>
      </c>
      <c r="D2765" s="42">
        <f t="shared" si="185"/>
        <v>15.374200000000002</v>
      </c>
      <c r="E2765" s="41">
        <f t="shared" si="186"/>
        <v>2762</v>
      </c>
      <c r="F2765" s="42">
        <f t="shared" si="184"/>
        <v>15.374200000000002</v>
      </c>
    </row>
    <row r="2766" spans="3:6" x14ac:dyDescent="0.25">
      <c r="C2766" s="41">
        <f t="shared" si="186"/>
        <v>2763</v>
      </c>
      <c r="D2766" s="42">
        <f t="shared" si="185"/>
        <v>15.378299999999999</v>
      </c>
      <c r="E2766" s="41">
        <f t="shared" si="186"/>
        <v>2763</v>
      </c>
      <c r="F2766" s="42">
        <f t="shared" si="184"/>
        <v>15.378299999999999</v>
      </c>
    </row>
    <row r="2767" spans="3:6" x14ac:dyDescent="0.25">
      <c r="C2767" s="41">
        <f t="shared" si="186"/>
        <v>2764</v>
      </c>
      <c r="D2767" s="42">
        <f t="shared" si="185"/>
        <v>15.382400000000001</v>
      </c>
      <c r="E2767" s="41">
        <f t="shared" si="186"/>
        <v>2764</v>
      </c>
      <c r="F2767" s="42">
        <f t="shared" si="184"/>
        <v>15.382400000000001</v>
      </c>
    </row>
    <row r="2768" spans="3:6" x14ac:dyDescent="0.25">
      <c r="C2768" s="41">
        <f t="shared" si="186"/>
        <v>2765</v>
      </c>
      <c r="D2768" s="42">
        <f t="shared" si="185"/>
        <v>15.386500000000002</v>
      </c>
      <c r="E2768" s="41">
        <f t="shared" si="186"/>
        <v>2765</v>
      </c>
      <c r="F2768" s="42">
        <f t="shared" ref="F2768:F2831" si="187">+D2768</f>
        <v>15.386500000000002</v>
      </c>
    </row>
    <row r="2769" spans="3:6" x14ac:dyDescent="0.25">
      <c r="C2769" s="41">
        <f t="shared" si="186"/>
        <v>2766</v>
      </c>
      <c r="D2769" s="42">
        <f t="shared" ref="D2769:D2802" si="188">0.0041*C2769+4.05</f>
        <v>15.390599999999999</v>
      </c>
      <c r="E2769" s="41">
        <f t="shared" si="186"/>
        <v>2766</v>
      </c>
      <c r="F2769" s="42">
        <f t="shared" si="187"/>
        <v>15.390599999999999</v>
      </c>
    </row>
    <row r="2770" spans="3:6" x14ac:dyDescent="0.25">
      <c r="C2770" s="41">
        <f t="shared" si="186"/>
        <v>2767</v>
      </c>
      <c r="D2770" s="42">
        <f t="shared" si="188"/>
        <v>15.3947</v>
      </c>
      <c r="E2770" s="41">
        <f t="shared" si="186"/>
        <v>2767</v>
      </c>
      <c r="F2770" s="42">
        <f t="shared" si="187"/>
        <v>15.3947</v>
      </c>
    </row>
    <row r="2771" spans="3:6" x14ac:dyDescent="0.25">
      <c r="C2771" s="41">
        <f t="shared" si="186"/>
        <v>2768</v>
      </c>
      <c r="D2771" s="42">
        <f t="shared" si="188"/>
        <v>15.398800000000001</v>
      </c>
      <c r="E2771" s="41">
        <f t="shared" si="186"/>
        <v>2768</v>
      </c>
      <c r="F2771" s="42">
        <f t="shared" si="187"/>
        <v>15.398800000000001</v>
      </c>
    </row>
    <row r="2772" spans="3:6" x14ac:dyDescent="0.25">
      <c r="C2772" s="41">
        <f t="shared" si="186"/>
        <v>2769</v>
      </c>
      <c r="D2772" s="42">
        <f t="shared" si="188"/>
        <v>15.402900000000002</v>
      </c>
      <c r="E2772" s="41">
        <f t="shared" si="186"/>
        <v>2769</v>
      </c>
      <c r="F2772" s="42">
        <f t="shared" si="187"/>
        <v>15.402900000000002</v>
      </c>
    </row>
    <row r="2773" spans="3:6" x14ac:dyDescent="0.25">
      <c r="C2773" s="41">
        <f t="shared" si="186"/>
        <v>2770</v>
      </c>
      <c r="D2773" s="42">
        <f t="shared" si="188"/>
        <v>15.407</v>
      </c>
      <c r="E2773" s="41">
        <f t="shared" si="186"/>
        <v>2770</v>
      </c>
      <c r="F2773" s="42">
        <f t="shared" si="187"/>
        <v>15.407</v>
      </c>
    </row>
    <row r="2774" spans="3:6" x14ac:dyDescent="0.25">
      <c r="C2774" s="41">
        <f t="shared" si="186"/>
        <v>2771</v>
      </c>
      <c r="D2774" s="42">
        <f t="shared" si="188"/>
        <v>15.411100000000001</v>
      </c>
      <c r="E2774" s="41">
        <f t="shared" si="186"/>
        <v>2771</v>
      </c>
      <c r="F2774" s="42">
        <f t="shared" si="187"/>
        <v>15.411100000000001</v>
      </c>
    </row>
    <row r="2775" spans="3:6" x14ac:dyDescent="0.25">
      <c r="C2775" s="41">
        <f t="shared" si="186"/>
        <v>2772</v>
      </c>
      <c r="D2775" s="42">
        <f t="shared" si="188"/>
        <v>15.415200000000002</v>
      </c>
      <c r="E2775" s="41">
        <f t="shared" si="186"/>
        <v>2772</v>
      </c>
      <c r="F2775" s="42">
        <f t="shared" si="187"/>
        <v>15.415200000000002</v>
      </c>
    </row>
    <row r="2776" spans="3:6" x14ac:dyDescent="0.25">
      <c r="C2776" s="41">
        <f t="shared" si="186"/>
        <v>2773</v>
      </c>
      <c r="D2776" s="42">
        <f t="shared" si="188"/>
        <v>15.4193</v>
      </c>
      <c r="E2776" s="41">
        <f t="shared" si="186"/>
        <v>2773</v>
      </c>
      <c r="F2776" s="42">
        <f t="shared" si="187"/>
        <v>15.4193</v>
      </c>
    </row>
    <row r="2777" spans="3:6" x14ac:dyDescent="0.25">
      <c r="C2777" s="41">
        <f t="shared" si="186"/>
        <v>2774</v>
      </c>
      <c r="D2777" s="42">
        <f t="shared" si="188"/>
        <v>15.423400000000001</v>
      </c>
      <c r="E2777" s="41">
        <f t="shared" si="186"/>
        <v>2774</v>
      </c>
      <c r="F2777" s="42">
        <f t="shared" si="187"/>
        <v>15.423400000000001</v>
      </c>
    </row>
    <row r="2778" spans="3:6" x14ac:dyDescent="0.25">
      <c r="C2778" s="41">
        <f t="shared" si="186"/>
        <v>2775</v>
      </c>
      <c r="D2778" s="42">
        <f t="shared" si="188"/>
        <v>15.427500000000002</v>
      </c>
      <c r="E2778" s="41">
        <f t="shared" si="186"/>
        <v>2775</v>
      </c>
      <c r="F2778" s="42">
        <f t="shared" si="187"/>
        <v>15.427500000000002</v>
      </c>
    </row>
    <row r="2779" spans="3:6" x14ac:dyDescent="0.25">
      <c r="C2779" s="41">
        <f t="shared" si="186"/>
        <v>2776</v>
      </c>
      <c r="D2779" s="42">
        <f t="shared" si="188"/>
        <v>15.4316</v>
      </c>
      <c r="E2779" s="41">
        <f t="shared" si="186"/>
        <v>2776</v>
      </c>
      <c r="F2779" s="42">
        <f t="shared" si="187"/>
        <v>15.4316</v>
      </c>
    </row>
    <row r="2780" spans="3:6" x14ac:dyDescent="0.25">
      <c r="C2780" s="41">
        <f t="shared" si="186"/>
        <v>2777</v>
      </c>
      <c r="D2780" s="42">
        <f t="shared" si="188"/>
        <v>15.435700000000001</v>
      </c>
      <c r="E2780" s="41">
        <f t="shared" si="186"/>
        <v>2777</v>
      </c>
      <c r="F2780" s="42">
        <f t="shared" si="187"/>
        <v>15.435700000000001</v>
      </c>
    </row>
    <row r="2781" spans="3:6" x14ac:dyDescent="0.25">
      <c r="C2781" s="41">
        <f t="shared" si="186"/>
        <v>2778</v>
      </c>
      <c r="D2781" s="42">
        <f t="shared" si="188"/>
        <v>15.439800000000002</v>
      </c>
      <c r="E2781" s="41">
        <f t="shared" si="186"/>
        <v>2778</v>
      </c>
      <c r="F2781" s="42">
        <f t="shared" si="187"/>
        <v>15.439800000000002</v>
      </c>
    </row>
    <row r="2782" spans="3:6" x14ac:dyDescent="0.25">
      <c r="C2782" s="41">
        <f t="shared" si="186"/>
        <v>2779</v>
      </c>
      <c r="D2782" s="42">
        <f t="shared" si="188"/>
        <v>15.443899999999999</v>
      </c>
      <c r="E2782" s="41">
        <f t="shared" si="186"/>
        <v>2779</v>
      </c>
      <c r="F2782" s="42">
        <f t="shared" si="187"/>
        <v>15.443899999999999</v>
      </c>
    </row>
    <row r="2783" spans="3:6" x14ac:dyDescent="0.25">
      <c r="C2783" s="41">
        <f t="shared" si="186"/>
        <v>2780</v>
      </c>
      <c r="D2783" s="42">
        <f t="shared" si="188"/>
        <v>15.448</v>
      </c>
      <c r="E2783" s="41">
        <f t="shared" si="186"/>
        <v>2780</v>
      </c>
      <c r="F2783" s="42">
        <f t="shared" si="187"/>
        <v>15.448</v>
      </c>
    </row>
    <row r="2784" spans="3:6" x14ac:dyDescent="0.25">
      <c r="C2784" s="41">
        <f t="shared" si="186"/>
        <v>2781</v>
      </c>
      <c r="D2784" s="42">
        <f t="shared" si="188"/>
        <v>15.452100000000002</v>
      </c>
      <c r="E2784" s="41">
        <f t="shared" si="186"/>
        <v>2781</v>
      </c>
      <c r="F2784" s="42">
        <f t="shared" si="187"/>
        <v>15.452100000000002</v>
      </c>
    </row>
    <row r="2785" spans="3:6" x14ac:dyDescent="0.25">
      <c r="C2785" s="41">
        <f t="shared" si="186"/>
        <v>2782</v>
      </c>
      <c r="D2785" s="42">
        <f t="shared" si="188"/>
        <v>15.456199999999999</v>
      </c>
      <c r="E2785" s="41">
        <f t="shared" si="186"/>
        <v>2782</v>
      </c>
      <c r="F2785" s="42">
        <f t="shared" si="187"/>
        <v>15.456199999999999</v>
      </c>
    </row>
    <row r="2786" spans="3:6" x14ac:dyDescent="0.25">
      <c r="C2786" s="41">
        <f t="shared" si="186"/>
        <v>2783</v>
      </c>
      <c r="D2786" s="42">
        <f t="shared" si="188"/>
        <v>15.4603</v>
      </c>
      <c r="E2786" s="41">
        <f t="shared" si="186"/>
        <v>2783</v>
      </c>
      <c r="F2786" s="42">
        <f t="shared" si="187"/>
        <v>15.4603</v>
      </c>
    </row>
    <row r="2787" spans="3:6" x14ac:dyDescent="0.25">
      <c r="C2787" s="41">
        <f t="shared" si="186"/>
        <v>2784</v>
      </c>
      <c r="D2787" s="42">
        <f t="shared" si="188"/>
        <v>15.464400000000001</v>
      </c>
      <c r="E2787" s="41">
        <f t="shared" si="186"/>
        <v>2784</v>
      </c>
      <c r="F2787" s="42">
        <f t="shared" si="187"/>
        <v>15.464400000000001</v>
      </c>
    </row>
    <row r="2788" spans="3:6" x14ac:dyDescent="0.25">
      <c r="C2788" s="41">
        <f t="shared" si="186"/>
        <v>2785</v>
      </c>
      <c r="D2788" s="42">
        <f t="shared" si="188"/>
        <v>15.468500000000002</v>
      </c>
      <c r="E2788" s="41">
        <f t="shared" si="186"/>
        <v>2785</v>
      </c>
      <c r="F2788" s="42">
        <f t="shared" si="187"/>
        <v>15.468500000000002</v>
      </c>
    </row>
    <row r="2789" spans="3:6" x14ac:dyDescent="0.25">
      <c r="C2789" s="41">
        <f t="shared" si="186"/>
        <v>2786</v>
      </c>
      <c r="D2789" s="42">
        <f t="shared" si="188"/>
        <v>15.4726</v>
      </c>
      <c r="E2789" s="41">
        <f t="shared" si="186"/>
        <v>2786</v>
      </c>
      <c r="F2789" s="42">
        <f t="shared" si="187"/>
        <v>15.4726</v>
      </c>
    </row>
    <row r="2790" spans="3:6" x14ac:dyDescent="0.25">
      <c r="C2790" s="41">
        <f t="shared" si="186"/>
        <v>2787</v>
      </c>
      <c r="D2790" s="42">
        <f t="shared" si="188"/>
        <v>15.476700000000001</v>
      </c>
      <c r="E2790" s="41">
        <f t="shared" si="186"/>
        <v>2787</v>
      </c>
      <c r="F2790" s="42">
        <f t="shared" si="187"/>
        <v>15.476700000000001</v>
      </c>
    </row>
    <row r="2791" spans="3:6" x14ac:dyDescent="0.25">
      <c r="C2791" s="41">
        <f t="shared" si="186"/>
        <v>2788</v>
      </c>
      <c r="D2791" s="42">
        <f t="shared" si="188"/>
        <v>15.480800000000002</v>
      </c>
      <c r="E2791" s="41">
        <f t="shared" si="186"/>
        <v>2788</v>
      </c>
      <c r="F2791" s="42">
        <f t="shared" si="187"/>
        <v>15.480800000000002</v>
      </c>
    </row>
    <row r="2792" spans="3:6" x14ac:dyDescent="0.25">
      <c r="C2792" s="41">
        <f t="shared" si="186"/>
        <v>2789</v>
      </c>
      <c r="D2792" s="42">
        <f t="shared" si="188"/>
        <v>15.4849</v>
      </c>
      <c r="E2792" s="41">
        <f t="shared" si="186"/>
        <v>2789</v>
      </c>
      <c r="F2792" s="42">
        <f t="shared" si="187"/>
        <v>15.4849</v>
      </c>
    </row>
    <row r="2793" spans="3:6" x14ac:dyDescent="0.25">
      <c r="C2793" s="41">
        <f t="shared" si="186"/>
        <v>2790</v>
      </c>
      <c r="D2793" s="42">
        <f t="shared" si="188"/>
        <v>15.489000000000001</v>
      </c>
      <c r="E2793" s="41">
        <f t="shared" si="186"/>
        <v>2790</v>
      </c>
      <c r="F2793" s="42">
        <f t="shared" si="187"/>
        <v>15.489000000000001</v>
      </c>
    </row>
    <row r="2794" spans="3:6" x14ac:dyDescent="0.25">
      <c r="C2794" s="41">
        <f t="shared" si="186"/>
        <v>2791</v>
      </c>
      <c r="D2794" s="42">
        <f t="shared" si="188"/>
        <v>15.493100000000002</v>
      </c>
      <c r="E2794" s="41">
        <f t="shared" si="186"/>
        <v>2791</v>
      </c>
      <c r="F2794" s="42">
        <f t="shared" si="187"/>
        <v>15.493100000000002</v>
      </c>
    </row>
    <row r="2795" spans="3:6" x14ac:dyDescent="0.25">
      <c r="C2795" s="41">
        <f t="shared" si="186"/>
        <v>2792</v>
      </c>
      <c r="D2795" s="42">
        <f t="shared" si="188"/>
        <v>15.497199999999999</v>
      </c>
      <c r="E2795" s="41">
        <f t="shared" si="186"/>
        <v>2792</v>
      </c>
      <c r="F2795" s="42">
        <f t="shared" si="187"/>
        <v>15.497199999999999</v>
      </c>
    </row>
    <row r="2796" spans="3:6" x14ac:dyDescent="0.25">
      <c r="C2796" s="41">
        <f t="shared" si="186"/>
        <v>2793</v>
      </c>
      <c r="D2796" s="42">
        <f t="shared" si="188"/>
        <v>15.501300000000001</v>
      </c>
      <c r="E2796" s="41">
        <f t="shared" si="186"/>
        <v>2793</v>
      </c>
      <c r="F2796" s="42">
        <f t="shared" si="187"/>
        <v>15.501300000000001</v>
      </c>
    </row>
    <row r="2797" spans="3:6" x14ac:dyDescent="0.25">
      <c r="C2797" s="41">
        <f t="shared" si="186"/>
        <v>2794</v>
      </c>
      <c r="D2797" s="42">
        <f t="shared" si="188"/>
        <v>15.505400000000002</v>
      </c>
      <c r="E2797" s="41">
        <f t="shared" si="186"/>
        <v>2794</v>
      </c>
      <c r="F2797" s="42">
        <f t="shared" si="187"/>
        <v>15.505400000000002</v>
      </c>
    </row>
    <row r="2798" spans="3:6" x14ac:dyDescent="0.25">
      <c r="C2798" s="41">
        <f t="shared" si="186"/>
        <v>2795</v>
      </c>
      <c r="D2798" s="42">
        <f t="shared" si="188"/>
        <v>15.509499999999999</v>
      </c>
      <c r="E2798" s="41">
        <f t="shared" si="186"/>
        <v>2795</v>
      </c>
      <c r="F2798" s="42">
        <f t="shared" si="187"/>
        <v>15.509499999999999</v>
      </c>
    </row>
    <row r="2799" spans="3:6" x14ac:dyDescent="0.25">
      <c r="C2799" s="41">
        <f t="shared" si="186"/>
        <v>2796</v>
      </c>
      <c r="D2799" s="42">
        <f t="shared" si="188"/>
        <v>15.5136</v>
      </c>
      <c r="E2799" s="41">
        <f t="shared" si="186"/>
        <v>2796</v>
      </c>
      <c r="F2799" s="42">
        <f t="shared" si="187"/>
        <v>15.5136</v>
      </c>
    </row>
    <row r="2800" spans="3:6" x14ac:dyDescent="0.25">
      <c r="C2800" s="41">
        <f t="shared" si="186"/>
        <v>2797</v>
      </c>
      <c r="D2800" s="42">
        <f t="shared" si="188"/>
        <v>15.517700000000001</v>
      </c>
      <c r="E2800" s="41">
        <f t="shared" si="186"/>
        <v>2797</v>
      </c>
      <c r="F2800" s="42">
        <f t="shared" si="187"/>
        <v>15.517700000000001</v>
      </c>
    </row>
    <row r="2801" spans="3:6" x14ac:dyDescent="0.25">
      <c r="C2801" s="41">
        <f t="shared" si="186"/>
        <v>2798</v>
      </c>
      <c r="D2801" s="42">
        <f t="shared" si="188"/>
        <v>15.521800000000002</v>
      </c>
      <c r="E2801" s="41">
        <f t="shared" si="186"/>
        <v>2798</v>
      </c>
      <c r="F2801" s="42">
        <f t="shared" si="187"/>
        <v>15.521800000000002</v>
      </c>
    </row>
    <row r="2802" spans="3:6" x14ac:dyDescent="0.25">
      <c r="C2802" s="41">
        <f t="shared" si="186"/>
        <v>2799</v>
      </c>
      <c r="D2802" s="42">
        <f t="shared" si="188"/>
        <v>15.5259</v>
      </c>
      <c r="E2802" s="41">
        <f t="shared" si="186"/>
        <v>2799</v>
      </c>
      <c r="F2802" s="42">
        <f t="shared" si="187"/>
        <v>15.5259</v>
      </c>
    </row>
    <row r="2803" spans="3:6" x14ac:dyDescent="0.25">
      <c r="C2803" s="41">
        <f t="shared" si="186"/>
        <v>2800</v>
      </c>
      <c r="D2803" s="42">
        <v>15.53</v>
      </c>
      <c r="E2803" s="41">
        <f t="shared" si="186"/>
        <v>2800</v>
      </c>
      <c r="F2803" s="42">
        <f t="shared" si="187"/>
        <v>15.53</v>
      </c>
    </row>
    <row r="2804" spans="3:6" x14ac:dyDescent="0.25">
      <c r="C2804" s="41">
        <f t="shared" si="186"/>
        <v>2801</v>
      </c>
      <c r="D2804" s="42">
        <f>0.0044*C2804+3.21</f>
        <v>15.534400000000002</v>
      </c>
      <c r="E2804" s="41">
        <f t="shared" si="186"/>
        <v>2801</v>
      </c>
      <c r="F2804" s="42">
        <f t="shared" si="187"/>
        <v>15.534400000000002</v>
      </c>
    </row>
    <row r="2805" spans="3:6" x14ac:dyDescent="0.25">
      <c r="C2805" s="41">
        <f t="shared" si="186"/>
        <v>2802</v>
      </c>
      <c r="D2805" s="42">
        <f t="shared" ref="D2805:D2868" si="189">0.0044*C2805+3.21</f>
        <v>15.538800000000002</v>
      </c>
      <c r="E2805" s="41">
        <f t="shared" si="186"/>
        <v>2802</v>
      </c>
      <c r="F2805" s="42">
        <f t="shared" si="187"/>
        <v>15.538800000000002</v>
      </c>
    </row>
    <row r="2806" spans="3:6" x14ac:dyDescent="0.25">
      <c r="C2806" s="41">
        <f t="shared" si="186"/>
        <v>2803</v>
      </c>
      <c r="D2806" s="42">
        <f t="shared" si="189"/>
        <v>15.543200000000002</v>
      </c>
      <c r="E2806" s="41">
        <f t="shared" si="186"/>
        <v>2803</v>
      </c>
      <c r="F2806" s="42">
        <f t="shared" si="187"/>
        <v>15.543200000000002</v>
      </c>
    </row>
    <row r="2807" spans="3:6" x14ac:dyDescent="0.25">
      <c r="C2807" s="41">
        <f t="shared" si="186"/>
        <v>2804</v>
      </c>
      <c r="D2807" s="42">
        <f t="shared" si="189"/>
        <v>15.547599999999999</v>
      </c>
      <c r="E2807" s="41">
        <f t="shared" si="186"/>
        <v>2804</v>
      </c>
      <c r="F2807" s="42">
        <f t="shared" si="187"/>
        <v>15.547599999999999</v>
      </c>
    </row>
    <row r="2808" spans="3:6" x14ac:dyDescent="0.25">
      <c r="C2808" s="41">
        <f t="shared" si="186"/>
        <v>2805</v>
      </c>
      <c r="D2808" s="42">
        <f t="shared" si="189"/>
        <v>15.552</v>
      </c>
      <c r="E2808" s="41">
        <f t="shared" si="186"/>
        <v>2805</v>
      </c>
      <c r="F2808" s="42">
        <f t="shared" si="187"/>
        <v>15.552</v>
      </c>
    </row>
    <row r="2809" spans="3:6" x14ac:dyDescent="0.25">
      <c r="C2809" s="41">
        <f t="shared" si="186"/>
        <v>2806</v>
      </c>
      <c r="D2809" s="42">
        <f t="shared" si="189"/>
        <v>15.5564</v>
      </c>
      <c r="E2809" s="41">
        <f t="shared" si="186"/>
        <v>2806</v>
      </c>
      <c r="F2809" s="42">
        <f t="shared" si="187"/>
        <v>15.5564</v>
      </c>
    </row>
    <row r="2810" spans="3:6" x14ac:dyDescent="0.25">
      <c r="C2810" s="41">
        <f t="shared" si="186"/>
        <v>2807</v>
      </c>
      <c r="D2810" s="42">
        <f t="shared" si="189"/>
        <v>15.5608</v>
      </c>
      <c r="E2810" s="41">
        <f t="shared" si="186"/>
        <v>2807</v>
      </c>
      <c r="F2810" s="42">
        <f t="shared" si="187"/>
        <v>15.5608</v>
      </c>
    </row>
    <row r="2811" spans="3:6" x14ac:dyDescent="0.25">
      <c r="C2811" s="41">
        <f t="shared" si="186"/>
        <v>2808</v>
      </c>
      <c r="D2811" s="42">
        <f t="shared" si="189"/>
        <v>15.565200000000001</v>
      </c>
      <c r="E2811" s="41">
        <f t="shared" si="186"/>
        <v>2808</v>
      </c>
      <c r="F2811" s="42">
        <f t="shared" si="187"/>
        <v>15.565200000000001</v>
      </c>
    </row>
    <row r="2812" spans="3:6" x14ac:dyDescent="0.25">
      <c r="C2812" s="41">
        <f t="shared" si="186"/>
        <v>2809</v>
      </c>
      <c r="D2812" s="42">
        <f t="shared" si="189"/>
        <v>15.569600000000001</v>
      </c>
      <c r="E2812" s="41">
        <f t="shared" si="186"/>
        <v>2809</v>
      </c>
      <c r="F2812" s="42">
        <f t="shared" si="187"/>
        <v>15.569600000000001</v>
      </c>
    </row>
    <row r="2813" spans="3:6" x14ac:dyDescent="0.25">
      <c r="C2813" s="41">
        <f t="shared" si="186"/>
        <v>2810</v>
      </c>
      <c r="D2813" s="42">
        <f t="shared" si="189"/>
        <v>15.574000000000002</v>
      </c>
      <c r="E2813" s="41">
        <f t="shared" si="186"/>
        <v>2810</v>
      </c>
      <c r="F2813" s="42">
        <f t="shared" si="187"/>
        <v>15.574000000000002</v>
      </c>
    </row>
    <row r="2814" spans="3:6" x14ac:dyDescent="0.25">
      <c r="C2814" s="41">
        <f t="shared" si="186"/>
        <v>2811</v>
      </c>
      <c r="D2814" s="42">
        <f t="shared" si="189"/>
        <v>15.578400000000002</v>
      </c>
      <c r="E2814" s="41">
        <f t="shared" si="186"/>
        <v>2811</v>
      </c>
      <c r="F2814" s="42">
        <f t="shared" si="187"/>
        <v>15.578400000000002</v>
      </c>
    </row>
    <row r="2815" spans="3:6" x14ac:dyDescent="0.25">
      <c r="C2815" s="41">
        <f t="shared" si="186"/>
        <v>2812</v>
      </c>
      <c r="D2815" s="42">
        <f t="shared" si="189"/>
        <v>15.582800000000002</v>
      </c>
      <c r="E2815" s="41">
        <f t="shared" si="186"/>
        <v>2812</v>
      </c>
      <c r="F2815" s="42">
        <f t="shared" si="187"/>
        <v>15.582800000000002</v>
      </c>
    </row>
    <row r="2816" spans="3:6" x14ac:dyDescent="0.25">
      <c r="C2816" s="41">
        <f t="shared" si="186"/>
        <v>2813</v>
      </c>
      <c r="D2816" s="42">
        <f t="shared" si="189"/>
        <v>15.587199999999999</v>
      </c>
      <c r="E2816" s="41">
        <f t="shared" si="186"/>
        <v>2813</v>
      </c>
      <c r="F2816" s="42">
        <f t="shared" si="187"/>
        <v>15.587199999999999</v>
      </c>
    </row>
    <row r="2817" spans="3:6" x14ac:dyDescent="0.25">
      <c r="C2817" s="41">
        <f t="shared" si="186"/>
        <v>2814</v>
      </c>
      <c r="D2817" s="42">
        <f t="shared" si="189"/>
        <v>15.5916</v>
      </c>
      <c r="E2817" s="41">
        <f t="shared" si="186"/>
        <v>2814</v>
      </c>
      <c r="F2817" s="42">
        <f t="shared" si="187"/>
        <v>15.5916</v>
      </c>
    </row>
    <row r="2818" spans="3:6" x14ac:dyDescent="0.25">
      <c r="C2818" s="41">
        <f t="shared" si="186"/>
        <v>2815</v>
      </c>
      <c r="D2818" s="42">
        <f t="shared" si="189"/>
        <v>15.596</v>
      </c>
      <c r="E2818" s="41">
        <f t="shared" si="186"/>
        <v>2815</v>
      </c>
      <c r="F2818" s="42">
        <f t="shared" si="187"/>
        <v>15.596</v>
      </c>
    </row>
    <row r="2819" spans="3:6" x14ac:dyDescent="0.25">
      <c r="C2819" s="41">
        <f t="shared" si="186"/>
        <v>2816</v>
      </c>
      <c r="D2819" s="42">
        <f t="shared" si="189"/>
        <v>15.6004</v>
      </c>
      <c r="E2819" s="41">
        <f t="shared" si="186"/>
        <v>2816</v>
      </c>
      <c r="F2819" s="42">
        <f t="shared" si="187"/>
        <v>15.6004</v>
      </c>
    </row>
    <row r="2820" spans="3:6" x14ac:dyDescent="0.25">
      <c r="C2820" s="41">
        <f t="shared" si="186"/>
        <v>2817</v>
      </c>
      <c r="D2820" s="42">
        <f t="shared" si="189"/>
        <v>15.604800000000001</v>
      </c>
      <c r="E2820" s="41">
        <f t="shared" si="186"/>
        <v>2817</v>
      </c>
      <c r="F2820" s="42">
        <f t="shared" si="187"/>
        <v>15.604800000000001</v>
      </c>
    </row>
    <row r="2821" spans="3:6" x14ac:dyDescent="0.25">
      <c r="C2821" s="41">
        <f t="shared" si="186"/>
        <v>2818</v>
      </c>
      <c r="D2821" s="42">
        <f t="shared" si="189"/>
        <v>15.609200000000001</v>
      </c>
      <c r="E2821" s="41">
        <f t="shared" si="186"/>
        <v>2818</v>
      </c>
      <c r="F2821" s="42">
        <f t="shared" si="187"/>
        <v>15.609200000000001</v>
      </c>
    </row>
    <row r="2822" spans="3:6" x14ac:dyDescent="0.25">
      <c r="C2822" s="41">
        <f t="shared" si="186"/>
        <v>2819</v>
      </c>
      <c r="D2822" s="42">
        <f t="shared" si="189"/>
        <v>15.613600000000002</v>
      </c>
      <c r="E2822" s="41">
        <f t="shared" si="186"/>
        <v>2819</v>
      </c>
      <c r="F2822" s="42">
        <f t="shared" si="187"/>
        <v>15.613600000000002</v>
      </c>
    </row>
    <row r="2823" spans="3:6" x14ac:dyDescent="0.25">
      <c r="C2823" s="41">
        <f t="shared" si="186"/>
        <v>2820</v>
      </c>
      <c r="D2823" s="42">
        <f t="shared" si="189"/>
        <v>15.618000000000002</v>
      </c>
      <c r="E2823" s="41">
        <f t="shared" si="186"/>
        <v>2820</v>
      </c>
      <c r="F2823" s="42">
        <f t="shared" si="187"/>
        <v>15.618000000000002</v>
      </c>
    </row>
    <row r="2824" spans="3:6" x14ac:dyDescent="0.25">
      <c r="C2824" s="41">
        <f t="shared" ref="C2824:E2887" si="190">C2823+1</f>
        <v>2821</v>
      </c>
      <c r="D2824" s="42">
        <f t="shared" si="189"/>
        <v>15.622399999999999</v>
      </c>
      <c r="E2824" s="41">
        <f t="shared" si="190"/>
        <v>2821</v>
      </c>
      <c r="F2824" s="42">
        <f t="shared" si="187"/>
        <v>15.622399999999999</v>
      </c>
    </row>
    <row r="2825" spans="3:6" x14ac:dyDescent="0.25">
      <c r="C2825" s="41">
        <f t="shared" si="190"/>
        <v>2822</v>
      </c>
      <c r="D2825" s="42">
        <f t="shared" si="189"/>
        <v>15.626799999999999</v>
      </c>
      <c r="E2825" s="41">
        <f t="shared" si="190"/>
        <v>2822</v>
      </c>
      <c r="F2825" s="42">
        <f t="shared" si="187"/>
        <v>15.626799999999999</v>
      </c>
    </row>
    <row r="2826" spans="3:6" x14ac:dyDescent="0.25">
      <c r="C2826" s="41">
        <f t="shared" si="190"/>
        <v>2823</v>
      </c>
      <c r="D2826" s="42">
        <f t="shared" si="189"/>
        <v>15.6312</v>
      </c>
      <c r="E2826" s="41">
        <f t="shared" si="190"/>
        <v>2823</v>
      </c>
      <c r="F2826" s="42">
        <f t="shared" si="187"/>
        <v>15.6312</v>
      </c>
    </row>
    <row r="2827" spans="3:6" x14ac:dyDescent="0.25">
      <c r="C2827" s="41">
        <f t="shared" si="190"/>
        <v>2824</v>
      </c>
      <c r="D2827" s="42">
        <f t="shared" si="189"/>
        <v>15.6356</v>
      </c>
      <c r="E2827" s="41">
        <f t="shared" si="190"/>
        <v>2824</v>
      </c>
      <c r="F2827" s="42">
        <f t="shared" si="187"/>
        <v>15.6356</v>
      </c>
    </row>
    <row r="2828" spans="3:6" x14ac:dyDescent="0.25">
      <c r="C2828" s="41">
        <f t="shared" si="190"/>
        <v>2825</v>
      </c>
      <c r="D2828" s="42">
        <f t="shared" si="189"/>
        <v>15.64</v>
      </c>
      <c r="E2828" s="41">
        <f t="shared" si="190"/>
        <v>2825</v>
      </c>
      <c r="F2828" s="42">
        <f t="shared" si="187"/>
        <v>15.64</v>
      </c>
    </row>
    <row r="2829" spans="3:6" x14ac:dyDescent="0.25">
      <c r="C2829" s="41">
        <f t="shared" si="190"/>
        <v>2826</v>
      </c>
      <c r="D2829" s="42">
        <f t="shared" si="189"/>
        <v>15.644400000000001</v>
      </c>
      <c r="E2829" s="41">
        <f t="shared" si="190"/>
        <v>2826</v>
      </c>
      <c r="F2829" s="42">
        <f t="shared" si="187"/>
        <v>15.644400000000001</v>
      </c>
    </row>
    <row r="2830" spans="3:6" x14ac:dyDescent="0.25">
      <c r="C2830" s="41">
        <f t="shared" si="190"/>
        <v>2827</v>
      </c>
      <c r="D2830" s="42">
        <f t="shared" si="189"/>
        <v>15.648800000000001</v>
      </c>
      <c r="E2830" s="41">
        <f t="shared" si="190"/>
        <v>2827</v>
      </c>
      <c r="F2830" s="42">
        <f t="shared" si="187"/>
        <v>15.648800000000001</v>
      </c>
    </row>
    <row r="2831" spans="3:6" x14ac:dyDescent="0.25">
      <c r="C2831" s="41">
        <f t="shared" si="190"/>
        <v>2828</v>
      </c>
      <c r="D2831" s="42">
        <f t="shared" si="189"/>
        <v>15.653200000000002</v>
      </c>
      <c r="E2831" s="41">
        <f t="shared" si="190"/>
        <v>2828</v>
      </c>
      <c r="F2831" s="42">
        <f t="shared" si="187"/>
        <v>15.653200000000002</v>
      </c>
    </row>
    <row r="2832" spans="3:6" x14ac:dyDescent="0.25">
      <c r="C2832" s="41">
        <f t="shared" si="190"/>
        <v>2829</v>
      </c>
      <c r="D2832" s="42">
        <f t="shared" si="189"/>
        <v>15.657600000000002</v>
      </c>
      <c r="E2832" s="41">
        <f t="shared" si="190"/>
        <v>2829</v>
      </c>
      <c r="F2832" s="42">
        <f t="shared" ref="F2832:F2895" si="191">+D2832</f>
        <v>15.657600000000002</v>
      </c>
    </row>
    <row r="2833" spans="3:6" x14ac:dyDescent="0.25">
      <c r="C2833" s="41">
        <f t="shared" si="190"/>
        <v>2830</v>
      </c>
      <c r="D2833" s="42">
        <f t="shared" si="189"/>
        <v>15.661999999999999</v>
      </c>
      <c r="E2833" s="41">
        <f t="shared" si="190"/>
        <v>2830</v>
      </c>
      <c r="F2833" s="42">
        <f t="shared" si="191"/>
        <v>15.661999999999999</v>
      </c>
    </row>
    <row r="2834" spans="3:6" x14ac:dyDescent="0.25">
      <c r="C2834" s="41">
        <f t="shared" si="190"/>
        <v>2831</v>
      </c>
      <c r="D2834" s="42">
        <f t="shared" si="189"/>
        <v>15.666399999999999</v>
      </c>
      <c r="E2834" s="41">
        <f t="shared" si="190"/>
        <v>2831</v>
      </c>
      <c r="F2834" s="42">
        <f t="shared" si="191"/>
        <v>15.666399999999999</v>
      </c>
    </row>
    <row r="2835" spans="3:6" x14ac:dyDescent="0.25">
      <c r="C2835" s="41">
        <f t="shared" si="190"/>
        <v>2832</v>
      </c>
      <c r="D2835" s="42">
        <f t="shared" si="189"/>
        <v>15.6708</v>
      </c>
      <c r="E2835" s="41">
        <f t="shared" si="190"/>
        <v>2832</v>
      </c>
      <c r="F2835" s="42">
        <f t="shared" si="191"/>
        <v>15.6708</v>
      </c>
    </row>
    <row r="2836" spans="3:6" x14ac:dyDescent="0.25">
      <c r="C2836" s="41">
        <f t="shared" si="190"/>
        <v>2833</v>
      </c>
      <c r="D2836" s="42">
        <f t="shared" si="189"/>
        <v>15.6752</v>
      </c>
      <c r="E2836" s="41">
        <f t="shared" si="190"/>
        <v>2833</v>
      </c>
      <c r="F2836" s="42">
        <f t="shared" si="191"/>
        <v>15.6752</v>
      </c>
    </row>
    <row r="2837" spans="3:6" x14ac:dyDescent="0.25">
      <c r="C2837" s="41">
        <f t="shared" si="190"/>
        <v>2834</v>
      </c>
      <c r="D2837" s="42">
        <f t="shared" si="189"/>
        <v>15.679600000000001</v>
      </c>
      <c r="E2837" s="41">
        <f t="shared" si="190"/>
        <v>2834</v>
      </c>
      <c r="F2837" s="42">
        <f t="shared" si="191"/>
        <v>15.679600000000001</v>
      </c>
    </row>
    <row r="2838" spans="3:6" x14ac:dyDescent="0.25">
      <c r="C2838" s="41">
        <f t="shared" si="190"/>
        <v>2835</v>
      </c>
      <c r="D2838" s="42">
        <f t="shared" si="189"/>
        <v>15.684000000000001</v>
      </c>
      <c r="E2838" s="41">
        <f t="shared" si="190"/>
        <v>2835</v>
      </c>
      <c r="F2838" s="42">
        <f t="shared" si="191"/>
        <v>15.684000000000001</v>
      </c>
    </row>
    <row r="2839" spans="3:6" x14ac:dyDescent="0.25">
      <c r="C2839" s="41">
        <f t="shared" si="190"/>
        <v>2836</v>
      </c>
      <c r="D2839" s="42">
        <f t="shared" si="189"/>
        <v>15.688400000000001</v>
      </c>
      <c r="E2839" s="41">
        <f t="shared" si="190"/>
        <v>2836</v>
      </c>
      <c r="F2839" s="42">
        <f t="shared" si="191"/>
        <v>15.688400000000001</v>
      </c>
    </row>
    <row r="2840" spans="3:6" x14ac:dyDescent="0.25">
      <c r="C2840" s="41">
        <f t="shared" si="190"/>
        <v>2837</v>
      </c>
      <c r="D2840" s="42">
        <f t="shared" si="189"/>
        <v>15.692800000000002</v>
      </c>
      <c r="E2840" s="41">
        <f t="shared" si="190"/>
        <v>2837</v>
      </c>
      <c r="F2840" s="42">
        <f t="shared" si="191"/>
        <v>15.692800000000002</v>
      </c>
    </row>
    <row r="2841" spans="3:6" x14ac:dyDescent="0.25">
      <c r="C2841" s="41">
        <f t="shared" si="190"/>
        <v>2838</v>
      </c>
      <c r="D2841" s="42">
        <f t="shared" si="189"/>
        <v>15.697200000000002</v>
      </c>
      <c r="E2841" s="41">
        <f t="shared" si="190"/>
        <v>2838</v>
      </c>
      <c r="F2841" s="42">
        <f t="shared" si="191"/>
        <v>15.697200000000002</v>
      </c>
    </row>
    <row r="2842" spans="3:6" x14ac:dyDescent="0.25">
      <c r="C2842" s="41">
        <f t="shared" si="190"/>
        <v>2839</v>
      </c>
      <c r="D2842" s="42">
        <f t="shared" si="189"/>
        <v>15.701599999999999</v>
      </c>
      <c r="E2842" s="41">
        <f t="shared" si="190"/>
        <v>2839</v>
      </c>
      <c r="F2842" s="42">
        <f t="shared" si="191"/>
        <v>15.701599999999999</v>
      </c>
    </row>
    <row r="2843" spans="3:6" x14ac:dyDescent="0.25">
      <c r="C2843" s="41">
        <f t="shared" si="190"/>
        <v>2840</v>
      </c>
      <c r="D2843" s="42">
        <f t="shared" si="189"/>
        <v>15.706</v>
      </c>
      <c r="E2843" s="41">
        <f t="shared" si="190"/>
        <v>2840</v>
      </c>
      <c r="F2843" s="42">
        <f t="shared" si="191"/>
        <v>15.706</v>
      </c>
    </row>
    <row r="2844" spans="3:6" x14ac:dyDescent="0.25">
      <c r="C2844" s="41">
        <f t="shared" si="190"/>
        <v>2841</v>
      </c>
      <c r="D2844" s="42">
        <f t="shared" si="189"/>
        <v>15.7104</v>
      </c>
      <c r="E2844" s="41">
        <f t="shared" si="190"/>
        <v>2841</v>
      </c>
      <c r="F2844" s="42">
        <f t="shared" si="191"/>
        <v>15.7104</v>
      </c>
    </row>
    <row r="2845" spans="3:6" x14ac:dyDescent="0.25">
      <c r="C2845" s="41">
        <f t="shared" si="190"/>
        <v>2842</v>
      </c>
      <c r="D2845" s="42">
        <f t="shared" si="189"/>
        <v>15.7148</v>
      </c>
      <c r="E2845" s="41">
        <f t="shared" si="190"/>
        <v>2842</v>
      </c>
      <c r="F2845" s="42">
        <f t="shared" si="191"/>
        <v>15.7148</v>
      </c>
    </row>
    <row r="2846" spans="3:6" x14ac:dyDescent="0.25">
      <c r="C2846" s="41">
        <f t="shared" si="190"/>
        <v>2843</v>
      </c>
      <c r="D2846" s="42">
        <f t="shared" si="189"/>
        <v>15.719200000000001</v>
      </c>
      <c r="E2846" s="41">
        <f t="shared" si="190"/>
        <v>2843</v>
      </c>
      <c r="F2846" s="42">
        <f t="shared" si="191"/>
        <v>15.719200000000001</v>
      </c>
    </row>
    <row r="2847" spans="3:6" x14ac:dyDescent="0.25">
      <c r="C2847" s="41">
        <f t="shared" si="190"/>
        <v>2844</v>
      </c>
      <c r="D2847" s="42">
        <f t="shared" si="189"/>
        <v>15.723600000000001</v>
      </c>
      <c r="E2847" s="41">
        <f t="shared" si="190"/>
        <v>2844</v>
      </c>
      <c r="F2847" s="42">
        <f t="shared" si="191"/>
        <v>15.723600000000001</v>
      </c>
    </row>
    <row r="2848" spans="3:6" x14ac:dyDescent="0.25">
      <c r="C2848" s="41">
        <f t="shared" si="190"/>
        <v>2845</v>
      </c>
      <c r="D2848" s="42">
        <f t="shared" si="189"/>
        <v>15.728000000000002</v>
      </c>
      <c r="E2848" s="41">
        <f t="shared" si="190"/>
        <v>2845</v>
      </c>
      <c r="F2848" s="42">
        <f t="shared" si="191"/>
        <v>15.728000000000002</v>
      </c>
    </row>
    <row r="2849" spans="3:6" x14ac:dyDescent="0.25">
      <c r="C2849" s="41">
        <f t="shared" si="190"/>
        <v>2846</v>
      </c>
      <c r="D2849" s="42">
        <f t="shared" si="189"/>
        <v>15.732400000000002</v>
      </c>
      <c r="E2849" s="41">
        <f t="shared" si="190"/>
        <v>2846</v>
      </c>
      <c r="F2849" s="42">
        <f t="shared" si="191"/>
        <v>15.732400000000002</v>
      </c>
    </row>
    <row r="2850" spans="3:6" x14ac:dyDescent="0.25">
      <c r="C2850" s="41">
        <f t="shared" si="190"/>
        <v>2847</v>
      </c>
      <c r="D2850" s="42">
        <f t="shared" si="189"/>
        <v>15.736800000000002</v>
      </c>
      <c r="E2850" s="41">
        <f t="shared" si="190"/>
        <v>2847</v>
      </c>
      <c r="F2850" s="42">
        <f t="shared" si="191"/>
        <v>15.736800000000002</v>
      </c>
    </row>
    <row r="2851" spans="3:6" x14ac:dyDescent="0.25">
      <c r="C2851" s="41">
        <f t="shared" si="190"/>
        <v>2848</v>
      </c>
      <c r="D2851" s="42">
        <f t="shared" si="189"/>
        <v>15.741199999999999</v>
      </c>
      <c r="E2851" s="41">
        <f t="shared" si="190"/>
        <v>2848</v>
      </c>
      <c r="F2851" s="42">
        <f t="shared" si="191"/>
        <v>15.741199999999999</v>
      </c>
    </row>
    <row r="2852" spans="3:6" x14ac:dyDescent="0.25">
      <c r="C2852" s="41">
        <f t="shared" si="190"/>
        <v>2849</v>
      </c>
      <c r="D2852" s="42">
        <f t="shared" si="189"/>
        <v>15.7456</v>
      </c>
      <c r="E2852" s="41">
        <f t="shared" si="190"/>
        <v>2849</v>
      </c>
      <c r="F2852" s="42">
        <f t="shared" si="191"/>
        <v>15.7456</v>
      </c>
    </row>
    <row r="2853" spans="3:6" x14ac:dyDescent="0.25">
      <c r="C2853" s="41">
        <f t="shared" si="190"/>
        <v>2850</v>
      </c>
      <c r="D2853" s="42">
        <f t="shared" si="189"/>
        <v>15.75</v>
      </c>
      <c r="E2853" s="41">
        <f t="shared" si="190"/>
        <v>2850</v>
      </c>
      <c r="F2853" s="42">
        <f t="shared" si="191"/>
        <v>15.75</v>
      </c>
    </row>
    <row r="2854" spans="3:6" x14ac:dyDescent="0.25">
      <c r="C2854" s="41">
        <f t="shared" si="190"/>
        <v>2851</v>
      </c>
      <c r="D2854" s="42">
        <f t="shared" si="189"/>
        <v>15.7544</v>
      </c>
      <c r="E2854" s="41">
        <f t="shared" si="190"/>
        <v>2851</v>
      </c>
      <c r="F2854" s="42">
        <f t="shared" si="191"/>
        <v>15.7544</v>
      </c>
    </row>
    <row r="2855" spans="3:6" x14ac:dyDescent="0.25">
      <c r="C2855" s="41">
        <f t="shared" si="190"/>
        <v>2852</v>
      </c>
      <c r="D2855" s="42">
        <f t="shared" si="189"/>
        <v>15.758800000000001</v>
      </c>
      <c r="E2855" s="41">
        <f t="shared" si="190"/>
        <v>2852</v>
      </c>
      <c r="F2855" s="42">
        <f t="shared" si="191"/>
        <v>15.758800000000001</v>
      </c>
    </row>
    <row r="2856" spans="3:6" x14ac:dyDescent="0.25">
      <c r="C2856" s="41">
        <f t="shared" si="190"/>
        <v>2853</v>
      </c>
      <c r="D2856" s="42">
        <f t="shared" si="189"/>
        <v>15.763200000000001</v>
      </c>
      <c r="E2856" s="41">
        <f t="shared" si="190"/>
        <v>2853</v>
      </c>
      <c r="F2856" s="42">
        <f t="shared" si="191"/>
        <v>15.763200000000001</v>
      </c>
    </row>
    <row r="2857" spans="3:6" x14ac:dyDescent="0.25">
      <c r="C2857" s="41">
        <f t="shared" si="190"/>
        <v>2854</v>
      </c>
      <c r="D2857" s="42">
        <f t="shared" si="189"/>
        <v>15.767600000000002</v>
      </c>
      <c r="E2857" s="41">
        <f t="shared" si="190"/>
        <v>2854</v>
      </c>
      <c r="F2857" s="42">
        <f t="shared" si="191"/>
        <v>15.767600000000002</v>
      </c>
    </row>
    <row r="2858" spans="3:6" x14ac:dyDescent="0.25">
      <c r="C2858" s="41">
        <f t="shared" si="190"/>
        <v>2855</v>
      </c>
      <c r="D2858" s="42">
        <f t="shared" si="189"/>
        <v>15.772000000000002</v>
      </c>
      <c r="E2858" s="41">
        <f t="shared" si="190"/>
        <v>2855</v>
      </c>
      <c r="F2858" s="42">
        <f t="shared" si="191"/>
        <v>15.772000000000002</v>
      </c>
    </row>
    <row r="2859" spans="3:6" x14ac:dyDescent="0.25">
      <c r="C2859" s="41">
        <f t="shared" si="190"/>
        <v>2856</v>
      </c>
      <c r="D2859" s="42">
        <f t="shared" si="189"/>
        <v>15.776400000000002</v>
      </c>
      <c r="E2859" s="41">
        <f t="shared" si="190"/>
        <v>2856</v>
      </c>
      <c r="F2859" s="42">
        <f t="shared" si="191"/>
        <v>15.776400000000002</v>
      </c>
    </row>
    <row r="2860" spans="3:6" x14ac:dyDescent="0.25">
      <c r="C2860" s="41">
        <f t="shared" si="190"/>
        <v>2857</v>
      </c>
      <c r="D2860" s="42">
        <f t="shared" si="189"/>
        <v>15.780799999999999</v>
      </c>
      <c r="E2860" s="41">
        <f t="shared" si="190"/>
        <v>2857</v>
      </c>
      <c r="F2860" s="42">
        <f t="shared" si="191"/>
        <v>15.780799999999999</v>
      </c>
    </row>
    <row r="2861" spans="3:6" x14ac:dyDescent="0.25">
      <c r="C2861" s="41">
        <f t="shared" si="190"/>
        <v>2858</v>
      </c>
      <c r="D2861" s="42">
        <f t="shared" si="189"/>
        <v>15.7852</v>
      </c>
      <c r="E2861" s="41">
        <f t="shared" si="190"/>
        <v>2858</v>
      </c>
      <c r="F2861" s="42">
        <f t="shared" si="191"/>
        <v>15.7852</v>
      </c>
    </row>
    <row r="2862" spans="3:6" x14ac:dyDescent="0.25">
      <c r="C2862" s="41">
        <f t="shared" si="190"/>
        <v>2859</v>
      </c>
      <c r="D2862" s="42">
        <f t="shared" si="189"/>
        <v>15.7896</v>
      </c>
      <c r="E2862" s="41">
        <f t="shared" si="190"/>
        <v>2859</v>
      </c>
      <c r="F2862" s="42">
        <f t="shared" si="191"/>
        <v>15.7896</v>
      </c>
    </row>
    <row r="2863" spans="3:6" x14ac:dyDescent="0.25">
      <c r="C2863" s="41">
        <f t="shared" si="190"/>
        <v>2860</v>
      </c>
      <c r="D2863" s="42">
        <f t="shared" si="189"/>
        <v>15.794</v>
      </c>
      <c r="E2863" s="41">
        <f t="shared" si="190"/>
        <v>2860</v>
      </c>
      <c r="F2863" s="42">
        <f t="shared" si="191"/>
        <v>15.794</v>
      </c>
    </row>
    <row r="2864" spans="3:6" x14ac:dyDescent="0.25">
      <c r="C2864" s="41">
        <f t="shared" si="190"/>
        <v>2861</v>
      </c>
      <c r="D2864" s="42">
        <f t="shared" si="189"/>
        <v>15.798400000000001</v>
      </c>
      <c r="E2864" s="41">
        <f t="shared" si="190"/>
        <v>2861</v>
      </c>
      <c r="F2864" s="42">
        <f t="shared" si="191"/>
        <v>15.798400000000001</v>
      </c>
    </row>
    <row r="2865" spans="3:6" x14ac:dyDescent="0.25">
      <c r="C2865" s="41">
        <f t="shared" si="190"/>
        <v>2862</v>
      </c>
      <c r="D2865" s="42">
        <f t="shared" si="189"/>
        <v>15.802800000000001</v>
      </c>
      <c r="E2865" s="41">
        <f t="shared" si="190"/>
        <v>2862</v>
      </c>
      <c r="F2865" s="42">
        <f t="shared" si="191"/>
        <v>15.802800000000001</v>
      </c>
    </row>
    <row r="2866" spans="3:6" x14ac:dyDescent="0.25">
      <c r="C2866" s="41">
        <f t="shared" si="190"/>
        <v>2863</v>
      </c>
      <c r="D2866" s="42">
        <f t="shared" si="189"/>
        <v>15.807200000000002</v>
      </c>
      <c r="E2866" s="41">
        <f t="shared" si="190"/>
        <v>2863</v>
      </c>
      <c r="F2866" s="42">
        <f t="shared" si="191"/>
        <v>15.807200000000002</v>
      </c>
    </row>
    <row r="2867" spans="3:6" x14ac:dyDescent="0.25">
      <c r="C2867" s="41">
        <f t="shared" si="190"/>
        <v>2864</v>
      </c>
      <c r="D2867" s="42">
        <f t="shared" si="189"/>
        <v>15.811600000000002</v>
      </c>
      <c r="E2867" s="41">
        <f t="shared" si="190"/>
        <v>2864</v>
      </c>
      <c r="F2867" s="42">
        <f t="shared" si="191"/>
        <v>15.811600000000002</v>
      </c>
    </row>
    <row r="2868" spans="3:6" x14ac:dyDescent="0.25">
      <c r="C2868" s="41">
        <f t="shared" si="190"/>
        <v>2865</v>
      </c>
      <c r="D2868" s="42">
        <f t="shared" si="189"/>
        <v>15.815999999999999</v>
      </c>
      <c r="E2868" s="41">
        <f t="shared" si="190"/>
        <v>2865</v>
      </c>
      <c r="F2868" s="42">
        <f t="shared" si="191"/>
        <v>15.815999999999999</v>
      </c>
    </row>
    <row r="2869" spans="3:6" x14ac:dyDescent="0.25">
      <c r="C2869" s="41">
        <f t="shared" si="190"/>
        <v>2866</v>
      </c>
      <c r="D2869" s="42">
        <f t="shared" ref="D2869:D2902" si="192">0.0044*C2869+3.21</f>
        <v>15.820399999999999</v>
      </c>
      <c r="E2869" s="41">
        <f t="shared" si="190"/>
        <v>2866</v>
      </c>
      <c r="F2869" s="42">
        <f t="shared" si="191"/>
        <v>15.820399999999999</v>
      </c>
    </row>
    <row r="2870" spans="3:6" x14ac:dyDescent="0.25">
      <c r="C2870" s="41">
        <f t="shared" si="190"/>
        <v>2867</v>
      </c>
      <c r="D2870" s="42">
        <f t="shared" si="192"/>
        <v>15.8248</v>
      </c>
      <c r="E2870" s="41">
        <f t="shared" si="190"/>
        <v>2867</v>
      </c>
      <c r="F2870" s="42">
        <f t="shared" si="191"/>
        <v>15.8248</v>
      </c>
    </row>
    <row r="2871" spans="3:6" x14ac:dyDescent="0.25">
      <c r="C2871" s="41">
        <f t="shared" si="190"/>
        <v>2868</v>
      </c>
      <c r="D2871" s="42">
        <f t="shared" si="192"/>
        <v>15.8292</v>
      </c>
      <c r="E2871" s="41">
        <f t="shared" si="190"/>
        <v>2868</v>
      </c>
      <c r="F2871" s="42">
        <f t="shared" si="191"/>
        <v>15.8292</v>
      </c>
    </row>
    <row r="2872" spans="3:6" x14ac:dyDescent="0.25">
      <c r="C2872" s="41">
        <f t="shared" si="190"/>
        <v>2869</v>
      </c>
      <c r="D2872" s="42">
        <f t="shared" si="192"/>
        <v>15.833600000000001</v>
      </c>
      <c r="E2872" s="41">
        <f t="shared" si="190"/>
        <v>2869</v>
      </c>
      <c r="F2872" s="42">
        <f t="shared" si="191"/>
        <v>15.833600000000001</v>
      </c>
    </row>
    <row r="2873" spans="3:6" x14ac:dyDescent="0.25">
      <c r="C2873" s="41">
        <f t="shared" si="190"/>
        <v>2870</v>
      </c>
      <c r="D2873" s="42">
        <f t="shared" si="192"/>
        <v>15.838000000000001</v>
      </c>
      <c r="E2873" s="41">
        <f t="shared" si="190"/>
        <v>2870</v>
      </c>
      <c r="F2873" s="42">
        <f t="shared" si="191"/>
        <v>15.838000000000001</v>
      </c>
    </row>
    <row r="2874" spans="3:6" x14ac:dyDescent="0.25">
      <c r="C2874" s="41">
        <f t="shared" si="190"/>
        <v>2871</v>
      </c>
      <c r="D2874" s="42">
        <f t="shared" si="192"/>
        <v>15.842400000000001</v>
      </c>
      <c r="E2874" s="41">
        <f t="shared" si="190"/>
        <v>2871</v>
      </c>
      <c r="F2874" s="42">
        <f t="shared" si="191"/>
        <v>15.842400000000001</v>
      </c>
    </row>
    <row r="2875" spans="3:6" x14ac:dyDescent="0.25">
      <c r="C2875" s="41">
        <f t="shared" si="190"/>
        <v>2872</v>
      </c>
      <c r="D2875" s="42">
        <f t="shared" si="192"/>
        <v>15.846800000000002</v>
      </c>
      <c r="E2875" s="41">
        <f t="shared" si="190"/>
        <v>2872</v>
      </c>
      <c r="F2875" s="42">
        <f t="shared" si="191"/>
        <v>15.846800000000002</v>
      </c>
    </row>
    <row r="2876" spans="3:6" x14ac:dyDescent="0.25">
      <c r="C2876" s="41">
        <f t="shared" si="190"/>
        <v>2873</v>
      </c>
      <c r="D2876" s="42">
        <f t="shared" si="192"/>
        <v>15.851200000000002</v>
      </c>
      <c r="E2876" s="41">
        <f t="shared" si="190"/>
        <v>2873</v>
      </c>
      <c r="F2876" s="42">
        <f t="shared" si="191"/>
        <v>15.851200000000002</v>
      </c>
    </row>
    <row r="2877" spans="3:6" x14ac:dyDescent="0.25">
      <c r="C2877" s="41">
        <f t="shared" si="190"/>
        <v>2874</v>
      </c>
      <c r="D2877" s="42">
        <f t="shared" si="192"/>
        <v>15.855599999999999</v>
      </c>
      <c r="E2877" s="41">
        <f t="shared" si="190"/>
        <v>2874</v>
      </c>
      <c r="F2877" s="42">
        <f t="shared" si="191"/>
        <v>15.855599999999999</v>
      </c>
    </row>
    <row r="2878" spans="3:6" x14ac:dyDescent="0.25">
      <c r="C2878" s="41">
        <f t="shared" si="190"/>
        <v>2875</v>
      </c>
      <c r="D2878" s="42">
        <f t="shared" si="192"/>
        <v>15.86</v>
      </c>
      <c r="E2878" s="41">
        <f t="shared" si="190"/>
        <v>2875</v>
      </c>
      <c r="F2878" s="42">
        <f t="shared" si="191"/>
        <v>15.86</v>
      </c>
    </row>
    <row r="2879" spans="3:6" x14ac:dyDescent="0.25">
      <c r="C2879" s="41">
        <f t="shared" si="190"/>
        <v>2876</v>
      </c>
      <c r="D2879" s="42">
        <f t="shared" si="192"/>
        <v>15.8644</v>
      </c>
      <c r="E2879" s="41">
        <f t="shared" si="190"/>
        <v>2876</v>
      </c>
      <c r="F2879" s="42">
        <f t="shared" si="191"/>
        <v>15.8644</v>
      </c>
    </row>
    <row r="2880" spans="3:6" x14ac:dyDescent="0.25">
      <c r="C2880" s="41">
        <f t="shared" si="190"/>
        <v>2877</v>
      </c>
      <c r="D2880" s="42">
        <f t="shared" si="192"/>
        <v>15.8688</v>
      </c>
      <c r="E2880" s="41">
        <f t="shared" si="190"/>
        <v>2877</v>
      </c>
      <c r="F2880" s="42">
        <f t="shared" si="191"/>
        <v>15.8688</v>
      </c>
    </row>
    <row r="2881" spans="3:6" x14ac:dyDescent="0.25">
      <c r="C2881" s="41">
        <f t="shared" si="190"/>
        <v>2878</v>
      </c>
      <c r="D2881" s="42">
        <f t="shared" si="192"/>
        <v>15.873200000000001</v>
      </c>
      <c r="E2881" s="41">
        <f t="shared" si="190"/>
        <v>2878</v>
      </c>
      <c r="F2881" s="42">
        <f t="shared" si="191"/>
        <v>15.873200000000001</v>
      </c>
    </row>
    <row r="2882" spans="3:6" x14ac:dyDescent="0.25">
      <c r="C2882" s="41">
        <f t="shared" si="190"/>
        <v>2879</v>
      </c>
      <c r="D2882" s="42">
        <f t="shared" si="192"/>
        <v>15.877600000000001</v>
      </c>
      <c r="E2882" s="41">
        <f t="shared" si="190"/>
        <v>2879</v>
      </c>
      <c r="F2882" s="42">
        <f t="shared" si="191"/>
        <v>15.877600000000001</v>
      </c>
    </row>
    <row r="2883" spans="3:6" x14ac:dyDescent="0.25">
      <c r="C2883" s="41">
        <f t="shared" si="190"/>
        <v>2880</v>
      </c>
      <c r="D2883" s="42">
        <f t="shared" si="192"/>
        <v>15.882000000000001</v>
      </c>
      <c r="E2883" s="41">
        <f t="shared" si="190"/>
        <v>2880</v>
      </c>
      <c r="F2883" s="42">
        <f t="shared" si="191"/>
        <v>15.882000000000001</v>
      </c>
    </row>
    <row r="2884" spans="3:6" x14ac:dyDescent="0.25">
      <c r="C2884" s="41">
        <f t="shared" si="190"/>
        <v>2881</v>
      </c>
      <c r="D2884" s="42">
        <f t="shared" si="192"/>
        <v>15.886400000000002</v>
      </c>
      <c r="E2884" s="41">
        <f t="shared" si="190"/>
        <v>2881</v>
      </c>
      <c r="F2884" s="42">
        <f t="shared" si="191"/>
        <v>15.886400000000002</v>
      </c>
    </row>
    <row r="2885" spans="3:6" x14ac:dyDescent="0.25">
      <c r="C2885" s="41">
        <f t="shared" si="190"/>
        <v>2882</v>
      </c>
      <c r="D2885" s="42">
        <f t="shared" si="192"/>
        <v>15.890800000000002</v>
      </c>
      <c r="E2885" s="41">
        <f t="shared" si="190"/>
        <v>2882</v>
      </c>
      <c r="F2885" s="42">
        <f t="shared" si="191"/>
        <v>15.890800000000002</v>
      </c>
    </row>
    <row r="2886" spans="3:6" x14ac:dyDescent="0.25">
      <c r="C2886" s="41">
        <f t="shared" si="190"/>
        <v>2883</v>
      </c>
      <c r="D2886" s="42">
        <f t="shared" si="192"/>
        <v>15.895199999999999</v>
      </c>
      <c r="E2886" s="41">
        <f t="shared" si="190"/>
        <v>2883</v>
      </c>
      <c r="F2886" s="42">
        <f t="shared" si="191"/>
        <v>15.895199999999999</v>
      </c>
    </row>
    <row r="2887" spans="3:6" x14ac:dyDescent="0.25">
      <c r="C2887" s="41">
        <f t="shared" si="190"/>
        <v>2884</v>
      </c>
      <c r="D2887" s="42">
        <f t="shared" si="192"/>
        <v>15.8996</v>
      </c>
      <c r="E2887" s="41">
        <f t="shared" si="190"/>
        <v>2884</v>
      </c>
      <c r="F2887" s="42">
        <f t="shared" si="191"/>
        <v>15.8996</v>
      </c>
    </row>
    <row r="2888" spans="3:6" x14ac:dyDescent="0.25">
      <c r="C2888" s="41">
        <f t="shared" ref="C2888:E2951" si="193">C2887+1</f>
        <v>2885</v>
      </c>
      <c r="D2888" s="42">
        <f t="shared" si="192"/>
        <v>15.904</v>
      </c>
      <c r="E2888" s="41">
        <f t="shared" si="193"/>
        <v>2885</v>
      </c>
      <c r="F2888" s="42">
        <f t="shared" si="191"/>
        <v>15.904</v>
      </c>
    </row>
    <row r="2889" spans="3:6" x14ac:dyDescent="0.25">
      <c r="C2889" s="41">
        <f t="shared" si="193"/>
        <v>2886</v>
      </c>
      <c r="D2889" s="42">
        <f t="shared" si="192"/>
        <v>15.9084</v>
      </c>
      <c r="E2889" s="41">
        <f t="shared" si="193"/>
        <v>2886</v>
      </c>
      <c r="F2889" s="42">
        <f t="shared" si="191"/>
        <v>15.9084</v>
      </c>
    </row>
    <row r="2890" spans="3:6" x14ac:dyDescent="0.25">
      <c r="C2890" s="41">
        <f t="shared" si="193"/>
        <v>2887</v>
      </c>
      <c r="D2890" s="42">
        <f t="shared" si="192"/>
        <v>15.912800000000001</v>
      </c>
      <c r="E2890" s="41">
        <f t="shared" si="193"/>
        <v>2887</v>
      </c>
      <c r="F2890" s="42">
        <f t="shared" si="191"/>
        <v>15.912800000000001</v>
      </c>
    </row>
    <row r="2891" spans="3:6" x14ac:dyDescent="0.25">
      <c r="C2891" s="41">
        <f t="shared" si="193"/>
        <v>2888</v>
      </c>
      <c r="D2891" s="42">
        <f t="shared" si="192"/>
        <v>15.917200000000001</v>
      </c>
      <c r="E2891" s="41">
        <f t="shared" si="193"/>
        <v>2888</v>
      </c>
      <c r="F2891" s="42">
        <f t="shared" si="191"/>
        <v>15.917200000000001</v>
      </c>
    </row>
    <row r="2892" spans="3:6" x14ac:dyDescent="0.25">
      <c r="C2892" s="41">
        <f t="shared" si="193"/>
        <v>2889</v>
      </c>
      <c r="D2892" s="42">
        <f t="shared" si="192"/>
        <v>15.921600000000002</v>
      </c>
      <c r="E2892" s="41">
        <f t="shared" si="193"/>
        <v>2889</v>
      </c>
      <c r="F2892" s="42">
        <f t="shared" si="191"/>
        <v>15.921600000000002</v>
      </c>
    </row>
    <row r="2893" spans="3:6" x14ac:dyDescent="0.25">
      <c r="C2893" s="41">
        <f t="shared" si="193"/>
        <v>2890</v>
      </c>
      <c r="D2893" s="42">
        <f t="shared" si="192"/>
        <v>15.926000000000002</v>
      </c>
      <c r="E2893" s="41">
        <f t="shared" si="193"/>
        <v>2890</v>
      </c>
      <c r="F2893" s="42">
        <f t="shared" si="191"/>
        <v>15.926000000000002</v>
      </c>
    </row>
    <row r="2894" spans="3:6" x14ac:dyDescent="0.25">
      <c r="C2894" s="41">
        <f t="shared" si="193"/>
        <v>2891</v>
      </c>
      <c r="D2894" s="42">
        <f t="shared" si="192"/>
        <v>15.930400000000002</v>
      </c>
      <c r="E2894" s="41">
        <f t="shared" si="193"/>
        <v>2891</v>
      </c>
      <c r="F2894" s="42">
        <f t="shared" si="191"/>
        <v>15.930400000000002</v>
      </c>
    </row>
    <row r="2895" spans="3:6" x14ac:dyDescent="0.25">
      <c r="C2895" s="41">
        <f t="shared" si="193"/>
        <v>2892</v>
      </c>
      <c r="D2895" s="42">
        <f t="shared" si="192"/>
        <v>15.934799999999999</v>
      </c>
      <c r="E2895" s="41">
        <f t="shared" si="193"/>
        <v>2892</v>
      </c>
      <c r="F2895" s="42">
        <f t="shared" si="191"/>
        <v>15.934799999999999</v>
      </c>
    </row>
    <row r="2896" spans="3:6" x14ac:dyDescent="0.25">
      <c r="C2896" s="41">
        <f t="shared" si="193"/>
        <v>2893</v>
      </c>
      <c r="D2896" s="42">
        <f t="shared" si="192"/>
        <v>15.9392</v>
      </c>
      <c r="E2896" s="41">
        <f t="shared" si="193"/>
        <v>2893</v>
      </c>
      <c r="F2896" s="42">
        <f t="shared" ref="F2896:F2959" si="194">+D2896</f>
        <v>15.9392</v>
      </c>
    </row>
    <row r="2897" spans="3:6" x14ac:dyDescent="0.25">
      <c r="C2897" s="41">
        <f t="shared" si="193"/>
        <v>2894</v>
      </c>
      <c r="D2897" s="42">
        <f t="shared" si="192"/>
        <v>15.9436</v>
      </c>
      <c r="E2897" s="41">
        <f t="shared" si="193"/>
        <v>2894</v>
      </c>
      <c r="F2897" s="42">
        <f t="shared" si="194"/>
        <v>15.9436</v>
      </c>
    </row>
    <row r="2898" spans="3:6" x14ac:dyDescent="0.25">
      <c r="C2898" s="41">
        <f t="shared" si="193"/>
        <v>2895</v>
      </c>
      <c r="D2898" s="42">
        <f t="shared" si="192"/>
        <v>15.948</v>
      </c>
      <c r="E2898" s="41">
        <f t="shared" si="193"/>
        <v>2895</v>
      </c>
      <c r="F2898" s="42">
        <f t="shared" si="194"/>
        <v>15.948</v>
      </c>
    </row>
    <row r="2899" spans="3:6" x14ac:dyDescent="0.25">
      <c r="C2899" s="41">
        <f t="shared" si="193"/>
        <v>2896</v>
      </c>
      <c r="D2899" s="42">
        <f t="shared" si="192"/>
        <v>15.952400000000001</v>
      </c>
      <c r="E2899" s="41">
        <f t="shared" si="193"/>
        <v>2896</v>
      </c>
      <c r="F2899" s="42">
        <f t="shared" si="194"/>
        <v>15.952400000000001</v>
      </c>
    </row>
    <row r="2900" spans="3:6" x14ac:dyDescent="0.25">
      <c r="C2900" s="41">
        <f t="shared" si="193"/>
        <v>2897</v>
      </c>
      <c r="D2900" s="42">
        <f t="shared" si="192"/>
        <v>15.956800000000001</v>
      </c>
      <c r="E2900" s="41">
        <f t="shared" si="193"/>
        <v>2897</v>
      </c>
      <c r="F2900" s="42">
        <f t="shared" si="194"/>
        <v>15.956800000000001</v>
      </c>
    </row>
    <row r="2901" spans="3:6" x14ac:dyDescent="0.25">
      <c r="C2901" s="41">
        <f t="shared" si="193"/>
        <v>2898</v>
      </c>
      <c r="D2901" s="42">
        <f t="shared" si="192"/>
        <v>15.961200000000002</v>
      </c>
      <c r="E2901" s="41">
        <f t="shared" si="193"/>
        <v>2898</v>
      </c>
      <c r="F2901" s="42">
        <f t="shared" si="194"/>
        <v>15.961200000000002</v>
      </c>
    </row>
    <row r="2902" spans="3:6" x14ac:dyDescent="0.25">
      <c r="C2902" s="41">
        <f t="shared" si="193"/>
        <v>2899</v>
      </c>
      <c r="D2902" s="42">
        <f t="shared" si="192"/>
        <v>15.965600000000002</v>
      </c>
      <c r="E2902" s="41">
        <f t="shared" si="193"/>
        <v>2899</v>
      </c>
      <c r="F2902" s="42">
        <f t="shared" si="194"/>
        <v>15.965600000000002</v>
      </c>
    </row>
    <row r="2903" spans="3:6" x14ac:dyDescent="0.25">
      <c r="C2903" s="41">
        <f t="shared" si="193"/>
        <v>2900</v>
      </c>
      <c r="D2903" s="42">
        <v>15.97</v>
      </c>
      <c r="E2903" s="41">
        <f t="shared" si="193"/>
        <v>2900</v>
      </c>
      <c r="F2903" s="42">
        <f t="shared" si="194"/>
        <v>15.97</v>
      </c>
    </row>
    <row r="2904" spans="3:6" x14ac:dyDescent="0.25">
      <c r="C2904" s="41">
        <f t="shared" si="193"/>
        <v>2901</v>
      </c>
      <c r="D2904" s="42">
        <f>0.0023*C2904+9.3</f>
        <v>15.972300000000001</v>
      </c>
      <c r="E2904" s="41">
        <f t="shared" si="193"/>
        <v>2901</v>
      </c>
      <c r="F2904" s="42">
        <f t="shared" si="194"/>
        <v>15.972300000000001</v>
      </c>
    </row>
    <row r="2905" spans="3:6" x14ac:dyDescent="0.25">
      <c r="C2905" s="41">
        <f t="shared" si="193"/>
        <v>2902</v>
      </c>
      <c r="D2905" s="42">
        <f t="shared" ref="D2905:D2968" si="195">0.0023*C2905+9.3</f>
        <v>15.974600000000001</v>
      </c>
      <c r="E2905" s="41">
        <f t="shared" si="193"/>
        <v>2902</v>
      </c>
      <c r="F2905" s="42">
        <f t="shared" si="194"/>
        <v>15.974600000000001</v>
      </c>
    </row>
    <row r="2906" spans="3:6" x14ac:dyDescent="0.25">
      <c r="C2906" s="41">
        <f t="shared" si="193"/>
        <v>2903</v>
      </c>
      <c r="D2906" s="42">
        <f t="shared" si="195"/>
        <v>15.976900000000001</v>
      </c>
      <c r="E2906" s="41">
        <f t="shared" si="193"/>
        <v>2903</v>
      </c>
      <c r="F2906" s="42">
        <f t="shared" si="194"/>
        <v>15.976900000000001</v>
      </c>
    </row>
    <row r="2907" spans="3:6" x14ac:dyDescent="0.25">
      <c r="C2907" s="41">
        <f t="shared" si="193"/>
        <v>2904</v>
      </c>
      <c r="D2907" s="42">
        <f t="shared" si="195"/>
        <v>15.979200000000001</v>
      </c>
      <c r="E2907" s="41">
        <f t="shared" si="193"/>
        <v>2904</v>
      </c>
      <c r="F2907" s="42">
        <f t="shared" si="194"/>
        <v>15.979200000000001</v>
      </c>
    </row>
    <row r="2908" spans="3:6" x14ac:dyDescent="0.25">
      <c r="C2908" s="41">
        <f t="shared" si="193"/>
        <v>2905</v>
      </c>
      <c r="D2908" s="42">
        <f t="shared" si="195"/>
        <v>15.9815</v>
      </c>
      <c r="E2908" s="41">
        <f t="shared" si="193"/>
        <v>2905</v>
      </c>
      <c r="F2908" s="42">
        <f t="shared" si="194"/>
        <v>15.9815</v>
      </c>
    </row>
    <row r="2909" spans="3:6" x14ac:dyDescent="0.25">
      <c r="C2909" s="41">
        <f t="shared" si="193"/>
        <v>2906</v>
      </c>
      <c r="D2909" s="42">
        <f t="shared" si="195"/>
        <v>15.9838</v>
      </c>
      <c r="E2909" s="41">
        <f t="shared" si="193"/>
        <v>2906</v>
      </c>
      <c r="F2909" s="42">
        <f t="shared" si="194"/>
        <v>15.9838</v>
      </c>
    </row>
    <row r="2910" spans="3:6" x14ac:dyDescent="0.25">
      <c r="C2910" s="41">
        <f t="shared" si="193"/>
        <v>2907</v>
      </c>
      <c r="D2910" s="42">
        <f t="shared" si="195"/>
        <v>15.9861</v>
      </c>
      <c r="E2910" s="41">
        <f t="shared" si="193"/>
        <v>2907</v>
      </c>
      <c r="F2910" s="42">
        <f t="shared" si="194"/>
        <v>15.9861</v>
      </c>
    </row>
    <row r="2911" spans="3:6" x14ac:dyDescent="0.25">
      <c r="C2911" s="41">
        <f t="shared" si="193"/>
        <v>2908</v>
      </c>
      <c r="D2911" s="42">
        <f t="shared" si="195"/>
        <v>15.9884</v>
      </c>
      <c r="E2911" s="41">
        <f t="shared" si="193"/>
        <v>2908</v>
      </c>
      <c r="F2911" s="42">
        <f t="shared" si="194"/>
        <v>15.9884</v>
      </c>
    </row>
    <row r="2912" spans="3:6" x14ac:dyDescent="0.25">
      <c r="C2912" s="41">
        <f t="shared" si="193"/>
        <v>2909</v>
      </c>
      <c r="D2912" s="42">
        <f t="shared" si="195"/>
        <v>15.9907</v>
      </c>
      <c r="E2912" s="41">
        <f t="shared" si="193"/>
        <v>2909</v>
      </c>
      <c r="F2912" s="42">
        <f t="shared" si="194"/>
        <v>15.9907</v>
      </c>
    </row>
    <row r="2913" spans="3:6" x14ac:dyDescent="0.25">
      <c r="C2913" s="41">
        <f t="shared" si="193"/>
        <v>2910</v>
      </c>
      <c r="D2913" s="42">
        <f t="shared" si="195"/>
        <v>15.993</v>
      </c>
      <c r="E2913" s="41">
        <f t="shared" si="193"/>
        <v>2910</v>
      </c>
      <c r="F2913" s="42">
        <f t="shared" si="194"/>
        <v>15.993</v>
      </c>
    </row>
    <row r="2914" spans="3:6" x14ac:dyDescent="0.25">
      <c r="C2914" s="41">
        <f t="shared" si="193"/>
        <v>2911</v>
      </c>
      <c r="D2914" s="42">
        <f t="shared" si="195"/>
        <v>15.9953</v>
      </c>
      <c r="E2914" s="41">
        <f t="shared" si="193"/>
        <v>2911</v>
      </c>
      <c r="F2914" s="42">
        <f t="shared" si="194"/>
        <v>15.9953</v>
      </c>
    </row>
    <row r="2915" spans="3:6" x14ac:dyDescent="0.25">
      <c r="C2915" s="41">
        <f t="shared" si="193"/>
        <v>2912</v>
      </c>
      <c r="D2915" s="42">
        <f t="shared" si="195"/>
        <v>15.9976</v>
      </c>
      <c r="E2915" s="41">
        <f t="shared" si="193"/>
        <v>2912</v>
      </c>
      <c r="F2915" s="42">
        <f t="shared" si="194"/>
        <v>15.9976</v>
      </c>
    </row>
    <row r="2916" spans="3:6" x14ac:dyDescent="0.25">
      <c r="C2916" s="41">
        <f t="shared" si="193"/>
        <v>2913</v>
      </c>
      <c r="D2916" s="42">
        <f t="shared" si="195"/>
        <v>15.9999</v>
      </c>
      <c r="E2916" s="41">
        <f t="shared" si="193"/>
        <v>2913</v>
      </c>
      <c r="F2916" s="42">
        <f t="shared" si="194"/>
        <v>15.9999</v>
      </c>
    </row>
    <row r="2917" spans="3:6" x14ac:dyDescent="0.25">
      <c r="C2917" s="41">
        <f t="shared" si="193"/>
        <v>2914</v>
      </c>
      <c r="D2917" s="42">
        <f t="shared" si="195"/>
        <v>16.002200000000002</v>
      </c>
      <c r="E2917" s="41">
        <f t="shared" si="193"/>
        <v>2914</v>
      </c>
      <c r="F2917" s="42">
        <f t="shared" si="194"/>
        <v>16.002200000000002</v>
      </c>
    </row>
    <row r="2918" spans="3:6" x14ac:dyDescent="0.25">
      <c r="C2918" s="41">
        <f t="shared" si="193"/>
        <v>2915</v>
      </c>
      <c r="D2918" s="42">
        <f t="shared" si="195"/>
        <v>16.0045</v>
      </c>
      <c r="E2918" s="41">
        <f t="shared" si="193"/>
        <v>2915</v>
      </c>
      <c r="F2918" s="42">
        <f t="shared" si="194"/>
        <v>16.0045</v>
      </c>
    </row>
    <row r="2919" spans="3:6" x14ac:dyDescent="0.25">
      <c r="C2919" s="41">
        <f t="shared" si="193"/>
        <v>2916</v>
      </c>
      <c r="D2919" s="42">
        <f t="shared" si="195"/>
        <v>16.006800000000002</v>
      </c>
      <c r="E2919" s="41">
        <f t="shared" si="193"/>
        <v>2916</v>
      </c>
      <c r="F2919" s="42">
        <f t="shared" si="194"/>
        <v>16.006800000000002</v>
      </c>
    </row>
    <row r="2920" spans="3:6" x14ac:dyDescent="0.25">
      <c r="C2920" s="41">
        <f t="shared" si="193"/>
        <v>2917</v>
      </c>
      <c r="D2920" s="42">
        <f t="shared" si="195"/>
        <v>16.0091</v>
      </c>
      <c r="E2920" s="41">
        <f t="shared" si="193"/>
        <v>2917</v>
      </c>
      <c r="F2920" s="42">
        <f t="shared" si="194"/>
        <v>16.0091</v>
      </c>
    </row>
    <row r="2921" spans="3:6" x14ac:dyDescent="0.25">
      <c r="C2921" s="41">
        <f t="shared" si="193"/>
        <v>2918</v>
      </c>
      <c r="D2921" s="42">
        <f t="shared" si="195"/>
        <v>16.011400000000002</v>
      </c>
      <c r="E2921" s="41">
        <f t="shared" si="193"/>
        <v>2918</v>
      </c>
      <c r="F2921" s="42">
        <f t="shared" si="194"/>
        <v>16.011400000000002</v>
      </c>
    </row>
    <row r="2922" spans="3:6" x14ac:dyDescent="0.25">
      <c r="C2922" s="41">
        <f t="shared" si="193"/>
        <v>2919</v>
      </c>
      <c r="D2922" s="42">
        <f t="shared" si="195"/>
        <v>16.0137</v>
      </c>
      <c r="E2922" s="41">
        <f t="shared" si="193"/>
        <v>2919</v>
      </c>
      <c r="F2922" s="42">
        <f t="shared" si="194"/>
        <v>16.0137</v>
      </c>
    </row>
    <row r="2923" spans="3:6" x14ac:dyDescent="0.25">
      <c r="C2923" s="41">
        <f t="shared" si="193"/>
        <v>2920</v>
      </c>
      <c r="D2923" s="42">
        <f t="shared" si="195"/>
        <v>16.016000000000002</v>
      </c>
      <c r="E2923" s="41">
        <f t="shared" si="193"/>
        <v>2920</v>
      </c>
      <c r="F2923" s="42">
        <f t="shared" si="194"/>
        <v>16.016000000000002</v>
      </c>
    </row>
    <row r="2924" spans="3:6" x14ac:dyDescent="0.25">
      <c r="C2924" s="41">
        <f t="shared" si="193"/>
        <v>2921</v>
      </c>
      <c r="D2924" s="42">
        <f t="shared" si="195"/>
        <v>16.0183</v>
      </c>
      <c r="E2924" s="41">
        <f t="shared" si="193"/>
        <v>2921</v>
      </c>
      <c r="F2924" s="42">
        <f t="shared" si="194"/>
        <v>16.0183</v>
      </c>
    </row>
    <row r="2925" spans="3:6" x14ac:dyDescent="0.25">
      <c r="C2925" s="41">
        <f t="shared" si="193"/>
        <v>2922</v>
      </c>
      <c r="D2925" s="42">
        <f t="shared" si="195"/>
        <v>16.020600000000002</v>
      </c>
      <c r="E2925" s="41">
        <f t="shared" si="193"/>
        <v>2922</v>
      </c>
      <c r="F2925" s="42">
        <f t="shared" si="194"/>
        <v>16.020600000000002</v>
      </c>
    </row>
    <row r="2926" spans="3:6" x14ac:dyDescent="0.25">
      <c r="C2926" s="41">
        <f t="shared" si="193"/>
        <v>2923</v>
      </c>
      <c r="D2926" s="42">
        <f t="shared" si="195"/>
        <v>16.0229</v>
      </c>
      <c r="E2926" s="41">
        <f t="shared" si="193"/>
        <v>2923</v>
      </c>
      <c r="F2926" s="42">
        <f t="shared" si="194"/>
        <v>16.0229</v>
      </c>
    </row>
    <row r="2927" spans="3:6" x14ac:dyDescent="0.25">
      <c r="C2927" s="41">
        <f t="shared" si="193"/>
        <v>2924</v>
      </c>
      <c r="D2927" s="42">
        <f t="shared" si="195"/>
        <v>16.025200000000002</v>
      </c>
      <c r="E2927" s="41">
        <f t="shared" si="193"/>
        <v>2924</v>
      </c>
      <c r="F2927" s="42">
        <f t="shared" si="194"/>
        <v>16.025200000000002</v>
      </c>
    </row>
    <row r="2928" spans="3:6" x14ac:dyDescent="0.25">
      <c r="C2928" s="41">
        <f t="shared" si="193"/>
        <v>2925</v>
      </c>
      <c r="D2928" s="42">
        <f t="shared" si="195"/>
        <v>16.0275</v>
      </c>
      <c r="E2928" s="41">
        <f t="shared" si="193"/>
        <v>2925</v>
      </c>
      <c r="F2928" s="42">
        <f t="shared" si="194"/>
        <v>16.0275</v>
      </c>
    </row>
    <row r="2929" spans="3:6" x14ac:dyDescent="0.25">
      <c r="C2929" s="41">
        <f t="shared" si="193"/>
        <v>2926</v>
      </c>
      <c r="D2929" s="42">
        <f t="shared" si="195"/>
        <v>16.029800000000002</v>
      </c>
      <c r="E2929" s="41">
        <f t="shared" si="193"/>
        <v>2926</v>
      </c>
      <c r="F2929" s="42">
        <f t="shared" si="194"/>
        <v>16.029800000000002</v>
      </c>
    </row>
    <row r="2930" spans="3:6" x14ac:dyDescent="0.25">
      <c r="C2930" s="41">
        <f t="shared" si="193"/>
        <v>2927</v>
      </c>
      <c r="D2930" s="42">
        <f t="shared" si="195"/>
        <v>16.0321</v>
      </c>
      <c r="E2930" s="41">
        <f t="shared" si="193"/>
        <v>2927</v>
      </c>
      <c r="F2930" s="42">
        <f t="shared" si="194"/>
        <v>16.0321</v>
      </c>
    </row>
    <row r="2931" spans="3:6" x14ac:dyDescent="0.25">
      <c r="C2931" s="41">
        <f t="shared" si="193"/>
        <v>2928</v>
      </c>
      <c r="D2931" s="42">
        <f t="shared" si="195"/>
        <v>16.034400000000002</v>
      </c>
      <c r="E2931" s="41">
        <f t="shared" si="193"/>
        <v>2928</v>
      </c>
      <c r="F2931" s="42">
        <f t="shared" si="194"/>
        <v>16.034400000000002</v>
      </c>
    </row>
    <row r="2932" spans="3:6" x14ac:dyDescent="0.25">
      <c r="C2932" s="41">
        <f t="shared" si="193"/>
        <v>2929</v>
      </c>
      <c r="D2932" s="42">
        <f t="shared" si="195"/>
        <v>16.0367</v>
      </c>
      <c r="E2932" s="41">
        <f t="shared" si="193"/>
        <v>2929</v>
      </c>
      <c r="F2932" s="42">
        <f t="shared" si="194"/>
        <v>16.0367</v>
      </c>
    </row>
    <row r="2933" spans="3:6" x14ac:dyDescent="0.25">
      <c r="C2933" s="41">
        <f t="shared" si="193"/>
        <v>2930</v>
      </c>
      <c r="D2933" s="42">
        <f t="shared" si="195"/>
        <v>16.039000000000001</v>
      </c>
      <c r="E2933" s="41">
        <f t="shared" si="193"/>
        <v>2930</v>
      </c>
      <c r="F2933" s="42">
        <f t="shared" si="194"/>
        <v>16.039000000000001</v>
      </c>
    </row>
    <row r="2934" spans="3:6" x14ac:dyDescent="0.25">
      <c r="C2934" s="41">
        <f t="shared" si="193"/>
        <v>2931</v>
      </c>
      <c r="D2934" s="42">
        <f t="shared" si="195"/>
        <v>16.0413</v>
      </c>
      <c r="E2934" s="41">
        <f t="shared" si="193"/>
        <v>2931</v>
      </c>
      <c r="F2934" s="42">
        <f t="shared" si="194"/>
        <v>16.0413</v>
      </c>
    </row>
    <row r="2935" spans="3:6" x14ac:dyDescent="0.25">
      <c r="C2935" s="41">
        <f t="shared" si="193"/>
        <v>2932</v>
      </c>
      <c r="D2935" s="42">
        <f t="shared" si="195"/>
        <v>16.043600000000001</v>
      </c>
      <c r="E2935" s="41">
        <f t="shared" si="193"/>
        <v>2932</v>
      </c>
      <c r="F2935" s="42">
        <f t="shared" si="194"/>
        <v>16.043600000000001</v>
      </c>
    </row>
    <row r="2936" spans="3:6" x14ac:dyDescent="0.25">
      <c r="C2936" s="41">
        <f t="shared" si="193"/>
        <v>2933</v>
      </c>
      <c r="D2936" s="42">
        <f t="shared" si="195"/>
        <v>16.0459</v>
      </c>
      <c r="E2936" s="41">
        <f t="shared" si="193"/>
        <v>2933</v>
      </c>
      <c r="F2936" s="42">
        <f t="shared" si="194"/>
        <v>16.0459</v>
      </c>
    </row>
    <row r="2937" spans="3:6" x14ac:dyDescent="0.25">
      <c r="C2937" s="41">
        <f t="shared" si="193"/>
        <v>2934</v>
      </c>
      <c r="D2937" s="42">
        <f t="shared" si="195"/>
        <v>16.048200000000001</v>
      </c>
      <c r="E2937" s="41">
        <f t="shared" si="193"/>
        <v>2934</v>
      </c>
      <c r="F2937" s="42">
        <f t="shared" si="194"/>
        <v>16.048200000000001</v>
      </c>
    </row>
    <row r="2938" spans="3:6" x14ac:dyDescent="0.25">
      <c r="C2938" s="41">
        <f t="shared" si="193"/>
        <v>2935</v>
      </c>
      <c r="D2938" s="42">
        <f t="shared" si="195"/>
        <v>16.0505</v>
      </c>
      <c r="E2938" s="41">
        <f t="shared" si="193"/>
        <v>2935</v>
      </c>
      <c r="F2938" s="42">
        <f t="shared" si="194"/>
        <v>16.0505</v>
      </c>
    </row>
    <row r="2939" spans="3:6" x14ac:dyDescent="0.25">
      <c r="C2939" s="41">
        <f t="shared" si="193"/>
        <v>2936</v>
      </c>
      <c r="D2939" s="42">
        <f t="shared" si="195"/>
        <v>16.052800000000001</v>
      </c>
      <c r="E2939" s="41">
        <f t="shared" si="193"/>
        <v>2936</v>
      </c>
      <c r="F2939" s="42">
        <f t="shared" si="194"/>
        <v>16.052800000000001</v>
      </c>
    </row>
    <row r="2940" spans="3:6" x14ac:dyDescent="0.25">
      <c r="C2940" s="41">
        <f t="shared" si="193"/>
        <v>2937</v>
      </c>
      <c r="D2940" s="42">
        <f t="shared" si="195"/>
        <v>16.055099999999999</v>
      </c>
      <c r="E2940" s="41">
        <f t="shared" si="193"/>
        <v>2937</v>
      </c>
      <c r="F2940" s="42">
        <f t="shared" si="194"/>
        <v>16.055099999999999</v>
      </c>
    </row>
    <row r="2941" spans="3:6" x14ac:dyDescent="0.25">
      <c r="C2941" s="41">
        <f t="shared" si="193"/>
        <v>2938</v>
      </c>
      <c r="D2941" s="42">
        <f t="shared" si="195"/>
        <v>16.057400000000001</v>
      </c>
      <c r="E2941" s="41">
        <f t="shared" si="193"/>
        <v>2938</v>
      </c>
      <c r="F2941" s="42">
        <f t="shared" si="194"/>
        <v>16.057400000000001</v>
      </c>
    </row>
    <row r="2942" spans="3:6" x14ac:dyDescent="0.25">
      <c r="C2942" s="41">
        <f t="shared" si="193"/>
        <v>2939</v>
      </c>
      <c r="D2942" s="42">
        <f t="shared" si="195"/>
        <v>16.059699999999999</v>
      </c>
      <c r="E2942" s="41">
        <f t="shared" si="193"/>
        <v>2939</v>
      </c>
      <c r="F2942" s="42">
        <f t="shared" si="194"/>
        <v>16.059699999999999</v>
      </c>
    </row>
    <row r="2943" spans="3:6" x14ac:dyDescent="0.25">
      <c r="C2943" s="41">
        <f t="shared" si="193"/>
        <v>2940</v>
      </c>
      <c r="D2943" s="42">
        <f t="shared" si="195"/>
        <v>16.062000000000001</v>
      </c>
      <c r="E2943" s="41">
        <f t="shared" si="193"/>
        <v>2940</v>
      </c>
      <c r="F2943" s="42">
        <f t="shared" si="194"/>
        <v>16.062000000000001</v>
      </c>
    </row>
    <row r="2944" spans="3:6" x14ac:dyDescent="0.25">
      <c r="C2944" s="41">
        <f t="shared" si="193"/>
        <v>2941</v>
      </c>
      <c r="D2944" s="42">
        <f t="shared" si="195"/>
        <v>16.064299999999999</v>
      </c>
      <c r="E2944" s="41">
        <f t="shared" si="193"/>
        <v>2941</v>
      </c>
      <c r="F2944" s="42">
        <f t="shared" si="194"/>
        <v>16.064299999999999</v>
      </c>
    </row>
    <row r="2945" spans="3:6" x14ac:dyDescent="0.25">
      <c r="C2945" s="41">
        <f t="shared" si="193"/>
        <v>2942</v>
      </c>
      <c r="D2945" s="42">
        <f t="shared" si="195"/>
        <v>16.066600000000001</v>
      </c>
      <c r="E2945" s="41">
        <f t="shared" si="193"/>
        <v>2942</v>
      </c>
      <c r="F2945" s="42">
        <f t="shared" si="194"/>
        <v>16.066600000000001</v>
      </c>
    </row>
    <row r="2946" spans="3:6" x14ac:dyDescent="0.25">
      <c r="C2946" s="41">
        <f t="shared" si="193"/>
        <v>2943</v>
      </c>
      <c r="D2946" s="42">
        <f t="shared" si="195"/>
        <v>16.068899999999999</v>
      </c>
      <c r="E2946" s="41">
        <f t="shared" si="193"/>
        <v>2943</v>
      </c>
      <c r="F2946" s="42">
        <f t="shared" si="194"/>
        <v>16.068899999999999</v>
      </c>
    </row>
    <row r="2947" spans="3:6" x14ac:dyDescent="0.25">
      <c r="C2947" s="41">
        <f t="shared" si="193"/>
        <v>2944</v>
      </c>
      <c r="D2947" s="42">
        <f t="shared" si="195"/>
        <v>16.071200000000001</v>
      </c>
      <c r="E2947" s="41">
        <f t="shared" si="193"/>
        <v>2944</v>
      </c>
      <c r="F2947" s="42">
        <f t="shared" si="194"/>
        <v>16.071200000000001</v>
      </c>
    </row>
    <row r="2948" spans="3:6" x14ac:dyDescent="0.25">
      <c r="C2948" s="41">
        <f t="shared" si="193"/>
        <v>2945</v>
      </c>
      <c r="D2948" s="42">
        <f t="shared" si="195"/>
        <v>16.073500000000003</v>
      </c>
      <c r="E2948" s="41">
        <f t="shared" si="193"/>
        <v>2945</v>
      </c>
      <c r="F2948" s="42">
        <f t="shared" si="194"/>
        <v>16.073500000000003</v>
      </c>
    </row>
    <row r="2949" spans="3:6" x14ac:dyDescent="0.25">
      <c r="C2949" s="41">
        <f t="shared" si="193"/>
        <v>2946</v>
      </c>
      <c r="D2949" s="42">
        <f t="shared" si="195"/>
        <v>16.075800000000001</v>
      </c>
      <c r="E2949" s="41">
        <f t="shared" si="193"/>
        <v>2946</v>
      </c>
      <c r="F2949" s="42">
        <f t="shared" si="194"/>
        <v>16.075800000000001</v>
      </c>
    </row>
    <row r="2950" spans="3:6" x14ac:dyDescent="0.25">
      <c r="C2950" s="41">
        <f t="shared" si="193"/>
        <v>2947</v>
      </c>
      <c r="D2950" s="42">
        <f t="shared" si="195"/>
        <v>16.078099999999999</v>
      </c>
      <c r="E2950" s="41">
        <f t="shared" si="193"/>
        <v>2947</v>
      </c>
      <c r="F2950" s="42">
        <f t="shared" si="194"/>
        <v>16.078099999999999</v>
      </c>
    </row>
    <row r="2951" spans="3:6" x14ac:dyDescent="0.25">
      <c r="C2951" s="41">
        <f t="shared" si="193"/>
        <v>2948</v>
      </c>
      <c r="D2951" s="42">
        <f t="shared" si="195"/>
        <v>16.080400000000001</v>
      </c>
      <c r="E2951" s="41">
        <f t="shared" si="193"/>
        <v>2948</v>
      </c>
      <c r="F2951" s="42">
        <f t="shared" si="194"/>
        <v>16.080400000000001</v>
      </c>
    </row>
    <row r="2952" spans="3:6" x14ac:dyDescent="0.25">
      <c r="C2952" s="41">
        <f t="shared" ref="C2952:E3015" si="196">C2951+1</f>
        <v>2949</v>
      </c>
      <c r="D2952" s="42">
        <f t="shared" si="195"/>
        <v>16.082700000000003</v>
      </c>
      <c r="E2952" s="41">
        <f t="shared" si="196"/>
        <v>2949</v>
      </c>
      <c r="F2952" s="42">
        <f t="shared" si="194"/>
        <v>16.082700000000003</v>
      </c>
    </row>
    <row r="2953" spans="3:6" x14ac:dyDescent="0.25">
      <c r="C2953" s="41">
        <f t="shared" si="196"/>
        <v>2950</v>
      </c>
      <c r="D2953" s="42">
        <f t="shared" si="195"/>
        <v>16.085000000000001</v>
      </c>
      <c r="E2953" s="41">
        <f t="shared" si="196"/>
        <v>2950</v>
      </c>
      <c r="F2953" s="42">
        <f t="shared" si="194"/>
        <v>16.085000000000001</v>
      </c>
    </row>
    <row r="2954" spans="3:6" x14ac:dyDescent="0.25">
      <c r="C2954" s="41">
        <f t="shared" si="196"/>
        <v>2951</v>
      </c>
      <c r="D2954" s="42">
        <f t="shared" si="195"/>
        <v>16.087299999999999</v>
      </c>
      <c r="E2954" s="41">
        <f t="shared" si="196"/>
        <v>2951</v>
      </c>
      <c r="F2954" s="42">
        <f t="shared" si="194"/>
        <v>16.087299999999999</v>
      </c>
    </row>
    <row r="2955" spans="3:6" x14ac:dyDescent="0.25">
      <c r="C2955" s="41">
        <f t="shared" si="196"/>
        <v>2952</v>
      </c>
      <c r="D2955" s="42">
        <f t="shared" si="195"/>
        <v>16.089600000000001</v>
      </c>
      <c r="E2955" s="41">
        <f t="shared" si="196"/>
        <v>2952</v>
      </c>
      <c r="F2955" s="42">
        <f t="shared" si="194"/>
        <v>16.089600000000001</v>
      </c>
    </row>
    <row r="2956" spans="3:6" x14ac:dyDescent="0.25">
      <c r="C2956" s="41">
        <f t="shared" si="196"/>
        <v>2953</v>
      </c>
      <c r="D2956" s="42">
        <f t="shared" si="195"/>
        <v>16.091900000000003</v>
      </c>
      <c r="E2956" s="41">
        <f t="shared" si="196"/>
        <v>2953</v>
      </c>
      <c r="F2956" s="42">
        <f t="shared" si="194"/>
        <v>16.091900000000003</v>
      </c>
    </row>
    <row r="2957" spans="3:6" x14ac:dyDescent="0.25">
      <c r="C2957" s="41">
        <f t="shared" si="196"/>
        <v>2954</v>
      </c>
      <c r="D2957" s="42">
        <f t="shared" si="195"/>
        <v>16.094200000000001</v>
      </c>
      <c r="E2957" s="41">
        <f t="shared" si="196"/>
        <v>2954</v>
      </c>
      <c r="F2957" s="42">
        <f t="shared" si="194"/>
        <v>16.094200000000001</v>
      </c>
    </row>
    <row r="2958" spans="3:6" x14ac:dyDescent="0.25">
      <c r="C2958" s="41">
        <f t="shared" si="196"/>
        <v>2955</v>
      </c>
      <c r="D2958" s="42">
        <f t="shared" si="195"/>
        <v>16.096499999999999</v>
      </c>
      <c r="E2958" s="41">
        <f t="shared" si="196"/>
        <v>2955</v>
      </c>
      <c r="F2958" s="42">
        <f t="shared" si="194"/>
        <v>16.096499999999999</v>
      </c>
    </row>
    <row r="2959" spans="3:6" x14ac:dyDescent="0.25">
      <c r="C2959" s="41">
        <f t="shared" si="196"/>
        <v>2956</v>
      </c>
      <c r="D2959" s="42">
        <f t="shared" si="195"/>
        <v>16.098800000000001</v>
      </c>
      <c r="E2959" s="41">
        <f t="shared" si="196"/>
        <v>2956</v>
      </c>
      <c r="F2959" s="42">
        <f t="shared" si="194"/>
        <v>16.098800000000001</v>
      </c>
    </row>
    <row r="2960" spans="3:6" x14ac:dyDescent="0.25">
      <c r="C2960" s="41">
        <f t="shared" si="196"/>
        <v>2957</v>
      </c>
      <c r="D2960" s="42">
        <f t="shared" si="195"/>
        <v>16.101100000000002</v>
      </c>
      <c r="E2960" s="41">
        <f t="shared" si="196"/>
        <v>2957</v>
      </c>
      <c r="F2960" s="42">
        <f t="shared" ref="F2960:F3023" si="197">+D2960</f>
        <v>16.101100000000002</v>
      </c>
    </row>
    <row r="2961" spans="3:6" x14ac:dyDescent="0.25">
      <c r="C2961" s="41">
        <f t="shared" si="196"/>
        <v>2958</v>
      </c>
      <c r="D2961" s="42">
        <f t="shared" si="195"/>
        <v>16.103400000000001</v>
      </c>
      <c r="E2961" s="41">
        <f t="shared" si="196"/>
        <v>2958</v>
      </c>
      <c r="F2961" s="42">
        <f t="shared" si="197"/>
        <v>16.103400000000001</v>
      </c>
    </row>
    <row r="2962" spans="3:6" x14ac:dyDescent="0.25">
      <c r="C2962" s="41">
        <f t="shared" si="196"/>
        <v>2959</v>
      </c>
      <c r="D2962" s="42">
        <f t="shared" si="195"/>
        <v>16.105699999999999</v>
      </c>
      <c r="E2962" s="41">
        <f t="shared" si="196"/>
        <v>2959</v>
      </c>
      <c r="F2962" s="42">
        <f t="shared" si="197"/>
        <v>16.105699999999999</v>
      </c>
    </row>
    <row r="2963" spans="3:6" x14ac:dyDescent="0.25">
      <c r="C2963" s="41">
        <f t="shared" si="196"/>
        <v>2960</v>
      </c>
      <c r="D2963" s="42">
        <f t="shared" si="195"/>
        <v>16.108000000000001</v>
      </c>
      <c r="E2963" s="41">
        <f t="shared" si="196"/>
        <v>2960</v>
      </c>
      <c r="F2963" s="42">
        <f t="shared" si="197"/>
        <v>16.108000000000001</v>
      </c>
    </row>
    <row r="2964" spans="3:6" x14ac:dyDescent="0.25">
      <c r="C2964" s="41">
        <f t="shared" si="196"/>
        <v>2961</v>
      </c>
      <c r="D2964" s="42">
        <f t="shared" si="195"/>
        <v>16.110300000000002</v>
      </c>
      <c r="E2964" s="41">
        <f t="shared" si="196"/>
        <v>2961</v>
      </c>
      <c r="F2964" s="42">
        <f t="shared" si="197"/>
        <v>16.110300000000002</v>
      </c>
    </row>
    <row r="2965" spans="3:6" x14ac:dyDescent="0.25">
      <c r="C2965" s="41">
        <f t="shared" si="196"/>
        <v>2962</v>
      </c>
      <c r="D2965" s="42">
        <f t="shared" si="195"/>
        <v>16.1126</v>
      </c>
      <c r="E2965" s="41">
        <f t="shared" si="196"/>
        <v>2962</v>
      </c>
      <c r="F2965" s="42">
        <f t="shared" si="197"/>
        <v>16.1126</v>
      </c>
    </row>
    <row r="2966" spans="3:6" x14ac:dyDescent="0.25">
      <c r="C2966" s="41">
        <f t="shared" si="196"/>
        <v>2963</v>
      </c>
      <c r="D2966" s="42">
        <f t="shared" si="195"/>
        <v>16.114899999999999</v>
      </c>
      <c r="E2966" s="41">
        <f t="shared" si="196"/>
        <v>2963</v>
      </c>
      <c r="F2966" s="42">
        <f t="shared" si="197"/>
        <v>16.114899999999999</v>
      </c>
    </row>
    <row r="2967" spans="3:6" x14ac:dyDescent="0.25">
      <c r="C2967" s="41">
        <f t="shared" si="196"/>
        <v>2964</v>
      </c>
      <c r="D2967" s="42">
        <f t="shared" si="195"/>
        <v>16.1172</v>
      </c>
      <c r="E2967" s="41">
        <f t="shared" si="196"/>
        <v>2964</v>
      </c>
      <c r="F2967" s="42">
        <f t="shared" si="197"/>
        <v>16.1172</v>
      </c>
    </row>
    <row r="2968" spans="3:6" x14ac:dyDescent="0.25">
      <c r="C2968" s="41">
        <f t="shared" si="196"/>
        <v>2965</v>
      </c>
      <c r="D2968" s="42">
        <f t="shared" si="195"/>
        <v>16.119500000000002</v>
      </c>
      <c r="E2968" s="41">
        <f t="shared" si="196"/>
        <v>2965</v>
      </c>
      <c r="F2968" s="42">
        <f t="shared" si="197"/>
        <v>16.119500000000002</v>
      </c>
    </row>
    <row r="2969" spans="3:6" x14ac:dyDescent="0.25">
      <c r="C2969" s="41">
        <f t="shared" si="196"/>
        <v>2966</v>
      </c>
      <c r="D2969" s="42">
        <f t="shared" ref="D2969:D3002" si="198">0.0023*C2969+9.3</f>
        <v>16.1218</v>
      </c>
      <c r="E2969" s="41">
        <f t="shared" si="196"/>
        <v>2966</v>
      </c>
      <c r="F2969" s="42">
        <f t="shared" si="197"/>
        <v>16.1218</v>
      </c>
    </row>
    <row r="2970" spans="3:6" x14ac:dyDescent="0.25">
      <c r="C2970" s="41">
        <f t="shared" si="196"/>
        <v>2967</v>
      </c>
      <c r="D2970" s="42">
        <f t="shared" si="198"/>
        <v>16.124099999999999</v>
      </c>
      <c r="E2970" s="41">
        <f t="shared" si="196"/>
        <v>2967</v>
      </c>
      <c r="F2970" s="42">
        <f t="shared" si="197"/>
        <v>16.124099999999999</v>
      </c>
    </row>
    <row r="2971" spans="3:6" x14ac:dyDescent="0.25">
      <c r="C2971" s="41">
        <f t="shared" si="196"/>
        <v>2968</v>
      </c>
      <c r="D2971" s="42">
        <f t="shared" si="198"/>
        <v>16.1264</v>
      </c>
      <c r="E2971" s="41">
        <f t="shared" si="196"/>
        <v>2968</v>
      </c>
      <c r="F2971" s="42">
        <f t="shared" si="197"/>
        <v>16.1264</v>
      </c>
    </row>
    <row r="2972" spans="3:6" x14ac:dyDescent="0.25">
      <c r="C2972" s="41">
        <f t="shared" si="196"/>
        <v>2969</v>
      </c>
      <c r="D2972" s="42">
        <f t="shared" si="198"/>
        <v>16.128700000000002</v>
      </c>
      <c r="E2972" s="41">
        <f t="shared" si="196"/>
        <v>2969</v>
      </c>
      <c r="F2972" s="42">
        <f t="shared" si="197"/>
        <v>16.128700000000002</v>
      </c>
    </row>
    <row r="2973" spans="3:6" x14ac:dyDescent="0.25">
      <c r="C2973" s="41">
        <f t="shared" si="196"/>
        <v>2970</v>
      </c>
      <c r="D2973" s="42">
        <f t="shared" si="198"/>
        <v>16.131</v>
      </c>
      <c r="E2973" s="41">
        <f t="shared" si="196"/>
        <v>2970</v>
      </c>
      <c r="F2973" s="42">
        <f t="shared" si="197"/>
        <v>16.131</v>
      </c>
    </row>
    <row r="2974" spans="3:6" x14ac:dyDescent="0.25">
      <c r="C2974" s="41">
        <f t="shared" si="196"/>
        <v>2971</v>
      </c>
      <c r="D2974" s="42">
        <f t="shared" si="198"/>
        <v>16.133299999999998</v>
      </c>
      <c r="E2974" s="41">
        <f t="shared" si="196"/>
        <v>2971</v>
      </c>
      <c r="F2974" s="42">
        <f t="shared" si="197"/>
        <v>16.133299999999998</v>
      </c>
    </row>
    <row r="2975" spans="3:6" x14ac:dyDescent="0.25">
      <c r="C2975" s="41">
        <f t="shared" si="196"/>
        <v>2972</v>
      </c>
      <c r="D2975" s="42">
        <f t="shared" si="198"/>
        <v>16.1356</v>
      </c>
      <c r="E2975" s="41">
        <f t="shared" si="196"/>
        <v>2972</v>
      </c>
      <c r="F2975" s="42">
        <f t="shared" si="197"/>
        <v>16.1356</v>
      </c>
    </row>
    <row r="2976" spans="3:6" x14ac:dyDescent="0.25">
      <c r="C2976" s="41">
        <f t="shared" si="196"/>
        <v>2973</v>
      </c>
      <c r="D2976" s="42">
        <f t="shared" si="198"/>
        <v>16.137900000000002</v>
      </c>
      <c r="E2976" s="41">
        <f t="shared" si="196"/>
        <v>2973</v>
      </c>
      <c r="F2976" s="42">
        <f t="shared" si="197"/>
        <v>16.137900000000002</v>
      </c>
    </row>
    <row r="2977" spans="3:6" x14ac:dyDescent="0.25">
      <c r="C2977" s="41">
        <f t="shared" si="196"/>
        <v>2974</v>
      </c>
      <c r="D2977" s="42">
        <f t="shared" si="198"/>
        <v>16.1402</v>
      </c>
      <c r="E2977" s="41">
        <f t="shared" si="196"/>
        <v>2974</v>
      </c>
      <c r="F2977" s="42">
        <f t="shared" si="197"/>
        <v>16.1402</v>
      </c>
    </row>
    <row r="2978" spans="3:6" x14ac:dyDescent="0.25">
      <c r="C2978" s="41">
        <f t="shared" si="196"/>
        <v>2975</v>
      </c>
      <c r="D2978" s="42">
        <f t="shared" si="198"/>
        <v>16.142500000000002</v>
      </c>
      <c r="E2978" s="41">
        <f t="shared" si="196"/>
        <v>2975</v>
      </c>
      <c r="F2978" s="42">
        <f t="shared" si="197"/>
        <v>16.142500000000002</v>
      </c>
    </row>
    <row r="2979" spans="3:6" x14ac:dyDescent="0.25">
      <c r="C2979" s="41">
        <f t="shared" si="196"/>
        <v>2976</v>
      </c>
      <c r="D2979" s="42">
        <f t="shared" si="198"/>
        <v>16.1448</v>
      </c>
      <c r="E2979" s="41">
        <f t="shared" si="196"/>
        <v>2976</v>
      </c>
      <c r="F2979" s="42">
        <f t="shared" si="197"/>
        <v>16.1448</v>
      </c>
    </row>
    <row r="2980" spans="3:6" x14ac:dyDescent="0.25">
      <c r="C2980" s="41">
        <f t="shared" si="196"/>
        <v>2977</v>
      </c>
      <c r="D2980" s="42">
        <f t="shared" si="198"/>
        <v>16.147100000000002</v>
      </c>
      <c r="E2980" s="41">
        <f t="shared" si="196"/>
        <v>2977</v>
      </c>
      <c r="F2980" s="42">
        <f t="shared" si="197"/>
        <v>16.147100000000002</v>
      </c>
    </row>
    <row r="2981" spans="3:6" x14ac:dyDescent="0.25">
      <c r="C2981" s="41">
        <f t="shared" si="196"/>
        <v>2978</v>
      </c>
      <c r="D2981" s="42">
        <f t="shared" si="198"/>
        <v>16.1494</v>
      </c>
      <c r="E2981" s="41">
        <f t="shared" si="196"/>
        <v>2978</v>
      </c>
      <c r="F2981" s="42">
        <f t="shared" si="197"/>
        <v>16.1494</v>
      </c>
    </row>
    <row r="2982" spans="3:6" x14ac:dyDescent="0.25">
      <c r="C2982" s="41">
        <f t="shared" si="196"/>
        <v>2979</v>
      </c>
      <c r="D2982" s="42">
        <f t="shared" si="198"/>
        <v>16.151700000000002</v>
      </c>
      <c r="E2982" s="41">
        <f t="shared" si="196"/>
        <v>2979</v>
      </c>
      <c r="F2982" s="42">
        <f t="shared" si="197"/>
        <v>16.151700000000002</v>
      </c>
    </row>
    <row r="2983" spans="3:6" x14ac:dyDescent="0.25">
      <c r="C2983" s="41">
        <f t="shared" si="196"/>
        <v>2980</v>
      </c>
      <c r="D2983" s="42">
        <f t="shared" si="198"/>
        <v>16.154</v>
      </c>
      <c r="E2983" s="41">
        <f t="shared" si="196"/>
        <v>2980</v>
      </c>
      <c r="F2983" s="42">
        <f t="shared" si="197"/>
        <v>16.154</v>
      </c>
    </row>
    <row r="2984" spans="3:6" x14ac:dyDescent="0.25">
      <c r="C2984" s="41">
        <f t="shared" si="196"/>
        <v>2981</v>
      </c>
      <c r="D2984" s="42">
        <f t="shared" si="198"/>
        <v>16.156300000000002</v>
      </c>
      <c r="E2984" s="41">
        <f t="shared" si="196"/>
        <v>2981</v>
      </c>
      <c r="F2984" s="42">
        <f t="shared" si="197"/>
        <v>16.156300000000002</v>
      </c>
    </row>
    <row r="2985" spans="3:6" x14ac:dyDescent="0.25">
      <c r="C2985" s="41">
        <f t="shared" si="196"/>
        <v>2982</v>
      </c>
      <c r="D2985" s="42">
        <f t="shared" si="198"/>
        <v>16.1586</v>
      </c>
      <c r="E2985" s="41">
        <f t="shared" si="196"/>
        <v>2982</v>
      </c>
      <c r="F2985" s="42">
        <f t="shared" si="197"/>
        <v>16.1586</v>
      </c>
    </row>
    <row r="2986" spans="3:6" x14ac:dyDescent="0.25">
      <c r="C2986" s="41">
        <f t="shared" si="196"/>
        <v>2983</v>
      </c>
      <c r="D2986" s="42">
        <f t="shared" si="198"/>
        <v>16.160900000000002</v>
      </c>
      <c r="E2986" s="41">
        <f t="shared" si="196"/>
        <v>2983</v>
      </c>
      <c r="F2986" s="42">
        <f t="shared" si="197"/>
        <v>16.160900000000002</v>
      </c>
    </row>
    <row r="2987" spans="3:6" x14ac:dyDescent="0.25">
      <c r="C2987" s="41">
        <f t="shared" si="196"/>
        <v>2984</v>
      </c>
      <c r="D2987" s="42">
        <f t="shared" si="198"/>
        <v>16.1632</v>
      </c>
      <c r="E2987" s="41">
        <f t="shared" si="196"/>
        <v>2984</v>
      </c>
      <c r="F2987" s="42">
        <f t="shared" si="197"/>
        <v>16.1632</v>
      </c>
    </row>
    <row r="2988" spans="3:6" x14ac:dyDescent="0.25">
      <c r="C2988" s="41">
        <f t="shared" si="196"/>
        <v>2985</v>
      </c>
      <c r="D2988" s="42">
        <f t="shared" si="198"/>
        <v>16.165500000000002</v>
      </c>
      <c r="E2988" s="41">
        <f t="shared" si="196"/>
        <v>2985</v>
      </c>
      <c r="F2988" s="42">
        <f t="shared" si="197"/>
        <v>16.165500000000002</v>
      </c>
    </row>
    <row r="2989" spans="3:6" x14ac:dyDescent="0.25">
      <c r="C2989" s="41">
        <f t="shared" si="196"/>
        <v>2986</v>
      </c>
      <c r="D2989" s="42">
        <f t="shared" si="198"/>
        <v>16.1678</v>
      </c>
      <c r="E2989" s="41">
        <f t="shared" si="196"/>
        <v>2986</v>
      </c>
      <c r="F2989" s="42">
        <f t="shared" si="197"/>
        <v>16.1678</v>
      </c>
    </row>
    <row r="2990" spans="3:6" x14ac:dyDescent="0.25">
      <c r="C2990" s="41">
        <f t="shared" si="196"/>
        <v>2987</v>
      </c>
      <c r="D2990" s="42">
        <f t="shared" si="198"/>
        <v>16.170100000000001</v>
      </c>
      <c r="E2990" s="41">
        <f t="shared" si="196"/>
        <v>2987</v>
      </c>
      <c r="F2990" s="42">
        <f t="shared" si="197"/>
        <v>16.170100000000001</v>
      </c>
    </row>
    <row r="2991" spans="3:6" x14ac:dyDescent="0.25">
      <c r="C2991" s="41">
        <f t="shared" si="196"/>
        <v>2988</v>
      </c>
      <c r="D2991" s="42">
        <f t="shared" si="198"/>
        <v>16.1724</v>
      </c>
      <c r="E2991" s="41">
        <f t="shared" si="196"/>
        <v>2988</v>
      </c>
      <c r="F2991" s="42">
        <f t="shared" si="197"/>
        <v>16.1724</v>
      </c>
    </row>
    <row r="2992" spans="3:6" x14ac:dyDescent="0.25">
      <c r="C2992" s="41">
        <f t="shared" si="196"/>
        <v>2989</v>
      </c>
      <c r="D2992" s="42">
        <f t="shared" si="198"/>
        <v>16.174700000000001</v>
      </c>
      <c r="E2992" s="41">
        <f t="shared" si="196"/>
        <v>2989</v>
      </c>
      <c r="F2992" s="42">
        <f t="shared" si="197"/>
        <v>16.174700000000001</v>
      </c>
    </row>
    <row r="2993" spans="3:6" x14ac:dyDescent="0.25">
      <c r="C2993" s="41">
        <f t="shared" si="196"/>
        <v>2990</v>
      </c>
      <c r="D2993" s="42">
        <f t="shared" si="198"/>
        <v>16.177</v>
      </c>
      <c r="E2993" s="41">
        <f t="shared" si="196"/>
        <v>2990</v>
      </c>
      <c r="F2993" s="42">
        <f t="shared" si="197"/>
        <v>16.177</v>
      </c>
    </row>
    <row r="2994" spans="3:6" x14ac:dyDescent="0.25">
      <c r="C2994" s="41">
        <f t="shared" si="196"/>
        <v>2991</v>
      </c>
      <c r="D2994" s="42">
        <f t="shared" si="198"/>
        <v>16.179300000000001</v>
      </c>
      <c r="E2994" s="41">
        <f t="shared" si="196"/>
        <v>2991</v>
      </c>
      <c r="F2994" s="42">
        <f t="shared" si="197"/>
        <v>16.179300000000001</v>
      </c>
    </row>
    <row r="2995" spans="3:6" x14ac:dyDescent="0.25">
      <c r="C2995" s="41">
        <f t="shared" si="196"/>
        <v>2992</v>
      </c>
      <c r="D2995" s="42">
        <f t="shared" si="198"/>
        <v>16.1816</v>
      </c>
      <c r="E2995" s="41">
        <f t="shared" si="196"/>
        <v>2992</v>
      </c>
      <c r="F2995" s="42">
        <f t="shared" si="197"/>
        <v>16.1816</v>
      </c>
    </row>
    <row r="2996" spans="3:6" x14ac:dyDescent="0.25">
      <c r="C2996" s="41">
        <f t="shared" si="196"/>
        <v>2993</v>
      </c>
      <c r="D2996" s="42">
        <f t="shared" si="198"/>
        <v>16.183900000000001</v>
      </c>
      <c r="E2996" s="41">
        <f t="shared" si="196"/>
        <v>2993</v>
      </c>
      <c r="F2996" s="42">
        <f t="shared" si="197"/>
        <v>16.183900000000001</v>
      </c>
    </row>
    <row r="2997" spans="3:6" x14ac:dyDescent="0.25">
      <c r="C2997" s="41">
        <f t="shared" si="196"/>
        <v>2994</v>
      </c>
      <c r="D2997" s="42">
        <f t="shared" si="198"/>
        <v>16.186199999999999</v>
      </c>
      <c r="E2997" s="41">
        <f t="shared" si="196"/>
        <v>2994</v>
      </c>
      <c r="F2997" s="42">
        <f t="shared" si="197"/>
        <v>16.186199999999999</v>
      </c>
    </row>
    <row r="2998" spans="3:6" x14ac:dyDescent="0.25">
      <c r="C2998" s="41">
        <f t="shared" si="196"/>
        <v>2995</v>
      </c>
      <c r="D2998" s="42">
        <f t="shared" si="198"/>
        <v>16.188500000000001</v>
      </c>
      <c r="E2998" s="41">
        <f t="shared" si="196"/>
        <v>2995</v>
      </c>
      <c r="F2998" s="42">
        <f t="shared" si="197"/>
        <v>16.188500000000001</v>
      </c>
    </row>
    <row r="2999" spans="3:6" x14ac:dyDescent="0.25">
      <c r="C2999" s="41">
        <f t="shared" si="196"/>
        <v>2996</v>
      </c>
      <c r="D2999" s="42">
        <f t="shared" si="198"/>
        <v>16.190799999999999</v>
      </c>
      <c r="E2999" s="41">
        <f t="shared" si="196"/>
        <v>2996</v>
      </c>
      <c r="F2999" s="42">
        <f t="shared" si="197"/>
        <v>16.190799999999999</v>
      </c>
    </row>
    <row r="3000" spans="3:6" x14ac:dyDescent="0.25">
      <c r="C3000" s="41">
        <f t="shared" si="196"/>
        <v>2997</v>
      </c>
      <c r="D3000" s="42">
        <f t="shared" si="198"/>
        <v>16.193100000000001</v>
      </c>
      <c r="E3000" s="41">
        <f t="shared" si="196"/>
        <v>2997</v>
      </c>
      <c r="F3000" s="42">
        <f t="shared" si="197"/>
        <v>16.193100000000001</v>
      </c>
    </row>
    <row r="3001" spans="3:6" x14ac:dyDescent="0.25">
      <c r="C3001" s="41">
        <f t="shared" si="196"/>
        <v>2998</v>
      </c>
      <c r="D3001" s="42">
        <f t="shared" si="198"/>
        <v>16.195399999999999</v>
      </c>
      <c r="E3001" s="41">
        <f t="shared" si="196"/>
        <v>2998</v>
      </c>
      <c r="F3001" s="42">
        <f t="shared" si="197"/>
        <v>16.195399999999999</v>
      </c>
    </row>
    <row r="3002" spans="3:6" x14ac:dyDescent="0.25">
      <c r="C3002" s="41">
        <f t="shared" si="196"/>
        <v>2999</v>
      </c>
      <c r="D3002" s="42">
        <f t="shared" si="198"/>
        <v>16.197700000000001</v>
      </c>
      <c r="E3002" s="41">
        <f t="shared" si="196"/>
        <v>2999</v>
      </c>
      <c r="F3002" s="42">
        <f t="shared" si="197"/>
        <v>16.197700000000001</v>
      </c>
    </row>
    <row r="3003" spans="3:6" x14ac:dyDescent="0.25">
      <c r="C3003" s="41">
        <f t="shared" si="196"/>
        <v>3000</v>
      </c>
      <c r="D3003" s="42">
        <v>16.2</v>
      </c>
      <c r="E3003" s="41">
        <f t="shared" si="196"/>
        <v>3000</v>
      </c>
      <c r="F3003" s="42">
        <f t="shared" si="197"/>
        <v>16.2</v>
      </c>
    </row>
    <row r="3004" spans="3:6" x14ac:dyDescent="0.25">
      <c r="C3004" s="41">
        <f t="shared" si="196"/>
        <v>3001</v>
      </c>
      <c r="D3004" s="42">
        <f>0.0031*C3004+6.9</f>
        <v>16.203099999999999</v>
      </c>
      <c r="E3004" s="41">
        <f t="shared" si="196"/>
        <v>3001</v>
      </c>
      <c r="F3004" s="42">
        <f t="shared" si="197"/>
        <v>16.203099999999999</v>
      </c>
    </row>
    <row r="3005" spans="3:6" x14ac:dyDescent="0.25">
      <c r="C3005" s="41">
        <f t="shared" si="196"/>
        <v>3002</v>
      </c>
      <c r="D3005" s="42">
        <f t="shared" ref="D3005:D3068" si="199">0.0031*C3005+6.9</f>
        <v>16.206200000000003</v>
      </c>
      <c r="E3005" s="41">
        <f t="shared" si="196"/>
        <v>3002</v>
      </c>
      <c r="F3005" s="42">
        <f t="shared" si="197"/>
        <v>16.206200000000003</v>
      </c>
    </row>
    <row r="3006" spans="3:6" x14ac:dyDescent="0.25">
      <c r="C3006" s="41">
        <f t="shared" si="196"/>
        <v>3003</v>
      </c>
      <c r="D3006" s="42">
        <f t="shared" si="199"/>
        <v>16.209299999999999</v>
      </c>
      <c r="E3006" s="41">
        <f t="shared" si="196"/>
        <v>3003</v>
      </c>
      <c r="F3006" s="42">
        <f t="shared" si="197"/>
        <v>16.209299999999999</v>
      </c>
    </row>
    <row r="3007" spans="3:6" x14ac:dyDescent="0.25">
      <c r="C3007" s="41">
        <f t="shared" si="196"/>
        <v>3004</v>
      </c>
      <c r="D3007" s="42">
        <f t="shared" si="199"/>
        <v>16.212400000000002</v>
      </c>
      <c r="E3007" s="41">
        <f t="shared" si="196"/>
        <v>3004</v>
      </c>
      <c r="F3007" s="42">
        <f t="shared" si="197"/>
        <v>16.212400000000002</v>
      </c>
    </row>
    <row r="3008" spans="3:6" x14ac:dyDescent="0.25">
      <c r="C3008" s="41">
        <f t="shared" si="196"/>
        <v>3005</v>
      </c>
      <c r="D3008" s="42">
        <f t="shared" si="199"/>
        <v>16.215499999999999</v>
      </c>
      <c r="E3008" s="41">
        <f t="shared" si="196"/>
        <v>3005</v>
      </c>
      <c r="F3008" s="42">
        <f t="shared" si="197"/>
        <v>16.215499999999999</v>
      </c>
    </row>
    <row r="3009" spans="3:6" x14ac:dyDescent="0.25">
      <c r="C3009" s="41">
        <f t="shared" si="196"/>
        <v>3006</v>
      </c>
      <c r="D3009" s="42">
        <f t="shared" si="199"/>
        <v>16.218600000000002</v>
      </c>
      <c r="E3009" s="41">
        <f t="shared" si="196"/>
        <v>3006</v>
      </c>
      <c r="F3009" s="42">
        <f t="shared" si="197"/>
        <v>16.218600000000002</v>
      </c>
    </row>
    <row r="3010" spans="3:6" x14ac:dyDescent="0.25">
      <c r="C3010" s="41">
        <f t="shared" si="196"/>
        <v>3007</v>
      </c>
      <c r="D3010" s="42">
        <f t="shared" si="199"/>
        <v>16.221699999999998</v>
      </c>
      <c r="E3010" s="41">
        <f t="shared" si="196"/>
        <v>3007</v>
      </c>
      <c r="F3010" s="42">
        <f t="shared" si="197"/>
        <v>16.221699999999998</v>
      </c>
    </row>
    <row r="3011" spans="3:6" x14ac:dyDescent="0.25">
      <c r="C3011" s="41">
        <f t="shared" si="196"/>
        <v>3008</v>
      </c>
      <c r="D3011" s="42">
        <f t="shared" si="199"/>
        <v>16.224800000000002</v>
      </c>
      <c r="E3011" s="41">
        <f t="shared" si="196"/>
        <v>3008</v>
      </c>
      <c r="F3011" s="42">
        <f t="shared" si="197"/>
        <v>16.224800000000002</v>
      </c>
    </row>
    <row r="3012" spans="3:6" x14ac:dyDescent="0.25">
      <c r="C3012" s="41">
        <f t="shared" si="196"/>
        <v>3009</v>
      </c>
      <c r="D3012" s="42">
        <f t="shared" si="199"/>
        <v>16.227899999999998</v>
      </c>
      <c r="E3012" s="41">
        <f t="shared" si="196"/>
        <v>3009</v>
      </c>
      <c r="F3012" s="42">
        <f t="shared" si="197"/>
        <v>16.227899999999998</v>
      </c>
    </row>
    <row r="3013" spans="3:6" x14ac:dyDescent="0.25">
      <c r="C3013" s="41">
        <f t="shared" si="196"/>
        <v>3010</v>
      </c>
      <c r="D3013" s="42">
        <f t="shared" si="199"/>
        <v>16.231000000000002</v>
      </c>
      <c r="E3013" s="41">
        <f t="shared" si="196"/>
        <v>3010</v>
      </c>
      <c r="F3013" s="42">
        <f t="shared" si="197"/>
        <v>16.231000000000002</v>
      </c>
    </row>
    <row r="3014" spans="3:6" x14ac:dyDescent="0.25">
      <c r="C3014" s="41">
        <f t="shared" si="196"/>
        <v>3011</v>
      </c>
      <c r="D3014" s="42">
        <f t="shared" si="199"/>
        <v>16.234099999999998</v>
      </c>
      <c r="E3014" s="41">
        <f t="shared" si="196"/>
        <v>3011</v>
      </c>
      <c r="F3014" s="42">
        <f t="shared" si="197"/>
        <v>16.234099999999998</v>
      </c>
    </row>
    <row r="3015" spans="3:6" x14ac:dyDescent="0.25">
      <c r="C3015" s="41">
        <f t="shared" si="196"/>
        <v>3012</v>
      </c>
      <c r="D3015" s="42">
        <f t="shared" si="199"/>
        <v>16.237200000000001</v>
      </c>
      <c r="E3015" s="41">
        <f t="shared" si="196"/>
        <v>3012</v>
      </c>
      <c r="F3015" s="42">
        <f t="shared" si="197"/>
        <v>16.237200000000001</v>
      </c>
    </row>
    <row r="3016" spans="3:6" x14ac:dyDescent="0.25">
      <c r="C3016" s="41">
        <f t="shared" ref="C3016:E3079" si="200">C3015+1</f>
        <v>3013</v>
      </c>
      <c r="D3016" s="42">
        <f t="shared" si="199"/>
        <v>16.240299999999998</v>
      </c>
      <c r="E3016" s="41">
        <f t="shared" si="200"/>
        <v>3013</v>
      </c>
      <c r="F3016" s="42">
        <f t="shared" si="197"/>
        <v>16.240299999999998</v>
      </c>
    </row>
    <row r="3017" spans="3:6" x14ac:dyDescent="0.25">
      <c r="C3017" s="41">
        <f t="shared" si="200"/>
        <v>3014</v>
      </c>
      <c r="D3017" s="42">
        <f t="shared" si="199"/>
        <v>16.243400000000001</v>
      </c>
      <c r="E3017" s="41">
        <f t="shared" si="200"/>
        <v>3014</v>
      </c>
      <c r="F3017" s="42">
        <f t="shared" si="197"/>
        <v>16.243400000000001</v>
      </c>
    </row>
    <row r="3018" spans="3:6" x14ac:dyDescent="0.25">
      <c r="C3018" s="41">
        <f t="shared" si="200"/>
        <v>3015</v>
      </c>
      <c r="D3018" s="42">
        <f t="shared" si="199"/>
        <v>16.246499999999997</v>
      </c>
      <c r="E3018" s="41">
        <f t="shared" si="200"/>
        <v>3015</v>
      </c>
      <c r="F3018" s="42">
        <f t="shared" si="197"/>
        <v>16.246499999999997</v>
      </c>
    </row>
    <row r="3019" spans="3:6" x14ac:dyDescent="0.25">
      <c r="C3019" s="41">
        <f t="shared" si="200"/>
        <v>3016</v>
      </c>
      <c r="D3019" s="42">
        <f t="shared" si="199"/>
        <v>16.249600000000001</v>
      </c>
      <c r="E3019" s="41">
        <f t="shared" si="200"/>
        <v>3016</v>
      </c>
      <c r="F3019" s="42">
        <f t="shared" si="197"/>
        <v>16.249600000000001</v>
      </c>
    </row>
    <row r="3020" spans="3:6" x14ac:dyDescent="0.25">
      <c r="C3020" s="41">
        <f t="shared" si="200"/>
        <v>3017</v>
      </c>
      <c r="D3020" s="42">
        <f t="shared" si="199"/>
        <v>16.252700000000001</v>
      </c>
      <c r="E3020" s="41">
        <f t="shared" si="200"/>
        <v>3017</v>
      </c>
      <c r="F3020" s="42">
        <f t="shared" si="197"/>
        <v>16.252700000000001</v>
      </c>
    </row>
    <row r="3021" spans="3:6" x14ac:dyDescent="0.25">
      <c r="C3021" s="41">
        <f t="shared" si="200"/>
        <v>3018</v>
      </c>
      <c r="D3021" s="42">
        <f t="shared" si="199"/>
        <v>16.255800000000001</v>
      </c>
      <c r="E3021" s="41">
        <f t="shared" si="200"/>
        <v>3018</v>
      </c>
      <c r="F3021" s="42">
        <f t="shared" si="197"/>
        <v>16.255800000000001</v>
      </c>
    </row>
    <row r="3022" spans="3:6" x14ac:dyDescent="0.25">
      <c r="C3022" s="41">
        <f t="shared" si="200"/>
        <v>3019</v>
      </c>
      <c r="D3022" s="42">
        <f t="shared" si="199"/>
        <v>16.258900000000001</v>
      </c>
      <c r="E3022" s="41">
        <f t="shared" si="200"/>
        <v>3019</v>
      </c>
      <c r="F3022" s="42">
        <f t="shared" si="197"/>
        <v>16.258900000000001</v>
      </c>
    </row>
    <row r="3023" spans="3:6" x14ac:dyDescent="0.25">
      <c r="C3023" s="41">
        <f t="shared" si="200"/>
        <v>3020</v>
      </c>
      <c r="D3023" s="42">
        <f t="shared" si="199"/>
        <v>16.262</v>
      </c>
      <c r="E3023" s="41">
        <f t="shared" si="200"/>
        <v>3020</v>
      </c>
      <c r="F3023" s="42">
        <f t="shared" si="197"/>
        <v>16.262</v>
      </c>
    </row>
    <row r="3024" spans="3:6" x14ac:dyDescent="0.25">
      <c r="C3024" s="41">
        <f t="shared" si="200"/>
        <v>3021</v>
      </c>
      <c r="D3024" s="42">
        <f t="shared" si="199"/>
        <v>16.2651</v>
      </c>
      <c r="E3024" s="41">
        <f t="shared" si="200"/>
        <v>3021</v>
      </c>
      <c r="F3024" s="42">
        <f t="shared" ref="F3024:F3087" si="201">+D3024</f>
        <v>16.2651</v>
      </c>
    </row>
    <row r="3025" spans="3:6" x14ac:dyDescent="0.25">
      <c r="C3025" s="41">
        <f t="shared" si="200"/>
        <v>3022</v>
      </c>
      <c r="D3025" s="42">
        <f t="shared" si="199"/>
        <v>16.2682</v>
      </c>
      <c r="E3025" s="41">
        <f t="shared" si="200"/>
        <v>3022</v>
      </c>
      <c r="F3025" s="42">
        <f t="shared" si="201"/>
        <v>16.2682</v>
      </c>
    </row>
    <row r="3026" spans="3:6" x14ac:dyDescent="0.25">
      <c r="C3026" s="41">
        <f t="shared" si="200"/>
        <v>3023</v>
      </c>
      <c r="D3026" s="42">
        <f t="shared" si="199"/>
        <v>16.2713</v>
      </c>
      <c r="E3026" s="41">
        <f t="shared" si="200"/>
        <v>3023</v>
      </c>
      <c r="F3026" s="42">
        <f t="shared" si="201"/>
        <v>16.2713</v>
      </c>
    </row>
    <row r="3027" spans="3:6" x14ac:dyDescent="0.25">
      <c r="C3027" s="41">
        <f t="shared" si="200"/>
        <v>3024</v>
      </c>
      <c r="D3027" s="42">
        <f t="shared" si="199"/>
        <v>16.2744</v>
      </c>
      <c r="E3027" s="41">
        <f t="shared" si="200"/>
        <v>3024</v>
      </c>
      <c r="F3027" s="42">
        <f t="shared" si="201"/>
        <v>16.2744</v>
      </c>
    </row>
    <row r="3028" spans="3:6" x14ac:dyDescent="0.25">
      <c r="C3028" s="41">
        <f t="shared" si="200"/>
        <v>3025</v>
      </c>
      <c r="D3028" s="42">
        <f t="shared" si="199"/>
        <v>16.2775</v>
      </c>
      <c r="E3028" s="41">
        <f t="shared" si="200"/>
        <v>3025</v>
      </c>
      <c r="F3028" s="42">
        <f t="shared" si="201"/>
        <v>16.2775</v>
      </c>
    </row>
    <row r="3029" spans="3:6" x14ac:dyDescent="0.25">
      <c r="C3029" s="41">
        <f t="shared" si="200"/>
        <v>3026</v>
      </c>
      <c r="D3029" s="42">
        <f t="shared" si="199"/>
        <v>16.2806</v>
      </c>
      <c r="E3029" s="41">
        <f t="shared" si="200"/>
        <v>3026</v>
      </c>
      <c r="F3029" s="42">
        <f t="shared" si="201"/>
        <v>16.2806</v>
      </c>
    </row>
    <row r="3030" spans="3:6" x14ac:dyDescent="0.25">
      <c r="C3030" s="41">
        <f t="shared" si="200"/>
        <v>3027</v>
      </c>
      <c r="D3030" s="42">
        <f t="shared" si="199"/>
        <v>16.2837</v>
      </c>
      <c r="E3030" s="41">
        <f t="shared" si="200"/>
        <v>3027</v>
      </c>
      <c r="F3030" s="42">
        <f t="shared" si="201"/>
        <v>16.2837</v>
      </c>
    </row>
    <row r="3031" spans="3:6" x14ac:dyDescent="0.25">
      <c r="C3031" s="41">
        <f t="shared" si="200"/>
        <v>3028</v>
      </c>
      <c r="D3031" s="42">
        <f t="shared" si="199"/>
        <v>16.286799999999999</v>
      </c>
      <c r="E3031" s="41">
        <f t="shared" si="200"/>
        <v>3028</v>
      </c>
      <c r="F3031" s="42">
        <f t="shared" si="201"/>
        <v>16.286799999999999</v>
      </c>
    </row>
    <row r="3032" spans="3:6" x14ac:dyDescent="0.25">
      <c r="C3032" s="41">
        <f t="shared" si="200"/>
        <v>3029</v>
      </c>
      <c r="D3032" s="42">
        <f t="shared" si="199"/>
        <v>16.289899999999999</v>
      </c>
      <c r="E3032" s="41">
        <f t="shared" si="200"/>
        <v>3029</v>
      </c>
      <c r="F3032" s="42">
        <f t="shared" si="201"/>
        <v>16.289899999999999</v>
      </c>
    </row>
    <row r="3033" spans="3:6" x14ac:dyDescent="0.25">
      <c r="C3033" s="41">
        <f t="shared" si="200"/>
        <v>3030</v>
      </c>
      <c r="D3033" s="42">
        <f t="shared" si="199"/>
        <v>16.292999999999999</v>
      </c>
      <c r="E3033" s="41">
        <f t="shared" si="200"/>
        <v>3030</v>
      </c>
      <c r="F3033" s="42">
        <f t="shared" si="201"/>
        <v>16.292999999999999</v>
      </c>
    </row>
    <row r="3034" spans="3:6" x14ac:dyDescent="0.25">
      <c r="C3034" s="41">
        <f t="shared" si="200"/>
        <v>3031</v>
      </c>
      <c r="D3034" s="42">
        <f t="shared" si="199"/>
        <v>16.296099999999999</v>
      </c>
      <c r="E3034" s="41">
        <f t="shared" si="200"/>
        <v>3031</v>
      </c>
      <c r="F3034" s="42">
        <f t="shared" si="201"/>
        <v>16.296099999999999</v>
      </c>
    </row>
    <row r="3035" spans="3:6" x14ac:dyDescent="0.25">
      <c r="C3035" s="41">
        <f t="shared" si="200"/>
        <v>3032</v>
      </c>
      <c r="D3035" s="42">
        <f t="shared" si="199"/>
        <v>16.299199999999999</v>
      </c>
      <c r="E3035" s="41">
        <f t="shared" si="200"/>
        <v>3032</v>
      </c>
      <c r="F3035" s="42">
        <f t="shared" si="201"/>
        <v>16.299199999999999</v>
      </c>
    </row>
    <row r="3036" spans="3:6" x14ac:dyDescent="0.25">
      <c r="C3036" s="41">
        <f t="shared" si="200"/>
        <v>3033</v>
      </c>
      <c r="D3036" s="42">
        <f t="shared" si="199"/>
        <v>16.302300000000002</v>
      </c>
      <c r="E3036" s="41">
        <f t="shared" si="200"/>
        <v>3033</v>
      </c>
      <c r="F3036" s="42">
        <f t="shared" si="201"/>
        <v>16.302300000000002</v>
      </c>
    </row>
    <row r="3037" spans="3:6" x14ac:dyDescent="0.25">
      <c r="C3037" s="41">
        <f t="shared" si="200"/>
        <v>3034</v>
      </c>
      <c r="D3037" s="42">
        <f t="shared" si="199"/>
        <v>16.305399999999999</v>
      </c>
      <c r="E3037" s="41">
        <f t="shared" si="200"/>
        <v>3034</v>
      </c>
      <c r="F3037" s="42">
        <f t="shared" si="201"/>
        <v>16.305399999999999</v>
      </c>
    </row>
    <row r="3038" spans="3:6" x14ac:dyDescent="0.25">
      <c r="C3038" s="41">
        <f t="shared" si="200"/>
        <v>3035</v>
      </c>
      <c r="D3038" s="42">
        <f t="shared" si="199"/>
        <v>16.308500000000002</v>
      </c>
      <c r="E3038" s="41">
        <f t="shared" si="200"/>
        <v>3035</v>
      </c>
      <c r="F3038" s="42">
        <f t="shared" si="201"/>
        <v>16.308500000000002</v>
      </c>
    </row>
    <row r="3039" spans="3:6" x14ac:dyDescent="0.25">
      <c r="C3039" s="41">
        <f t="shared" si="200"/>
        <v>3036</v>
      </c>
      <c r="D3039" s="42">
        <f t="shared" si="199"/>
        <v>16.311599999999999</v>
      </c>
      <c r="E3039" s="41">
        <f t="shared" si="200"/>
        <v>3036</v>
      </c>
      <c r="F3039" s="42">
        <f t="shared" si="201"/>
        <v>16.311599999999999</v>
      </c>
    </row>
    <row r="3040" spans="3:6" x14ac:dyDescent="0.25">
      <c r="C3040" s="41">
        <f t="shared" si="200"/>
        <v>3037</v>
      </c>
      <c r="D3040" s="42">
        <f t="shared" si="199"/>
        <v>16.314700000000002</v>
      </c>
      <c r="E3040" s="41">
        <f t="shared" si="200"/>
        <v>3037</v>
      </c>
      <c r="F3040" s="42">
        <f t="shared" si="201"/>
        <v>16.314700000000002</v>
      </c>
    </row>
    <row r="3041" spans="3:6" x14ac:dyDescent="0.25">
      <c r="C3041" s="41">
        <f t="shared" si="200"/>
        <v>3038</v>
      </c>
      <c r="D3041" s="42">
        <f t="shared" si="199"/>
        <v>16.317799999999998</v>
      </c>
      <c r="E3041" s="41">
        <f t="shared" si="200"/>
        <v>3038</v>
      </c>
      <c r="F3041" s="42">
        <f t="shared" si="201"/>
        <v>16.317799999999998</v>
      </c>
    </row>
    <row r="3042" spans="3:6" x14ac:dyDescent="0.25">
      <c r="C3042" s="41">
        <f t="shared" si="200"/>
        <v>3039</v>
      </c>
      <c r="D3042" s="42">
        <f t="shared" si="199"/>
        <v>16.320900000000002</v>
      </c>
      <c r="E3042" s="41">
        <f t="shared" si="200"/>
        <v>3039</v>
      </c>
      <c r="F3042" s="42">
        <f t="shared" si="201"/>
        <v>16.320900000000002</v>
      </c>
    </row>
    <row r="3043" spans="3:6" x14ac:dyDescent="0.25">
      <c r="C3043" s="41">
        <f t="shared" si="200"/>
        <v>3040</v>
      </c>
      <c r="D3043" s="42">
        <f t="shared" si="199"/>
        <v>16.323999999999998</v>
      </c>
      <c r="E3043" s="41">
        <f t="shared" si="200"/>
        <v>3040</v>
      </c>
      <c r="F3043" s="42">
        <f t="shared" si="201"/>
        <v>16.323999999999998</v>
      </c>
    </row>
    <row r="3044" spans="3:6" x14ac:dyDescent="0.25">
      <c r="C3044" s="41">
        <f t="shared" si="200"/>
        <v>3041</v>
      </c>
      <c r="D3044" s="42">
        <f t="shared" si="199"/>
        <v>16.327100000000002</v>
      </c>
      <c r="E3044" s="41">
        <f t="shared" si="200"/>
        <v>3041</v>
      </c>
      <c r="F3044" s="42">
        <f t="shared" si="201"/>
        <v>16.327100000000002</v>
      </c>
    </row>
    <row r="3045" spans="3:6" x14ac:dyDescent="0.25">
      <c r="C3045" s="41">
        <f t="shared" si="200"/>
        <v>3042</v>
      </c>
      <c r="D3045" s="42">
        <f t="shared" si="199"/>
        <v>16.330199999999998</v>
      </c>
      <c r="E3045" s="41">
        <f t="shared" si="200"/>
        <v>3042</v>
      </c>
      <c r="F3045" s="42">
        <f t="shared" si="201"/>
        <v>16.330199999999998</v>
      </c>
    </row>
    <row r="3046" spans="3:6" x14ac:dyDescent="0.25">
      <c r="C3046" s="41">
        <f t="shared" si="200"/>
        <v>3043</v>
      </c>
      <c r="D3046" s="42">
        <f t="shared" si="199"/>
        <v>16.333300000000001</v>
      </c>
      <c r="E3046" s="41">
        <f t="shared" si="200"/>
        <v>3043</v>
      </c>
      <c r="F3046" s="42">
        <f t="shared" si="201"/>
        <v>16.333300000000001</v>
      </c>
    </row>
    <row r="3047" spans="3:6" x14ac:dyDescent="0.25">
      <c r="C3047" s="41">
        <f t="shared" si="200"/>
        <v>3044</v>
      </c>
      <c r="D3047" s="42">
        <f t="shared" si="199"/>
        <v>16.336399999999998</v>
      </c>
      <c r="E3047" s="41">
        <f t="shared" si="200"/>
        <v>3044</v>
      </c>
      <c r="F3047" s="42">
        <f t="shared" si="201"/>
        <v>16.336399999999998</v>
      </c>
    </row>
    <row r="3048" spans="3:6" x14ac:dyDescent="0.25">
      <c r="C3048" s="41">
        <f t="shared" si="200"/>
        <v>3045</v>
      </c>
      <c r="D3048" s="42">
        <f t="shared" si="199"/>
        <v>16.339500000000001</v>
      </c>
      <c r="E3048" s="41">
        <f t="shared" si="200"/>
        <v>3045</v>
      </c>
      <c r="F3048" s="42">
        <f t="shared" si="201"/>
        <v>16.339500000000001</v>
      </c>
    </row>
    <row r="3049" spans="3:6" x14ac:dyDescent="0.25">
      <c r="C3049" s="41">
        <f t="shared" si="200"/>
        <v>3046</v>
      </c>
      <c r="D3049" s="42">
        <f t="shared" si="199"/>
        <v>16.342600000000001</v>
      </c>
      <c r="E3049" s="41">
        <f t="shared" si="200"/>
        <v>3046</v>
      </c>
      <c r="F3049" s="42">
        <f t="shared" si="201"/>
        <v>16.342600000000001</v>
      </c>
    </row>
    <row r="3050" spans="3:6" x14ac:dyDescent="0.25">
      <c r="C3050" s="41">
        <f t="shared" si="200"/>
        <v>3047</v>
      </c>
      <c r="D3050" s="42">
        <f t="shared" si="199"/>
        <v>16.345700000000001</v>
      </c>
      <c r="E3050" s="41">
        <f t="shared" si="200"/>
        <v>3047</v>
      </c>
      <c r="F3050" s="42">
        <f t="shared" si="201"/>
        <v>16.345700000000001</v>
      </c>
    </row>
    <row r="3051" spans="3:6" x14ac:dyDescent="0.25">
      <c r="C3051" s="41">
        <f t="shared" si="200"/>
        <v>3048</v>
      </c>
      <c r="D3051" s="42">
        <f t="shared" si="199"/>
        <v>16.348800000000001</v>
      </c>
      <c r="E3051" s="41">
        <f t="shared" si="200"/>
        <v>3048</v>
      </c>
      <c r="F3051" s="42">
        <f t="shared" si="201"/>
        <v>16.348800000000001</v>
      </c>
    </row>
    <row r="3052" spans="3:6" x14ac:dyDescent="0.25">
      <c r="C3052" s="41">
        <f t="shared" si="200"/>
        <v>3049</v>
      </c>
      <c r="D3052" s="42">
        <f t="shared" si="199"/>
        <v>16.351900000000001</v>
      </c>
      <c r="E3052" s="41">
        <f t="shared" si="200"/>
        <v>3049</v>
      </c>
      <c r="F3052" s="42">
        <f t="shared" si="201"/>
        <v>16.351900000000001</v>
      </c>
    </row>
    <row r="3053" spans="3:6" x14ac:dyDescent="0.25">
      <c r="C3053" s="41">
        <f t="shared" si="200"/>
        <v>3050</v>
      </c>
      <c r="D3053" s="42">
        <f t="shared" si="199"/>
        <v>16.355</v>
      </c>
      <c r="E3053" s="41">
        <f t="shared" si="200"/>
        <v>3050</v>
      </c>
      <c r="F3053" s="42">
        <f t="shared" si="201"/>
        <v>16.355</v>
      </c>
    </row>
    <row r="3054" spans="3:6" x14ac:dyDescent="0.25">
      <c r="C3054" s="41">
        <f t="shared" si="200"/>
        <v>3051</v>
      </c>
      <c r="D3054" s="42">
        <f t="shared" si="199"/>
        <v>16.3581</v>
      </c>
      <c r="E3054" s="41">
        <f t="shared" si="200"/>
        <v>3051</v>
      </c>
      <c r="F3054" s="42">
        <f t="shared" si="201"/>
        <v>16.3581</v>
      </c>
    </row>
    <row r="3055" spans="3:6" x14ac:dyDescent="0.25">
      <c r="C3055" s="41">
        <f t="shared" si="200"/>
        <v>3052</v>
      </c>
      <c r="D3055" s="42">
        <f t="shared" si="199"/>
        <v>16.3612</v>
      </c>
      <c r="E3055" s="41">
        <f t="shared" si="200"/>
        <v>3052</v>
      </c>
      <c r="F3055" s="42">
        <f t="shared" si="201"/>
        <v>16.3612</v>
      </c>
    </row>
    <row r="3056" spans="3:6" x14ac:dyDescent="0.25">
      <c r="C3056" s="41">
        <f t="shared" si="200"/>
        <v>3053</v>
      </c>
      <c r="D3056" s="42">
        <f t="shared" si="199"/>
        <v>16.3643</v>
      </c>
      <c r="E3056" s="41">
        <f t="shared" si="200"/>
        <v>3053</v>
      </c>
      <c r="F3056" s="42">
        <f t="shared" si="201"/>
        <v>16.3643</v>
      </c>
    </row>
    <row r="3057" spans="3:6" x14ac:dyDescent="0.25">
      <c r="C3057" s="41">
        <f t="shared" si="200"/>
        <v>3054</v>
      </c>
      <c r="D3057" s="42">
        <f t="shared" si="199"/>
        <v>16.3674</v>
      </c>
      <c r="E3057" s="41">
        <f t="shared" si="200"/>
        <v>3054</v>
      </c>
      <c r="F3057" s="42">
        <f t="shared" si="201"/>
        <v>16.3674</v>
      </c>
    </row>
    <row r="3058" spans="3:6" x14ac:dyDescent="0.25">
      <c r="C3058" s="41">
        <f t="shared" si="200"/>
        <v>3055</v>
      </c>
      <c r="D3058" s="42">
        <f t="shared" si="199"/>
        <v>16.3705</v>
      </c>
      <c r="E3058" s="41">
        <f t="shared" si="200"/>
        <v>3055</v>
      </c>
      <c r="F3058" s="42">
        <f t="shared" si="201"/>
        <v>16.3705</v>
      </c>
    </row>
    <row r="3059" spans="3:6" x14ac:dyDescent="0.25">
      <c r="C3059" s="41">
        <f t="shared" si="200"/>
        <v>3056</v>
      </c>
      <c r="D3059" s="42">
        <f t="shared" si="199"/>
        <v>16.3736</v>
      </c>
      <c r="E3059" s="41">
        <f t="shared" si="200"/>
        <v>3056</v>
      </c>
      <c r="F3059" s="42">
        <f t="shared" si="201"/>
        <v>16.3736</v>
      </c>
    </row>
    <row r="3060" spans="3:6" x14ac:dyDescent="0.25">
      <c r="C3060" s="41">
        <f t="shared" si="200"/>
        <v>3057</v>
      </c>
      <c r="D3060" s="42">
        <f t="shared" si="199"/>
        <v>16.3767</v>
      </c>
      <c r="E3060" s="41">
        <f t="shared" si="200"/>
        <v>3057</v>
      </c>
      <c r="F3060" s="42">
        <f t="shared" si="201"/>
        <v>16.3767</v>
      </c>
    </row>
    <row r="3061" spans="3:6" x14ac:dyDescent="0.25">
      <c r="C3061" s="41">
        <f t="shared" si="200"/>
        <v>3058</v>
      </c>
      <c r="D3061" s="42">
        <f t="shared" si="199"/>
        <v>16.379799999999999</v>
      </c>
      <c r="E3061" s="41">
        <f t="shared" si="200"/>
        <v>3058</v>
      </c>
      <c r="F3061" s="42">
        <f t="shared" si="201"/>
        <v>16.379799999999999</v>
      </c>
    </row>
    <row r="3062" spans="3:6" x14ac:dyDescent="0.25">
      <c r="C3062" s="41">
        <f t="shared" si="200"/>
        <v>3059</v>
      </c>
      <c r="D3062" s="42">
        <f t="shared" si="199"/>
        <v>16.382899999999999</v>
      </c>
      <c r="E3062" s="41">
        <f t="shared" si="200"/>
        <v>3059</v>
      </c>
      <c r="F3062" s="42">
        <f t="shared" si="201"/>
        <v>16.382899999999999</v>
      </c>
    </row>
    <row r="3063" spans="3:6" x14ac:dyDescent="0.25">
      <c r="C3063" s="41">
        <f t="shared" si="200"/>
        <v>3060</v>
      </c>
      <c r="D3063" s="42">
        <f t="shared" si="199"/>
        <v>16.385999999999999</v>
      </c>
      <c r="E3063" s="41">
        <f t="shared" si="200"/>
        <v>3060</v>
      </c>
      <c r="F3063" s="42">
        <f t="shared" si="201"/>
        <v>16.385999999999999</v>
      </c>
    </row>
    <row r="3064" spans="3:6" x14ac:dyDescent="0.25">
      <c r="C3064" s="41">
        <f t="shared" si="200"/>
        <v>3061</v>
      </c>
      <c r="D3064" s="42">
        <f t="shared" si="199"/>
        <v>16.389099999999999</v>
      </c>
      <c r="E3064" s="41">
        <f t="shared" si="200"/>
        <v>3061</v>
      </c>
      <c r="F3064" s="42">
        <f t="shared" si="201"/>
        <v>16.389099999999999</v>
      </c>
    </row>
    <row r="3065" spans="3:6" x14ac:dyDescent="0.25">
      <c r="C3065" s="41">
        <f t="shared" si="200"/>
        <v>3062</v>
      </c>
      <c r="D3065" s="42">
        <f t="shared" si="199"/>
        <v>16.392200000000003</v>
      </c>
      <c r="E3065" s="41">
        <f t="shared" si="200"/>
        <v>3062</v>
      </c>
      <c r="F3065" s="42">
        <f t="shared" si="201"/>
        <v>16.392200000000003</v>
      </c>
    </row>
    <row r="3066" spans="3:6" x14ac:dyDescent="0.25">
      <c r="C3066" s="41">
        <f t="shared" si="200"/>
        <v>3063</v>
      </c>
      <c r="D3066" s="42">
        <f t="shared" si="199"/>
        <v>16.395299999999999</v>
      </c>
      <c r="E3066" s="41">
        <f t="shared" si="200"/>
        <v>3063</v>
      </c>
      <c r="F3066" s="42">
        <f t="shared" si="201"/>
        <v>16.395299999999999</v>
      </c>
    </row>
    <row r="3067" spans="3:6" x14ac:dyDescent="0.25">
      <c r="C3067" s="41">
        <f t="shared" si="200"/>
        <v>3064</v>
      </c>
      <c r="D3067" s="42">
        <f t="shared" si="199"/>
        <v>16.398400000000002</v>
      </c>
      <c r="E3067" s="41">
        <f t="shared" si="200"/>
        <v>3064</v>
      </c>
      <c r="F3067" s="42">
        <f t="shared" si="201"/>
        <v>16.398400000000002</v>
      </c>
    </row>
    <row r="3068" spans="3:6" x14ac:dyDescent="0.25">
      <c r="C3068" s="41">
        <f t="shared" si="200"/>
        <v>3065</v>
      </c>
      <c r="D3068" s="42">
        <f t="shared" si="199"/>
        <v>16.401499999999999</v>
      </c>
      <c r="E3068" s="41">
        <f t="shared" si="200"/>
        <v>3065</v>
      </c>
      <c r="F3068" s="42">
        <f t="shared" si="201"/>
        <v>16.401499999999999</v>
      </c>
    </row>
    <row r="3069" spans="3:6" x14ac:dyDescent="0.25">
      <c r="C3069" s="41">
        <f t="shared" si="200"/>
        <v>3066</v>
      </c>
      <c r="D3069" s="42">
        <f t="shared" ref="D3069:D3102" si="202">0.0031*C3069+6.9</f>
        <v>16.404600000000002</v>
      </c>
      <c r="E3069" s="41">
        <f t="shared" si="200"/>
        <v>3066</v>
      </c>
      <c r="F3069" s="42">
        <f t="shared" si="201"/>
        <v>16.404600000000002</v>
      </c>
    </row>
    <row r="3070" spans="3:6" x14ac:dyDescent="0.25">
      <c r="C3070" s="41">
        <f t="shared" si="200"/>
        <v>3067</v>
      </c>
      <c r="D3070" s="42">
        <f t="shared" si="202"/>
        <v>16.407699999999998</v>
      </c>
      <c r="E3070" s="41">
        <f t="shared" si="200"/>
        <v>3067</v>
      </c>
      <c r="F3070" s="42">
        <f t="shared" si="201"/>
        <v>16.407699999999998</v>
      </c>
    </row>
    <row r="3071" spans="3:6" x14ac:dyDescent="0.25">
      <c r="C3071" s="41">
        <f t="shared" si="200"/>
        <v>3068</v>
      </c>
      <c r="D3071" s="42">
        <f t="shared" si="202"/>
        <v>16.410800000000002</v>
      </c>
      <c r="E3071" s="41">
        <f t="shared" si="200"/>
        <v>3068</v>
      </c>
      <c r="F3071" s="42">
        <f t="shared" si="201"/>
        <v>16.410800000000002</v>
      </c>
    </row>
    <row r="3072" spans="3:6" x14ac:dyDescent="0.25">
      <c r="C3072" s="41">
        <f t="shared" si="200"/>
        <v>3069</v>
      </c>
      <c r="D3072" s="42">
        <f t="shared" si="202"/>
        <v>16.413899999999998</v>
      </c>
      <c r="E3072" s="41">
        <f t="shared" si="200"/>
        <v>3069</v>
      </c>
      <c r="F3072" s="42">
        <f t="shared" si="201"/>
        <v>16.413899999999998</v>
      </c>
    </row>
    <row r="3073" spans="3:6" x14ac:dyDescent="0.25">
      <c r="C3073" s="41">
        <f t="shared" si="200"/>
        <v>3070</v>
      </c>
      <c r="D3073" s="42">
        <f t="shared" si="202"/>
        <v>16.417000000000002</v>
      </c>
      <c r="E3073" s="41">
        <f t="shared" si="200"/>
        <v>3070</v>
      </c>
      <c r="F3073" s="42">
        <f t="shared" si="201"/>
        <v>16.417000000000002</v>
      </c>
    </row>
    <row r="3074" spans="3:6" x14ac:dyDescent="0.25">
      <c r="C3074" s="41">
        <f t="shared" si="200"/>
        <v>3071</v>
      </c>
      <c r="D3074" s="42">
        <f t="shared" si="202"/>
        <v>16.420099999999998</v>
      </c>
      <c r="E3074" s="41">
        <f t="shared" si="200"/>
        <v>3071</v>
      </c>
      <c r="F3074" s="42">
        <f t="shared" si="201"/>
        <v>16.420099999999998</v>
      </c>
    </row>
    <row r="3075" spans="3:6" x14ac:dyDescent="0.25">
      <c r="C3075" s="41">
        <f t="shared" si="200"/>
        <v>3072</v>
      </c>
      <c r="D3075" s="42">
        <f t="shared" si="202"/>
        <v>16.423200000000001</v>
      </c>
      <c r="E3075" s="41">
        <f t="shared" si="200"/>
        <v>3072</v>
      </c>
      <c r="F3075" s="42">
        <f t="shared" si="201"/>
        <v>16.423200000000001</v>
      </c>
    </row>
    <row r="3076" spans="3:6" x14ac:dyDescent="0.25">
      <c r="C3076" s="41">
        <f t="shared" si="200"/>
        <v>3073</v>
      </c>
      <c r="D3076" s="42">
        <f t="shared" si="202"/>
        <v>16.426299999999998</v>
      </c>
      <c r="E3076" s="41">
        <f t="shared" si="200"/>
        <v>3073</v>
      </c>
      <c r="F3076" s="42">
        <f t="shared" si="201"/>
        <v>16.426299999999998</v>
      </c>
    </row>
    <row r="3077" spans="3:6" x14ac:dyDescent="0.25">
      <c r="C3077" s="41">
        <f t="shared" si="200"/>
        <v>3074</v>
      </c>
      <c r="D3077" s="42">
        <f t="shared" si="202"/>
        <v>16.429400000000001</v>
      </c>
      <c r="E3077" s="41">
        <f t="shared" si="200"/>
        <v>3074</v>
      </c>
      <c r="F3077" s="42">
        <f t="shared" si="201"/>
        <v>16.429400000000001</v>
      </c>
    </row>
    <row r="3078" spans="3:6" x14ac:dyDescent="0.25">
      <c r="C3078" s="41">
        <f t="shared" si="200"/>
        <v>3075</v>
      </c>
      <c r="D3078" s="42">
        <f t="shared" si="202"/>
        <v>16.432499999999997</v>
      </c>
      <c r="E3078" s="41">
        <f t="shared" si="200"/>
        <v>3075</v>
      </c>
      <c r="F3078" s="42">
        <f t="shared" si="201"/>
        <v>16.432499999999997</v>
      </c>
    </row>
    <row r="3079" spans="3:6" x14ac:dyDescent="0.25">
      <c r="C3079" s="41">
        <f t="shared" si="200"/>
        <v>3076</v>
      </c>
      <c r="D3079" s="42">
        <f t="shared" si="202"/>
        <v>16.435600000000001</v>
      </c>
      <c r="E3079" s="41">
        <f t="shared" si="200"/>
        <v>3076</v>
      </c>
      <c r="F3079" s="42">
        <f t="shared" si="201"/>
        <v>16.435600000000001</v>
      </c>
    </row>
    <row r="3080" spans="3:6" x14ac:dyDescent="0.25">
      <c r="C3080" s="41">
        <f t="shared" ref="C3080:E3143" si="203">C3079+1</f>
        <v>3077</v>
      </c>
      <c r="D3080" s="42">
        <f t="shared" si="202"/>
        <v>16.438700000000001</v>
      </c>
      <c r="E3080" s="41">
        <f t="shared" si="203"/>
        <v>3077</v>
      </c>
      <c r="F3080" s="42">
        <f t="shared" si="201"/>
        <v>16.438700000000001</v>
      </c>
    </row>
    <row r="3081" spans="3:6" x14ac:dyDescent="0.25">
      <c r="C3081" s="41">
        <f t="shared" si="203"/>
        <v>3078</v>
      </c>
      <c r="D3081" s="42">
        <f t="shared" si="202"/>
        <v>16.441800000000001</v>
      </c>
      <c r="E3081" s="41">
        <f t="shared" si="203"/>
        <v>3078</v>
      </c>
      <c r="F3081" s="42">
        <f t="shared" si="201"/>
        <v>16.441800000000001</v>
      </c>
    </row>
    <row r="3082" spans="3:6" x14ac:dyDescent="0.25">
      <c r="C3082" s="41">
        <f t="shared" si="203"/>
        <v>3079</v>
      </c>
      <c r="D3082" s="42">
        <f t="shared" si="202"/>
        <v>16.444900000000001</v>
      </c>
      <c r="E3082" s="41">
        <f t="shared" si="203"/>
        <v>3079</v>
      </c>
      <c r="F3082" s="42">
        <f t="shared" si="201"/>
        <v>16.444900000000001</v>
      </c>
    </row>
    <row r="3083" spans="3:6" x14ac:dyDescent="0.25">
      <c r="C3083" s="41">
        <f t="shared" si="203"/>
        <v>3080</v>
      </c>
      <c r="D3083" s="42">
        <f t="shared" si="202"/>
        <v>16.448</v>
      </c>
      <c r="E3083" s="41">
        <f t="shared" si="203"/>
        <v>3080</v>
      </c>
      <c r="F3083" s="42">
        <f t="shared" si="201"/>
        <v>16.448</v>
      </c>
    </row>
    <row r="3084" spans="3:6" x14ac:dyDescent="0.25">
      <c r="C3084" s="41">
        <f t="shared" si="203"/>
        <v>3081</v>
      </c>
      <c r="D3084" s="42">
        <f t="shared" si="202"/>
        <v>16.4511</v>
      </c>
      <c r="E3084" s="41">
        <f t="shared" si="203"/>
        <v>3081</v>
      </c>
      <c r="F3084" s="42">
        <f t="shared" si="201"/>
        <v>16.4511</v>
      </c>
    </row>
    <row r="3085" spans="3:6" x14ac:dyDescent="0.25">
      <c r="C3085" s="41">
        <f t="shared" si="203"/>
        <v>3082</v>
      </c>
      <c r="D3085" s="42">
        <f t="shared" si="202"/>
        <v>16.4542</v>
      </c>
      <c r="E3085" s="41">
        <f t="shared" si="203"/>
        <v>3082</v>
      </c>
      <c r="F3085" s="42">
        <f t="shared" si="201"/>
        <v>16.4542</v>
      </c>
    </row>
    <row r="3086" spans="3:6" x14ac:dyDescent="0.25">
      <c r="C3086" s="41">
        <f t="shared" si="203"/>
        <v>3083</v>
      </c>
      <c r="D3086" s="42">
        <f t="shared" si="202"/>
        <v>16.4573</v>
      </c>
      <c r="E3086" s="41">
        <f t="shared" si="203"/>
        <v>3083</v>
      </c>
      <c r="F3086" s="42">
        <f t="shared" si="201"/>
        <v>16.4573</v>
      </c>
    </row>
    <row r="3087" spans="3:6" x14ac:dyDescent="0.25">
      <c r="C3087" s="41">
        <f t="shared" si="203"/>
        <v>3084</v>
      </c>
      <c r="D3087" s="42">
        <f t="shared" si="202"/>
        <v>16.4604</v>
      </c>
      <c r="E3087" s="41">
        <f t="shared" si="203"/>
        <v>3084</v>
      </c>
      <c r="F3087" s="42">
        <f t="shared" si="201"/>
        <v>16.4604</v>
      </c>
    </row>
    <row r="3088" spans="3:6" x14ac:dyDescent="0.25">
      <c r="C3088" s="41">
        <f t="shared" si="203"/>
        <v>3085</v>
      </c>
      <c r="D3088" s="42">
        <f t="shared" si="202"/>
        <v>16.4635</v>
      </c>
      <c r="E3088" s="41">
        <f t="shared" si="203"/>
        <v>3085</v>
      </c>
      <c r="F3088" s="42">
        <f t="shared" ref="F3088:F3151" si="204">+D3088</f>
        <v>16.4635</v>
      </c>
    </row>
    <row r="3089" spans="3:6" x14ac:dyDescent="0.25">
      <c r="C3089" s="41">
        <f t="shared" si="203"/>
        <v>3086</v>
      </c>
      <c r="D3089" s="42">
        <f t="shared" si="202"/>
        <v>16.4666</v>
      </c>
      <c r="E3089" s="41">
        <f t="shared" si="203"/>
        <v>3086</v>
      </c>
      <c r="F3089" s="42">
        <f t="shared" si="204"/>
        <v>16.4666</v>
      </c>
    </row>
    <row r="3090" spans="3:6" x14ac:dyDescent="0.25">
      <c r="C3090" s="41">
        <f t="shared" si="203"/>
        <v>3087</v>
      </c>
      <c r="D3090" s="42">
        <f t="shared" si="202"/>
        <v>16.4697</v>
      </c>
      <c r="E3090" s="41">
        <f t="shared" si="203"/>
        <v>3087</v>
      </c>
      <c r="F3090" s="42">
        <f t="shared" si="204"/>
        <v>16.4697</v>
      </c>
    </row>
    <row r="3091" spans="3:6" x14ac:dyDescent="0.25">
      <c r="C3091" s="41">
        <f t="shared" si="203"/>
        <v>3088</v>
      </c>
      <c r="D3091" s="42">
        <f t="shared" si="202"/>
        <v>16.472799999999999</v>
      </c>
      <c r="E3091" s="41">
        <f t="shared" si="203"/>
        <v>3088</v>
      </c>
      <c r="F3091" s="42">
        <f t="shared" si="204"/>
        <v>16.472799999999999</v>
      </c>
    </row>
    <row r="3092" spans="3:6" x14ac:dyDescent="0.25">
      <c r="C3092" s="41">
        <f t="shared" si="203"/>
        <v>3089</v>
      </c>
      <c r="D3092" s="42">
        <f t="shared" si="202"/>
        <v>16.475899999999999</v>
      </c>
      <c r="E3092" s="41">
        <f t="shared" si="203"/>
        <v>3089</v>
      </c>
      <c r="F3092" s="42">
        <f t="shared" si="204"/>
        <v>16.475899999999999</v>
      </c>
    </row>
    <row r="3093" spans="3:6" x14ac:dyDescent="0.25">
      <c r="C3093" s="41">
        <f t="shared" si="203"/>
        <v>3090</v>
      </c>
      <c r="D3093" s="42">
        <f t="shared" si="202"/>
        <v>16.478999999999999</v>
      </c>
      <c r="E3093" s="41">
        <f t="shared" si="203"/>
        <v>3090</v>
      </c>
      <c r="F3093" s="42">
        <f t="shared" si="204"/>
        <v>16.478999999999999</v>
      </c>
    </row>
    <row r="3094" spans="3:6" x14ac:dyDescent="0.25">
      <c r="C3094" s="41">
        <f t="shared" si="203"/>
        <v>3091</v>
      </c>
      <c r="D3094" s="42">
        <f t="shared" si="202"/>
        <v>16.482100000000003</v>
      </c>
      <c r="E3094" s="41">
        <f t="shared" si="203"/>
        <v>3091</v>
      </c>
      <c r="F3094" s="42">
        <f t="shared" si="204"/>
        <v>16.482100000000003</v>
      </c>
    </row>
    <row r="3095" spans="3:6" x14ac:dyDescent="0.25">
      <c r="C3095" s="41">
        <f t="shared" si="203"/>
        <v>3092</v>
      </c>
      <c r="D3095" s="42">
        <f t="shared" si="202"/>
        <v>16.485199999999999</v>
      </c>
      <c r="E3095" s="41">
        <f t="shared" si="203"/>
        <v>3092</v>
      </c>
      <c r="F3095" s="42">
        <f t="shared" si="204"/>
        <v>16.485199999999999</v>
      </c>
    </row>
    <row r="3096" spans="3:6" x14ac:dyDescent="0.25">
      <c r="C3096" s="41">
        <f t="shared" si="203"/>
        <v>3093</v>
      </c>
      <c r="D3096" s="42">
        <f t="shared" si="202"/>
        <v>16.488300000000002</v>
      </c>
      <c r="E3096" s="41">
        <f t="shared" si="203"/>
        <v>3093</v>
      </c>
      <c r="F3096" s="42">
        <f t="shared" si="204"/>
        <v>16.488300000000002</v>
      </c>
    </row>
    <row r="3097" spans="3:6" x14ac:dyDescent="0.25">
      <c r="C3097" s="41">
        <f t="shared" si="203"/>
        <v>3094</v>
      </c>
      <c r="D3097" s="42">
        <f t="shared" si="202"/>
        <v>16.491399999999999</v>
      </c>
      <c r="E3097" s="41">
        <f t="shared" si="203"/>
        <v>3094</v>
      </c>
      <c r="F3097" s="42">
        <f t="shared" si="204"/>
        <v>16.491399999999999</v>
      </c>
    </row>
    <row r="3098" spans="3:6" x14ac:dyDescent="0.25">
      <c r="C3098" s="41">
        <f t="shared" si="203"/>
        <v>3095</v>
      </c>
      <c r="D3098" s="42">
        <f t="shared" si="202"/>
        <v>16.494500000000002</v>
      </c>
      <c r="E3098" s="41">
        <f t="shared" si="203"/>
        <v>3095</v>
      </c>
      <c r="F3098" s="42">
        <f t="shared" si="204"/>
        <v>16.494500000000002</v>
      </c>
    </row>
    <row r="3099" spans="3:6" x14ac:dyDescent="0.25">
      <c r="C3099" s="41">
        <f t="shared" si="203"/>
        <v>3096</v>
      </c>
      <c r="D3099" s="42">
        <f t="shared" si="202"/>
        <v>16.497599999999998</v>
      </c>
      <c r="E3099" s="41">
        <f t="shared" si="203"/>
        <v>3096</v>
      </c>
      <c r="F3099" s="42">
        <f t="shared" si="204"/>
        <v>16.497599999999998</v>
      </c>
    </row>
    <row r="3100" spans="3:6" x14ac:dyDescent="0.25">
      <c r="C3100" s="41">
        <f t="shared" si="203"/>
        <v>3097</v>
      </c>
      <c r="D3100" s="42">
        <f t="shared" si="202"/>
        <v>16.500700000000002</v>
      </c>
      <c r="E3100" s="41">
        <f t="shared" si="203"/>
        <v>3097</v>
      </c>
      <c r="F3100" s="42">
        <f t="shared" si="204"/>
        <v>16.500700000000002</v>
      </c>
    </row>
    <row r="3101" spans="3:6" x14ac:dyDescent="0.25">
      <c r="C3101" s="41">
        <f t="shared" si="203"/>
        <v>3098</v>
      </c>
      <c r="D3101" s="42">
        <f t="shared" si="202"/>
        <v>16.503799999999998</v>
      </c>
      <c r="E3101" s="41">
        <f t="shared" si="203"/>
        <v>3098</v>
      </c>
      <c r="F3101" s="42">
        <f t="shared" si="204"/>
        <v>16.503799999999998</v>
      </c>
    </row>
    <row r="3102" spans="3:6" x14ac:dyDescent="0.25">
      <c r="C3102" s="41">
        <f t="shared" si="203"/>
        <v>3099</v>
      </c>
      <c r="D3102" s="42">
        <f t="shared" si="202"/>
        <v>16.506900000000002</v>
      </c>
      <c r="E3102" s="41">
        <f t="shared" si="203"/>
        <v>3099</v>
      </c>
      <c r="F3102" s="42">
        <f t="shared" si="204"/>
        <v>16.506900000000002</v>
      </c>
    </row>
    <row r="3103" spans="3:6" x14ac:dyDescent="0.25">
      <c r="C3103" s="41">
        <f t="shared" si="203"/>
        <v>3100</v>
      </c>
      <c r="D3103" s="42">
        <v>16.510000000000002</v>
      </c>
      <c r="E3103" s="41">
        <f t="shared" si="203"/>
        <v>3100</v>
      </c>
      <c r="F3103" s="42">
        <f t="shared" si="204"/>
        <v>16.510000000000002</v>
      </c>
    </row>
    <row r="3104" spans="3:6" x14ac:dyDescent="0.25">
      <c r="C3104" s="41">
        <f t="shared" si="203"/>
        <v>3101</v>
      </c>
      <c r="D3104" s="42">
        <f>0.0072*C3104-5.81</f>
        <v>16.517199999999999</v>
      </c>
      <c r="E3104" s="41">
        <f t="shared" si="203"/>
        <v>3101</v>
      </c>
      <c r="F3104" s="42">
        <f t="shared" si="204"/>
        <v>16.517199999999999</v>
      </c>
    </row>
    <row r="3105" spans="3:6" x14ac:dyDescent="0.25">
      <c r="C3105" s="41">
        <f t="shared" si="203"/>
        <v>3102</v>
      </c>
      <c r="D3105" s="42">
        <f t="shared" ref="D3105:D3168" si="205">0.0072*C3105-5.81</f>
        <v>16.5244</v>
      </c>
      <c r="E3105" s="41">
        <f t="shared" si="203"/>
        <v>3102</v>
      </c>
      <c r="F3105" s="42">
        <f t="shared" si="204"/>
        <v>16.5244</v>
      </c>
    </row>
    <row r="3106" spans="3:6" x14ac:dyDescent="0.25">
      <c r="C3106" s="41">
        <f t="shared" si="203"/>
        <v>3103</v>
      </c>
      <c r="D3106" s="42">
        <f t="shared" si="205"/>
        <v>16.531600000000001</v>
      </c>
      <c r="E3106" s="41">
        <f t="shared" si="203"/>
        <v>3103</v>
      </c>
      <c r="F3106" s="42">
        <f t="shared" si="204"/>
        <v>16.531600000000001</v>
      </c>
    </row>
    <row r="3107" spans="3:6" x14ac:dyDescent="0.25">
      <c r="C3107" s="41">
        <f t="shared" si="203"/>
        <v>3104</v>
      </c>
      <c r="D3107" s="42">
        <f t="shared" si="205"/>
        <v>16.538800000000002</v>
      </c>
      <c r="E3107" s="41">
        <f t="shared" si="203"/>
        <v>3104</v>
      </c>
      <c r="F3107" s="42">
        <f t="shared" si="204"/>
        <v>16.538800000000002</v>
      </c>
    </row>
    <row r="3108" spans="3:6" x14ac:dyDescent="0.25">
      <c r="C3108" s="41">
        <f t="shared" si="203"/>
        <v>3105</v>
      </c>
      <c r="D3108" s="42">
        <f t="shared" si="205"/>
        <v>16.545999999999999</v>
      </c>
      <c r="E3108" s="41">
        <f t="shared" si="203"/>
        <v>3105</v>
      </c>
      <c r="F3108" s="42">
        <f t="shared" si="204"/>
        <v>16.545999999999999</v>
      </c>
    </row>
    <row r="3109" spans="3:6" x14ac:dyDescent="0.25">
      <c r="C3109" s="41">
        <f t="shared" si="203"/>
        <v>3106</v>
      </c>
      <c r="D3109" s="42">
        <f t="shared" si="205"/>
        <v>16.5532</v>
      </c>
      <c r="E3109" s="41">
        <f t="shared" si="203"/>
        <v>3106</v>
      </c>
      <c r="F3109" s="42">
        <f t="shared" si="204"/>
        <v>16.5532</v>
      </c>
    </row>
    <row r="3110" spans="3:6" x14ac:dyDescent="0.25">
      <c r="C3110" s="41">
        <f t="shared" si="203"/>
        <v>3107</v>
      </c>
      <c r="D3110" s="42">
        <f t="shared" si="205"/>
        <v>16.560400000000001</v>
      </c>
      <c r="E3110" s="41">
        <f t="shared" si="203"/>
        <v>3107</v>
      </c>
      <c r="F3110" s="42">
        <f t="shared" si="204"/>
        <v>16.560400000000001</v>
      </c>
    </row>
    <row r="3111" spans="3:6" x14ac:dyDescent="0.25">
      <c r="C3111" s="41">
        <f t="shared" si="203"/>
        <v>3108</v>
      </c>
      <c r="D3111" s="42">
        <f t="shared" si="205"/>
        <v>16.567600000000002</v>
      </c>
      <c r="E3111" s="41">
        <f t="shared" si="203"/>
        <v>3108</v>
      </c>
      <c r="F3111" s="42">
        <f t="shared" si="204"/>
        <v>16.567600000000002</v>
      </c>
    </row>
    <row r="3112" spans="3:6" x14ac:dyDescent="0.25">
      <c r="C3112" s="41">
        <f t="shared" si="203"/>
        <v>3109</v>
      </c>
      <c r="D3112" s="42">
        <f t="shared" si="205"/>
        <v>16.5748</v>
      </c>
      <c r="E3112" s="41">
        <f t="shared" si="203"/>
        <v>3109</v>
      </c>
      <c r="F3112" s="42">
        <f t="shared" si="204"/>
        <v>16.5748</v>
      </c>
    </row>
    <row r="3113" spans="3:6" x14ac:dyDescent="0.25">
      <c r="C3113" s="41">
        <f t="shared" si="203"/>
        <v>3110</v>
      </c>
      <c r="D3113" s="42">
        <f t="shared" si="205"/>
        <v>16.582000000000001</v>
      </c>
      <c r="E3113" s="41">
        <f t="shared" si="203"/>
        <v>3110</v>
      </c>
      <c r="F3113" s="42">
        <f t="shared" si="204"/>
        <v>16.582000000000001</v>
      </c>
    </row>
    <row r="3114" spans="3:6" x14ac:dyDescent="0.25">
      <c r="C3114" s="41">
        <f t="shared" si="203"/>
        <v>3111</v>
      </c>
      <c r="D3114" s="42">
        <f t="shared" si="205"/>
        <v>16.589200000000002</v>
      </c>
      <c r="E3114" s="41">
        <f t="shared" si="203"/>
        <v>3111</v>
      </c>
      <c r="F3114" s="42">
        <f t="shared" si="204"/>
        <v>16.589200000000002</v>
      </c>
    </row>
    <row r="3115" spans="3:6" x14ac:dyDescent="0.25">
      <c r="C3115" s="41">
        <f t="shared" si="203"/>
        <v>3112</v>
      </c>
      <c r="D3115" s="42">
        <f t="shared" si="205"/>
        <v>16.596399999999999</v>
      </c>
      <c r="E3115" s="41">
        <f t="shared" si="203"/>
        <v>3112</v>
      </c>
      <c r="F3115" s="42">
        <f t="shared" si="204"/>
        <v>16.596399999999999</v>
      </c>
    </row>
    <row r="3116" spans="3:6" x14ac:dyDescent="0.25">
      <c r="C3116" s="41">
        <f t="shared" si="203"/>
        <v>3113</v>
      </c>
      <c r="D3116" s="42">
        <f t="shared" si="205"/>
        <v>16.6036</v>
      </c>
      <c r="E3116" s="41">
        <f t="shared" si="203"/>
        <v>3113</v>
      </c>
      <c r="F3116" s="42">
        <f t="shared" si="204"/>
        <v>16.6036</v>
      </c>
    </row>
    <row r="3117" spans="3:6" x14ac:dyDescent="0.25">
      <c r="C3117" s="41">
        <f t="shared" si="203"/>
        <v>3114</v>
      </c>
      <c r="D3117" s="42">
        <f t="shared" si="205"/>
        <v>16.610800000000001</v>
      </c>
      <c r="E3117" s="41">
        <f t="shared" si="203"/>
        <v>3114</v>
      </c>
      <c r="F3117" s="42">
        <f t="shared" si="204"/>
        <v>16.610800000000001</v>
      </c>
    </row>
    <row r="3118" spans="3:6" x14ac:dyDescent="0.25">
      <c r="C3118" s="41">
        <f t="shared" si="203"/>
        <v>3115</v>
      </c>
      <c r="D3118" s="42">
        <f t="shared" si="205"/>
        <v>16.618000000000002</v>
      </c>
      <c r="E3118" s="41">
        <f t="shared" si="203"/>
        <v>3115</v>
      </c>
      <c r="F3118" s="42">
        <f t="shared" si="204"/>
        <v>16.618000000000002</v>
      </c>
    </row>
    <row r="3119" spans="3:6" x14ac:dyDescent="0.25">
      <c r="C3119" s="41">
        <f t="shared" si="203"/>
        <v>3116</v>
      </c>
      <c r="D3119" s="42">
        <f t="shared" si="205"/>
        <v>16.6252</v>
      </c>
      <c r="E3119" s="41">
        <f t="shared" si="203"/>
        <v>3116</v>
      </c>
      <c r="F3119" s="42">
        <f t="shared" si="204"/>
        <v>16.6252</v>
      </c>
    </row>
    <row r="3120" spans="3:6" x14ac:dyDescent="0.25">
      <c r="C3120" s="41">
        <f t="shared" si="203"/>
        <v>3117</v>
      </c>
      <c r="D3120" s="42">
        <f t="shared" si="205"/>
        <v>16.632400000000001</v>
      </c>
      <c r="E3120" s="41">
        <f t="shared" si="203"/>
        <v>3117</v>
      </c>
      <c r="F3120" s="42">
        <f t="shared" si="204"/>
        <v>16.632400000000001</v>
      </c>
    </row>
    <row r="3121" spans="3:6" x14ac:dyDescent="0.25">
      <c r="C3121" s="41">
        <f t="shared" si="203"/>
        <v>3118</v>
      </c>
      <c r="D3121" s="42">
        <f t="shared" si="205"/>
        <v>16.639600000000002</v>
      </c>
      <c r="E3121" s="41">
        <f t="shared" si="203"/>
        <v>3118</v>
      </c>
      <c r="F3121" s="42">
        <f t="shared" si="204"/>
        <v>16.639600000000002</v>
      </c>
    </row>
    <row r="3122" spans="3:6" x14ac:dyDescent="0.25">
      <c r="C3122" s="41">
        <f t="shared" si="203"/>
        <v>3119</v>
      </c>
      <c r="D3122" s="42">
        <f t="shared" si="205"/>
        <v>16.646799999999999</v>
      </c>
      <c r="E3122" s="41">
        <f t="shared" si="203"/>
        <v>3119</v>
      </c>
      <c r="F3122" s="42">
        <f t="shared" si="204"/>
        <v>16.646799999999999</v>
      </c>
    </row>
    <row r="3123" spans="3:6" x14ac:dyDescent="0.25">
      <c r="C3123" s="41">
        <f t="shared" si="203"/>
        <v>3120</v>
      </c>
      <c r="D3123" s="42">
        <f t="shared" si="205"/>
        <v>16.654</v>
      </c>
      <c r="E3123" s="41">
        <f t="shared" si="203"/>
        <v>3120</v>
      </c>
      <c r="F3123" s="42">
        <f t="shared" si="204"/>
        <v>16.654</v>
      </c>
    </row>
    <row r="3124" spans="3:6" x14ac:dyDescent="0.25">
      <c r="C3124" s="41">
        <f t="shared" si="203"/>
        <v>3121</v>
      </c>
      <c r="D3124" s="42">
        <f t="shared" si="205"/>
        <v>16.661200000000001</v>
      </c>
      <c r="E3124" s="41">
        <f t="shared" si="203"/>
        <v>3121</v>
      </c>
      <c r="F3124" s="42">
        <f t="shared" si="204"/>
        <v>16.661200000000001</v>
      </c>
    </row>
    <row r="3125" spans="3:6" x14ac:dyDescent="0.25">
      <c r="C3125" s="41">
        <f t="shared" si="203"/>
        <v>3122</v>
      </c>
      <c r="D3125" s="42">
        <f t="shared" si="205"/>
        <v>16.668400000000002</v>
      </c>
      <c r="E3125" s="41">
        <f t="shared" si="203"/>
        <v>3122</v>
      </c>
      <c r="F3125" s="42">
        <f t="shared" si="204"/>
        <v>16.668400000000002</v>
      </c>
    </row>
    <row r="3126" spans="3:6" x14ac:dyDescent="0.25">
      <c r="C3126" s="41">
        <f t="shared" si="203"/>
        <v>3123</v>
      </c>
      <c r="D3126" s="42">
        <f t="shared" si="205"/>
        <v>16.675599999999999</v>
      </c>
      <c r="E3126" s="41">
        <f t="shared" si="203"/>
        <v>3123</v>
      </c>
      <c r="F3126" s="42">
        <f t="shared" si="204"/>
        <v>16.675599999999999</v>
      </c>
    </row>
    <row r="3127" spans="3:6" x14ac:dyDescent="0.25">
      <c r="C3127" s="41">
        <f t="shared" si="203"/>
        <v>3124</v>
      </c>
      <c r="D3127" s="42">
        <f t="shared" si="205"/>
        <v>16.6828</v>
      </c>
      <c r="E3127" s="41">
        <f t="shared" si="203"/>
        <v>3124</v>
      </c>
      <c r="F3127" s="42">
        <f t="shared" si="204"/>
        <v>16.6828</v>
      </c>
    </row>
    <row r="3128" spans="3:6" x14ac:dyDescent="0.25">
      <c r="C3128" s="41">
        <f t="shared" si="203"/>
        <v>3125</v>
      </c>
      <c r="D3128" s="42">
        <f t="shared" si="205"/>
        <v>16.690000000000001</v>
      </c>
      <c r="E3128" s="41">
        <f t="shared" si="203"/>
        <v>3125</v>
      </c>
      <c r="F3128" s="42">
        <f t="shared" si="204"/>
        <v>16.690000000000001</v>
      </c>
    </row>
    <row r="3129" spans="3:6" x14ac:dyDescent="0.25">
      <c r="C3129" s="41">
        <f t="shared" si="203"/>
        <v>3126</v>
      </c>
      <c r="D3129" s="42">
        <f t="shared" si="205"/>
        <v>16.697200000000002</v>
      </c>
      <c r="E3129" s="41">
        <f t="shared" si="203"/>
        <v>3126</v>
      </c>
      <c r="F3129" s="42">
        <f t="shared" si="204"/>
        <v>16.697200000000002</v>
      </c>
    </row>
    <row r="3130" spans="3:6" x14ac:dyDescent="0.25">
      <c r="C3130" s="41">
        <f t="shared" si="203"/>
        <v>3127</v>
      </c>
      <c r="D3130" s="42">
        <f t="shared" si="205"/>
        <v>16.7044</v>
      </c>
      <c r="E3130" s="41">
        <f t="shared" si="203"/>
        <v>3127</v>
      </c>
      <c r="F3130" s="42">
        <f t="shared" si="204"/>
        <v>16.7044</v>
      </c>
    </row>
    <row r="3131" spans="3:6" x14ac:dyDescent="0.25">
      <c r="C3131" s="41">
        <f t="shared" si="203"/>
        <v>3128</v>
      </c>
      <c r="D3131" s="42">
        <f t="shared" si="205"/>
        <v>16.711600000000001</v>
      </c>
      <c r="E3131" s="41">
        <f t="shared" si="203"/>
        <v>3128</v>
      </c>
      <c r="F3131" s="42">
        <f t="shared" si="204"/>
        <v>16.711600000000001</v>
      </c>
    </row>
    <row r="3132" spans="3:6" x14ac:dyDescent="0.25">
      <c r="C3132" s="41">
        <f t="shared" si="203"/>
        <v>3129</v>
      </c>
      <c r="D3132" s="42">
        <f t="shared" si="205"/>
        <v>16.718800000000002</v>
      </c>
      <c r="E3132" s="41">
        <f t="shared" si="203"/>
        <v>3129</v>
      </c>
      <c r="F3132" s="42">
        <f t="shared" si="204"/>
        <v>16.718800000000002</v>
      </c>
    </row>
    <row r="3133" spans="3:6" x14ac:dyDescent="0.25">
      <c r="C3133" s="41">
        <f t="shared" si="203"/>
        <v>3130</v>
      </c>
      <c r="D3133" s="42">
        <f t="shared" si="205"/>
        <v>16.725999999999999</v>
      </c>
      <c r="E3133" s="41">
        <f t="shared" si="203"/>
        <v>3130</v>
      </c>
      <c r="F3133" s="42">
        <f t="shared" si="204"/>
        <v>16.725999999999999</v>
      </c>
    </row>
    <row r="3134" spans="3:6" x14ac:dyDescent="0.25">
      <c r="C3134" s="41">
        <f t="shared" si="203"/>
        <v>3131</v>
      </c>
      <c r="D3134" s="42">
        <f t="shared" si="205"/>
        <v>16.7332</v>
      </c>
      <c r="E3134" s="41">
        <f t="shared" si="203"/>
        <v>3131</v>
      </c>
      <c r="F3134" s="42">
        <f t="shared" si="204"/>
        <v>16.7332</v>
      </c>
    </row>
    <row r="3135" spans="3:6" x14ac:dyDescent="0.25">
      <c r="C3135" s="41">
        <f t="shared" si="203"/>
        <v>3132</v>
      </c>
      <c r="D3135" s="42">
        <f t="shared" si="205"/>
        <v>16.740400000000001</v>
      </c>
      <c r="E3135" s="41">
        <f t="shared" si="203"/>
        <v>3132</v>
      </c>
      <c r="F3135" s="42">
        <f t="shared" si="204"/>
        <v>16.740400000000001</v>
      </c>
    </row>
    <row r="3136" spans="3:6" x14ac:dyDescent="0.25">
      <c r="C3136" s="41">
        <f t="shared" si="203"/>
        <v>3133</v>
      </c>
      <c r="D3136" s="42">
        <f t="shared" si="205"/>
        <v>16.747600000000002</v>
      </c>
      <c r="E3136" s="41">
        <f t="shared" si="203"/>
        <v>3133</v>
      </c>
      <c r="F3136" s="42">
        <f t="shared" si="204"/>
        <v>16.747600000000002</v>
      </c>
    </row>
    <row r="3137" spans="3:6" x14ac:dyDescent="0.25">
      <c r="C3137" s="41">
        <f t="shared" si="203"/>
        <v>3134</v>
      </c>
      <c r="D3137" s="42">
        <f t="shared" si="205"/>
        <v>16.754799999999999</v>
      </c>
      <c r="E3137" s="41">
        <f t="shared" si="203"/>
        <v>3134</v>
      </c>
      <c r="F3137" s="42">
        <f t="shared" si="204"/>
        <v>16.754799999999999</v>
      </c>
    </row>
    <row r="3138" spans="3:6" x14ac:dyDescent="0.25">
      <c r="C3138" s="41">
        <f t="shared" si="203"/>
        <v>3135</v>
      </c>
      <c r="D3138" s="42">
        <f t="shared" si="205"/>
        <v>16.762</v>
      </c>
      <c r="E3138" s="41">
        <f t="shared" si="203"/>
        <v>3135</v>
      </c>
      <c r="F3138" s="42">
        <f t="shared" si="204"/>
        <v>16.762</v>
      </c>
    </row>
    <row r="3139" spans="3:6" x14ac:dyDescent="0.25">
      <c r="C3139" s="41">
        <f t="shared" si="203"/>
        <v>3136</v>
      </c>
      <c r="D3139" s="42">
        <f t="shared" si="205"/>
        <v>16.769200000000001</v>
      </c>
      <c r="E3139" s="41">
        <f t="shared" si="203"/>
        <v>3136</v>
      </c>
      <c r="F3139" s="42">
        <f t="shared" si="204"/>
        <v>16.769200000000001</v>
      </c>
    </row>
    <row r="3140" spans="3:6" x14ac:dyDescent="0.25">
      <c r="C3140" s="41">
        <f t="shared" si="203"/>
        <v>3137</v>
      </c>
      <c r="D3140" s="42">
        <f t="shared" si="205"/>
        <v>16.776400000000002</v>
      </c>
      <c r="E3140" s="41">
        <f t="shared" si="203"/>
        <v>3137</v>
      </c>
      <c r="F3140" s="42">
        <f t="shared" si="204"/>
        <v>16.776400000000002</v>
      </c>
    </row>
    <row r="3141" spans="3:6" x14ac:dyDescent="0.25">
      <c r="C3141" s="41">
        <f t="shared" si="203"/>
        <v>3138</v>
      </c>
      <c r="D3141" s="42">
        <f t="shared" si="205"/>
        <v>16.7836</v>
      </c>
      <c r="E3141" s="41">
        <f t="shared" si="203"/>
        <v>3138</v>
      </c>
      <c r="F3141" s="42">
        <f t="shared" si="204"/>
        <v>16.7836</v>
      </c>
    </row>
    <row r="3142" spans="3:6" x14ac:dyDescent="0.25">
      <c r="C3142" s="41">
        <f t="shared" si="203"/>
        <v>3139</v>
      </c>
      <c r="D3142" s="42">
        <f t="shared" si="205"/>
        <v>16.790800000000001</v>
      </c>
      <c r="E3142" s="41">
        <f t="shared" si="203"/>
        <v>3139</v>
      </c>
      <c r="F3142" s="42">
        <f t="shared" si="204"/>
        <v>16.790800000000001</v>
      </c>
    </row>
    <row r="3143" spans="3:6" x14ac:dyDescent="0.25">
      <c r="C3143" s="41">
        <f t="shared" si="203"/>
        <v>3140</v>
      </c>
      <c r="D3143" s="42">
        <f t="shared" si="205"/>
        <v>16.798000000000002</v>
      </c>
      <c r="E3143" s="41">
        <f t="shared" si="203"/>
        <v>3140</v>
      </c>
      <c r="F3143" s="42">
        <f t="shared" si="204"/>
        <v>16.798000000000002</v>
      </c>
    </row>
    <row r="3144" spans="3:6" x14ac:dyDescent="0.25">
      <c r="C3144" s="41">
        <f t="shared" ref="C3144:E3207" si="206">C3143+1</f>
        <v>3141</v>
      </c>
      <c r="D3144" s="42">
        <f t="shared" si="205"/>
        <v>16.805199999999999</v>
      </c>
      <c r="E3144" s="41">
        <f t="shared" si="206"/>
        <v>3141</v>
      </c>
      <c r="F3144" s="42">
        <f t="shared" si="204"/>
        <v>16.805199999999999</v>
      </c>
    </row>
    <row r="3145" spans="3:6" x14ac:dyDescent="0.25">
      <c r="C3145" s="41">
        <f t="shared" si="206"/>
        <v>3142</v>
      </c>
      <c r="D3145" s="42">
        <f t="shared" si="205"/>
        <v>16.8124</v>
      </c>
      <c r="E3145" s="41">
        <f t="shared" si="206"/>
        <v>3142</v>
      </c>
      <c r="F3145" s="42">
        <f t="shared" si="204"/>
        <v>16.8124</v>
      </c>
    </row>
    <row r="3146" spans="3:6" x14ac:dyDescent="0.25">
      <c r="C3146" s="41">
        <f t="shared" si="206"/>
        <v>3143</v>
      </c>
      <c r="D3146" s="42">
        <f t="shared" si="205"/>
        <v>16.819600000000001</v>
      </c>
      <c r="E3146" s="41">
        <f t="shared" si="206"/>
        <v>3143</v>
      </c>
      <c r="F3146" s="42">
        <f t="shared" si="204"/>
        <v>16.819600000000001</v>
      </c>
    </row>
    <row r="3147" spans="3:6" x14ac:dyDescent="0.25">
      <c r="C3147" s="41">
        <f t="shared" si="206"/>
        <v>3144</v>
      </c>
      <c r="D3147" s="42">
        <f t="shared" si="205"/>
        <v>16.826800000000002</v>
      </c>
      <c r="E3147" s="41">
        <f t="shared" si="206"/>
        <v>3144</v>
      </c>
      <c r="F3147" s="42">
        <f t="shared" si="204"/>
        <v>16.826800000000002</v>
      </c>
    </row>
    <row r="3148" spans="3:6" x14ac:dyDescent="0.25">
      <c r="C3148" s="41">
        <f t="shared" si="206"/>
        <v>3145</v>
      </c>
      <c r="D3148" s="42">
        <f t="shared" si="205"/>
        <v>16.834</v>
      </c>
      <c r="E3148" s="41">
        <f t="shared" si="206"/>
        <v>3145</v>
      </c>
      <c r="F3148" s="42">
        <f t="shared" si="204"/>
        <v>16.834</v>
      </c>
    </row>
    <row r="3149" spans="3:6" x14ac:dyDescent="0.25">
      <c r="C3149" s="41">
        <f t="shared" si="206"/>
        <v>3146</v>
      </c>
      <c r="D3149" s="42">
        <f t="shared" si="205"/>
        <v>16.841200000000001</v>
      </c>
      <c r="E3149" s="41">
        <f t="shared" si="206"/>
        <v>3146</v>
      </c>
      <c r="F3149" s="42">
        <f t="shared" si="204"/>
        <v>16.841200000000001</v>
      </c>
    </row>
    <row r="3150" spans="3:6" x14ac:dyDescent="0.25">
      <c r="C3150" s="41">
        <f t="shared" si="206"/>
        <v>3147</v>
      </c>
      <c r="D3150" s="42">
        <f t="shared" si="205"/>
        <v>16.848400000000002</v>
      </c>
      <c r="E3150" s="41">
        <f t="shared" si="206"/>
        <v>3147</v>
      </c>
      <c r="F3150" s="42">
        <f t="shared" si="204"/>
        <v>16.848400000000002</v>
      </c>
    </row>
    <row r="3151" spans="3:6" x14ac:dyDescent="0.25">
      <c r="C3151" s="41">
        <f t="shared" si="206"/>
        <v>3148</v>
      </c>
      <c r="D3151" s="42">
        <f t="shared" si="205"/>
        <v>16.855599999999999</v>
      </c>
      <c r="E3151" s="41">
        <f t="shared" si="206"/>
        <v>3148</v>
      </c>
      <c r="F3151" s="42">
        <f t="shared" si="204"/>
        <v>16.855599999999999</v>
      </c>
    </row>
    <row r="3152" spans="3:6" x14ac:dyDescent="0.25">
      <c r="C3152" s="41">
        <f t="shared" si="206"/>
        <v>3149</v>
      </c>
      <c r="D3152" s="42">
        <f t="shared" si="205"/>
        <v>16.8628</v>
      </c>
      <c r="E3152" s="41">
        <f t="shared" si="206"/>
        <v>3149</v>
      </c>
      <c r="F3152" s="42">
        <f t="shared" ref="F3152:F3215" si="207">+D3152</f>
        <v>16.8628</v>
      </c>
    </row>
    <row r="3153" spans="3:6" x14ac:dyDescent="0.25">
      <c r="C3153" s="41">
        <f t="shared" si="206"/>
        <v>3150</v>
      </c>
      <c r="D3153" s="42">
        <f t="shared" si="205"/>
        <v>16.87</v>
      </c>
      <c r="E3153" s="41">
        <f t="shared" si="206"/>
        <v>3150</v>
      </c>
      <c r="F3153" s="42">
        <f t="shared" si="207"/>
        <v>16.87</v>
      </c>
    </row>
    <row r="3154" spans="3:6" x14ac:dyDescent="0.25">
      <c r="C3154" s="41">
        <f t="shared" si="206"/>
        <v>3151</v>
      </c>
      <c r="D3154" s="42">
        <f t="shared" si="205"/>
        <v>16.877200000000002</v>
      </c>
      <c r="E3154" s="41">
        <f t="shared" si="206"/>
        <v>3151</v>
      </c>
      <c r="F3154" s="42">
        <f t="shared" si="207"/>
        <v>16.877200000000002</v>
      </c>
    </row>
    <row r="3155" spans="3:6" x14ac:dyDescent="0.25">
      <c r="C3155" s="41">
        <f t="shared" si="206"/>
        <v>3152</v>
      </c>
      <c r="D3155" s="42">
        <f t="shared" si="205"/>
        <v>16.884399999999999</v>
      </c>
      <c r="E3155" s="41">
        <f t="shared" si="206"/>
        <v>3152</v>
      </c>
      <c r="F3155" s="42">
        <f t="shared" si="207"/>
        <v>16.884399999999999</v>
      </c>
    </row>
    <row r="3156" spans="3:6" x14ac:dyDescent="0.25">
      <c r="C3156" s="41">
        <f t="shared" si="206"/>
        <v>3153</v>
      </c>
      <c r="D3156" s="42">
        <f t="shared" si="205"/>
        <v>16.8916</v>
      </c>
      <c r="E3156" s="41">
        <f t="shared" si="206"/>
        <v>3153</v>
      </c>
      <c r="F3156" s="42">
        <f t="shared" si="207"/>
        <v>16.8916</v>
      </c>
    </row>
    <row r="3157" spans="3:6" x14ac:dyDescent="0.25">
      <c r="C3157" s="41">
        <f t="shared" si="206"/>
        <v>3154</v>
      </c>
      <c r="D3157" s="42">
        <f t="shared" si="205"/>
        <v>16.898800000000001</v>
      </c>
      <c r="E3157" s="41">
        <f t="shared" si="206"/>
        <v>3154</v>
      </c>
      <c r="F3157" s="42">
        <f t="shared" si="207"/>
        <v>16.898800000000001</v>
      </c>
    </row>
    <row r="3158" spans="3:6" x14ac:dyDescent="0.25">
      <c r="C3158" s="41">
        <f t="shared" si="206"/>
        <v>3155</v>
      </c>
      <c r="D3158" s="42">
        <f t="shared" si="205"/>
        <v>16.906000000000002</v>
      </c>
      <c r="E3158" s="41">
        <f t="shared" si="206"/>
        <v>3155</v>
      </c>
      <c r="F3158" s="42">
        <f t="shared" si="207"/>
        <v>16.906000000000002</v>
      </c>
    </row>
    <row r="3159" spans="3:6" x14ac:dyDescent="0.25">
      <c r="C3159" s="41">
        <f t="shared" si="206"/>
        <v>3156</v>
      </c>
      <c r="D3159" s="42">
        <f t="shared" si="205"/>
        <v>16.9132</v>
      </c>
      <c r="E3159" s="41">
        <f t="shared" si="206"/>
        <v>3156</v>
      </c>
      <c r="F3159" s="42">
        <f t="shared" si="207"/>
        <v>16.9132</v>
      </c>
    </row>
    <row r="3160" spans="3:6" x14ac:dyDescent="0.25">
      <c r="C3160" s="41">
        <f t="shared" si="206"/>
        <v>3157</v>
      </c>
      <c r="D3160" s="42">
        <f t="shared" si="205"/>
        <v>16.920400000000001</v>
      </c>
      <c r="E3160" s="41">
        <f t="shared" si="206"/>
        <v>3157</v>
      </c>
      <c r="F3160" s="42">
        <f t="shared" si="207"/>
        <v>16.920400000000001</v>
      </c>
    </row>
    <row r="3161" spans="3:6" x14ac:dyDescent="0.25">
      <c r="C3161" s="41">
        <f t="shared" si="206"/>
        <v>3158</v>
      </c>
      <c r="D3161" s="42">
        <f t="shared" si="205"/>
        <v>16.927600000000002</v>
      </c>
      <c r="E3161" s="41">
        <f t="shared" si="206"/>
        <v>3158</v>
      </c>
      <c r="F3161" s="42">
        <f t="shared" si="207"/>
        <v>16.927600000000002</v>
      </c>
    </row>
    <row r="3162" spans="3:6" x14ac:dyDescent="0.25">
      <c r="C3162" s="41">
        <f t="shared" si="206"/>
        <v>3159</v>
      </c>
      <c r="D3162" s="42">
        <f t="shared" si="205"/>
        <v>16.934799999999999</v>
      </c>
      <c r="E3162" s="41">
        <f t="shared" si="206"/>
        <v>3159</v>
      </c>
      <c r="F3162" s="42">
        <f t="shared" si="207"/>
        <v>16.934799999999999</v>
      </c>
    </row>
    <row r="3163" spans="3:6" x14ac:dyDescent="0.25">
      <c r="C3163" s="41">
        <f t="shared" si="206"/>
        <v>3160</v>
      </c>
      <c r="D3163" s="42">
        <f t="shared" si="205"/>
        <v>16.942</v>
      </c>
      <c r="E3163" s="41">
        <f t="shared" si="206"/>
        <v>3160</v>
      </c>
      <c r="F3163" s="42">
        <f t="shared" si="207"/>
        <v>16.942</v>
      </c>
    </row>
    <row r="3164" spans="3:6" x14ac:dyDescent="0.25">
      <c r="C3164" s="41">
        <f t="shared" si="206"/>
        <v>3161</v>
      </c>
      <c r="D3164" s="42">
        <f t="shared" si="205"/>
        <v>16.949200000000001</v>
      </c>
      <c r="E3164" s="41">
        <f t="shared" si="206"/>
        <v>3161</v>
      </c>
      <c r="F3164" s="42">
        <f t="shared" si="207"/>
        <v>16.949200000000001</v>
      </c>
    </row>
    <row r="3165" spans="3:6" x14ac:dyDescent="0.25">
      <c r="C3165" s="41">
        <f t="shared" si="206"/>
        <v>3162</v>
      </c>
      <c r="D3165" s="42">
        <f t="shared" si="205"/>
        <v>16.956400000000002</v>
      </c>
      <c r="E3165" s="41">
        <f t="shared" si="206"/>
        <v>3162</v>
      </c>
      <c r="F3165" s="42">
        <f t="shared" si="207"/>
        <v>16.956400000000002</v>
      </c>
    </row>
    <row r="3166" spans="3:6" x14ac:dyDescent="0.25">
      <c r="C3166" s="41">
        <f t="shared" si="206"/>
        <v>3163</v>
      </c>
      <c r="D3166" s="42">
        <f t="shared" si="205"/>
        <v>16.9636</v>
      </c>
      <c r="E3166" s="41">
        <f t="shared" si="206"/>
        <v>3163</v>
      </c>
      <c r="F3166" s="42">
        <f t="shared" si="207"/>
        <v>16.9636</v>
      </c>
    </row>
    <row r="3167" spans="3:6" x14ac:dyDescent="0.25">
      <c r="C3167" s="41">
        <f t="shared" si="206"/>
        <v>3164</v>
      </c>
      <c r="D3167" s="42">
        <f t="shared" si="205"/>
        <v>16.970800000000001</v>
      </c>
      <c r="E3167" s="41">
        <f t="shared" si="206"/>
        <v>3164</v>
      </c>
      <c r="F3167" s="42">
        <f t="shared" si="207"/>
        <v>16.970800000000001</v>
      </c>
    </row>
    <row r="3168" spans="3:6" x14ac:dyDescent="0.25">
      <c r="C3168" s="41">
        <f t="shared" si="206"/>
        <v>3165</v>
      </c>
      <c r="D3168" s="42">
        <f t="shared" si="205"/>
        <v>16.978000000000002</v>
      </c>
      <c r="E3168" s="41">
        <f t="shared" si="206"/>
        <v>3165</v>
      </c>
      <c r="F3168" s="42">
        <f t="shared" si="207"/>
        <v>16.978000000000002</v>
      </c>
    </row>
    <row r="3169" spans="3:6" x14ac:dyDescent="0.25">
      <c r="C3169" s="41">
        <f t="shared" si="206"/>
        <v>3166</v>
      </c>
      <c r="D3169" s="42">
        <f t="shared" ref="D3169:D3202" si="208">0.0072*C3169-5.81</f>
        <v>16.985199999999999</v>
      </c>
      <c r="E3169" s="41">
        <f t="shared" si="206"/>
        <v>3166</v>
      </c>
      <c r="F3169" s="42">
        <f t="shared" si="207"/>
        <v>16.985199999999999</v>
      </c>
    </row>
    <row r="3170" spans="3:6" x14ac:dyDescent="0.25">
      <c r="C3170" s="41">
        <f t="shared" si="206"/>
        <v>3167</v>
      </c>
      <c r="D3170" s="42">
        <f t="shared" si="208"/>
        <v>16.9924</v>
      </c>
      <c r="E3170" s="41">
        <f t="shared" si="206"/>
        <v>3167</v>
      </c>
      <c r="F3170" s="42">
        <f t="shared" si="207"/>
        <v>16.9924</v>
      </c>
    </row>
    <row r="3171" spans="3:6" x14ac:dyDescent="0.25">
      <c r="C3171" s="41">
        <f t="shared" si="206"/>
        <v>3168</v>
      </c>
      <c r="D3171" s="42">
        <f t="shared" si="208"/>
        <v>16.999600000000001</v>
      </c>
      <c r="E3171" s="41">
        <f t="shared" si="206"/>
        <v>3168</v>
      </c>
      <c r="F3171" s="42">
        <f t="shared" si="207"/>
        <v>16.999600000000001</v>
      </c>
    </row>
    <row r="3172" spans="3:6" x14ac:dyDescent="0.25">
      <c r="C3172" s="41">
        <f t="shared" si="206"/>
        <v>3169</v>
      </c>
      <c r="D3172" s="42">
        <f t="shared" si="208"/>
        <v>17.006800000000002</v>
      </c>
      <c r="E3172" s="41">
        <f t="shared" si="206"/>
        <v>3169</v>
      </c>
      <c r="F3172" s="42">
        <f t="shared" si="207"/>
        <v>17.006800000000002</v>
      </c>
    </row>
    <row r="3173" spans="3:6" x14ac:dyDescent="0.25">
      <c r="C3173" s="41">
        <f t="shared" si="206"/>
        <v>3170</v>
      </c>
      <c r="D3173" s="42">
        <f t="shared" si="208"/>
        <v>17.013999999999999</v>
      </c>
      <c r="E3173" s="41">
        <f t="shared" si="206"/>
        <v>3170</v>
      </c>
      <c r="F3173" s="42">
        <f t="shared" si="207"/>
        <v>17.013999999999999</v>
      </c>
    </row>
    <row r="3174" spans="3:6" x14ac:dyDescent="0.25">
      <c r="C3174" s="41">
        <f t="shared" si="206"/>
        <v>3171</v>
      </c>
      <c r="D3174" s="42">
        <f t="shared" si="208"/>
        <v>17.0212</v>
      </c>
      <c r="E3174" s="41">
        <f t="shared" si="206"/>
        <v>3171</v>
      </c>
      <c r="F3174" s="42">
        <f t="shared" si="207"/>
        <v>17.0212</v>
      </c>
    </row>
    <row r="3175" spans="3:6" x14ac:dyDescent="0.25">
      <c r="C3175" s="41">
        <f t="shared" si="206"/>
        <v>3172</v>
      </c>
      <c r="D3175" s="42">
        <f t="shared" si="208"/>
        <v>17.028400000000001</v>
      </c>
      <c r="E3175" s="41">
        <f t="shared" si="206"/>
        <v>3172</v>
      </c>
      <c r="F3175" s="42">
        <f t="shared" si="207"/>
        <v>17.028400000000001</v>
      </c>
    </row>
    <row r="3176" spans="3:6" x14ac:dyDescent="0.25">
      <c r="C3176" s="41">
        <f t="shared" si="206"/>
        <v>3173</v>
      </c>
      <c r="D3176" s="42">
        <f t="shared" si="208"/>
        <v>17.035600000000002</v>
      </c>
      <c r="E3176" s="41">
        <f t="shared" si="206"/>
        <v>3173</v>
      </c>
      <c r="F3176" s="42">
        <f t="shared" si="207"/>
        <v>17.035600000000002</v>
      </c>
    </row>
    <row r="3177" spans="3:6" x14ac:dyDescent="0.25">
      <c r="C3177" s="41">
        <f t="shared" si="206"/>
        <v>3174</v>
      </c>
      <c r="D3177" s="42">
        <f t="shared" si="208"/>
        <v>17.0428</v>
      </c>
      <c r="E3177" s="41">
        <f t="shared" si="206"/>
        <v>3174</v>
      </c>
      <c r="F3177" s="42">
        <f t="shared" si="207"/>
        <v>17.0428</v>
      </c>
    </row>
    <row r="3178" spans="3:6" x14ac:dyDescent="0.25">
      <c r="C3178" s="41">
        <f t="shared" si="206"/>
        <v>3175</v>
      </c>
      <c r="D3178" s="42">
        <f t="shared" si="208"/>
        <v>17.05</v>
      </c>
      <c r="E3178" s="41">
        <f t="shared" si="206"/>
        <v>3175</v>
      </c>
      <c r="F3178" s="42">
        <f t="shared" si="207"/>
        <v>17.05</v>
      </c>
    </row>
    <row r="3179" spans="3:6" x14ac:dyDescent="0.25">
      <c r="C3179" s="41">
        <f t="shared" si="206"/>
        <v>3176</v>
      </c>
      <c r="D3179" s="42">
        <f t="shared" si="208"/>
        <v>17.057200000000002</v>
      </c>
      <c r="E3179" s="41">
        <f t="shared" si="206"/>
        <v>3176</v>
      </c>
      <c r="F3179" s="42">
        <f t="shared" si="207"/>
        <v>17.057200000000002</v>
      </c>
    </row>
    <row r="3180" spans="3:6" x14ac:dyDescent="0.25">
      <c r="C3180" s="41">
        <f t="shared" si="206"/>
        <v>3177</v>
      </c>
      <c r="D3180" s="42">
        <f t="shared" si="208"/>
        <v>17.064399999999999</v>
      </c>
      <c r="E3180" s="41">
        <f t="shared" si="206"/>
        <v>3177</v>
      </c>
      <c r="F3180" s="42">
        <f t="shared" si="207"/>
        <v>17.064399999999999</v>
      </c>
    </row>
    <row r="3181" spans="3:6" x14ac:dyDescent="0.25">
      <c r="C3181" s="41">
        <f t="shared" si="206"/>
        <v>3178</v>
      </c>
      <c r="D3181" s="42">
        <f t="shared" si="208"/>
        <v>17.0716</v>
      </c>
      <c r="E3181" s="41">
        <f t="shared" si="206"/>
        <v>3178</v>
      </c>
      <c r="F3181" s="42">
        <f t="shared" si="207"/>
        <v>17.0716</v>
      </c>
    </row>
    <row r="3182" spans="3:6" x14ac:dyDescent="0.25">
      <c r="C3182" s="41">
        <f t="shared" si="206"/>
        <v>3179</v>
      </c>
      <c r="D3182" s="42">
        <f t="shared" si="208"/>
        <v>17.078800000000001</v>
      </c>
      <c r="E3182" s="41">
        <f t="shared" si="206"/>
        <v>3179</v>
      </c>
      <c r="F3182" s="42">
        <f t="shared" si="207"/>
        <v>17.078800000000001</v>
      </c>
    </row>
    <row r="3183" spans="3:6" x14ac:dyDescent="0.25">
      <c r="C3183" s="41">
        <f t="shared" si="206"/>
        <v>3180</v>
      </c>
      <c r="D3183" s="42">
        <f t="shared" si="208"/>
        <v>17.086000000000002</v>
      </c>
      <c r="E3183" s="41">
        <f t="shared" si="206"/>
        <v>3180</v>
      </c>
      <c r="F3183" s="42">
        <f t="shared" si="207"/>
        <v>17.086000000000002</v>
      </c>
    </row>
    <row r="3184" spans="3:6" x14ac:dyDescent="0.25">
      <c r="C3184" s="41">
        <f t="shared" si="206"/>
        <v>3181</v>
      </c>
      <c r="D3184" s="42">
        <f t="shared" si="208"/>
        <v>17.0932</v>
      </c>
      <c r="E3184" s="41">
        <f t="shared" si="206"/>
        <v>3181</v>
      </c>
      <c r="F3184" s="42">
        <f t="shared" si="207"/>
        <v>17.0932</v>
      </c>
    </row>
    <row r="3185" spans="3:6" x14ac:dyDescent="0.25">
      <c r="C3185" s="41">
        <f t="shared" si="206"/>
        <v>3182</v>
      </c>
      <c r="D3185" s="42">
        <f t="shared" si="208"/>
        <v>17.1004</v>
      </c>
      <c r="E3185" s="41">
        <f t="shared" si="206"/>
        <v>3182</v>
      </c>
      <c r="F3185" s="42">
        <f t="shared" si="207"/>
        <v>17.1004</v>
      </c>
    </row>
    <row r="3186" spans="3:6" x14ac:dyDescent="0.25">
      <c r="C3186" s="41">
        <f t="shared" si="206"/>
        <v>3183</v>
      </c>
      <c r="D3186" s="42">
        <f t="shared" si="208"/>
        <v>17.107600000000001</v>
      </c>
      <c r="E3186" s="41">
        <f t="shared" si="206"/>
        <v>3183</v>
      </c>
      <c r="F3186" s="42">
        <f t="shared" si="207"/>
        <v>17.107600000000001</v>
      </c>
    </row>
    <row r="3187" spans="3:6" x14ac:dyDescent="0.25">
      <c r="C3187" s="41">
        <f t="shared" si="206"/>
        <v>3184</v>
      </c>
      <c r="D3187" s="42">
        <f t="shared" si="208"/>
        <v>17.114799999999999</v>
      </c>
      <c r="E3187" s="41">
        <f t="shared" si="206"/>
        <v>3184</v>
      </c>
      <c r="F3187" s="42">
        <f t="shared" si="207"/>
        <v>17.114799999999999</v>
      </c>
    </row>
    <row r="3188" spans="3:6" x14ac:dyDescent="0.25">
      <c r="C3188" s="41">
        <f t="shared" si="206"/>
        <v>3185</v>
      </c>
      <c r="D3188" s="42">
        <f t="shared" si="208"/>
        <v>17.122</v>
      </c>
      <c r="E3188" s="41">
        <f t="shared" si="206"/>
        <v>3185</v>
      </c>
      <c r="F3188" s="42">
        <f t="shared" si="207"/>
        <v>17.122</v>
      </c>
    </row>
    <row r="3189" spans="3:6" x14ac:dyDescent="0.25">
      <c r="C3189" s="41">
        <f t="shared" si="206"/>
        <v>3186</v>
      </c>
      <c r="D3189" s="42">
        <f t="shared" si="208"/>
        <v>17.129200000000001</v>
      </c>
      <c r="E3189" s="41">
        <f t="shared" si="206"/>
        <v>3186</v>
      </c>
      <c r="F3189" s="42">
        <f t="shared" si="207"/>
        <v>17.129200000000001</v>
      </c>
    </row>
    <row r="3190" spans="3:6" x14ac:dyDescent="0.25">
      <c r="C3190" s="41">
        <f t="shared" si="206"/>
        <v>3187</v>
      </c>
      <c r="D3190" s="42">
        <f t="shared" si="208"/>
        <v>17.136400000000002</v>
      </c>
      <c r="E3190" s="41">
        <f t="shared" si="206"/>
        <v>3187</v>
      </c>
      <c r="F3190" s="42">
        <f t="shared" si="207"/>
        <v>17.136400000000002</v>
      </c>
    </row>
    <row r="3191" spans="3:6" x14ac:dyDescent="0.25">
      <c r="C3191" s="41">
        <f t="shared" si="206"/>
        <v>3188</v>
      </c>
      <c r="D3191" s="42">
        <f t="shared" si="208"/>
        <v>17.143599999999999</v>
      </c>
      <c r="E3191" s="41">
        <f t="shared" si="206"/>
        <v>3188</v>
      </c>
      <c r="F3191" s="42">
        <f t="shared" si="207"/>
        <v>17.143599999999999</v>
      </c>
    </row>
    <row r="3192" spans="3:6" x14ac:dyDescent="0.25">
      <c r="C3192" s="41">
        <f t="shared" si="206"/>
        <v>3189</v>
      </c>
      <c r="D3192" s="42">
        <f t="shared" si="208"/>
        <v>17.1508</v>
      </c>
      <c r="E3192" s="41">
        <f t="shared" si="206"/>
        <v>3189</v>
      </c>
      <c r="F3192" s="42">
        <f t="shared" si="207"/>
        <v>17.1508</v>
      </c>
    </row>
    <row r="3193" spans="3:6" x14ac:dyDescent="0.25">
      <c r="C3193" s="41">
        <f t="shared" si="206"/>
        <v>3190</v>
      </c>
      <c r="D3193" s="42">
        <f t="shared" si="208"/>
        <v>17.158000000000001</v>
      </c>
      <c r="E3193" s="41">
        <f t="shared" si="206"/>
        <v>3190</v>
      </c>
      <c r="F3193" s="42">
        <f t="shared" si="207"/>
        <v>17.158000000000001</v>
      </c>
    </row>
    <row r="3194" spans="3:6" x14ac:dyDescent="0.25">
      <c r="C3194" s="41">
        <f t="shared" si="206"/>
        <v>3191</v>
      </c>
      <c r="D3194" s="42">
        <f t="shared" si="208"/>
        <v>17.165200000000002</v>
      </c>
      <c r="E3194" s="41">
        <f t="shared" si="206"/>
        <v>3191</v>
      </c>
      <c r="F3194" s="42">
        <f t="shared" si="207"/>
        <v>17.165200000000002</v>
      </c>
    </row>
    <row r="3195" spans="3:6" x14ac:dyDescent="0.25">
      <c r="C3195" s="41">
        <f t="shared" si="206"/>
        <v>3192</v>
      </c>
      <c r="D3195" s="42">
        <f t="shared" si="208"/>
        <v>17.1724</v>
      </c>
      <c r="E3195" s="41">
        <f t="shared" si="206"/>
        <v>3192</v>
      </c>
      <c r="F3195" s="42">
        <f t="shared" si="207"/>
        <v>17.1724</v>
      </c>
    </row>
    <row r="3196" spans="3:6" x14ac:dyDescent="0.25">
      <c r="C3196" s="41">
        <f t="shared" si="206"/>
        <v>3193</v>
      </c>
      <c r="D3196" s="42">
        <f t="shared" si="208"/>
        <v>17.179600000000001</v>
      </c>
      <c r="E3196" s="41">
        <f t="shared" si="206"/>
        <v>3193</v>
      </c>
      <c r="F3196" s="42">
        <f t="shared" si="207"/>
        <v>17.179600000000001</v>
      </c>
    </row>
    <row r="3197" spans="3:6" x14ac:dyDescent="0.25">
      <c r="C3197" s="41">
        <f t="shared" si="206"/>
        <v>3194</v>
      </c>
      <c r="D3197" s="42">
        <f t="shared" si="208"/>
        <v>17.186800000000002</v>
      </c>
      <c r="E3197" s="41">
        <f t="shared" si="206"/>
        <v>3194</v>
      </c>
      <c r="F3197" s="42">
        <f t="shared" si="207"/>
        <v>17.186800000000002</v>
      </c>
    </row>
    <row r="3198" spans="3:6" x14ac:dyDescent="0.25">
      <c r="C3198" s="41">
        <f t="shared" si="206"/>
        <v>3195</v>
      </c>
      <c r="D3198" s="42">
        <f t="shared" si="208"/>
        <v>17.193999999999999</v>
      </c>
      <c r="E3198" s="41">
        <f t="shared" si="206"/>
        <v>3195</v>
      </c>
      <c r="F3198" s="42">
        <f t="shared" si="207"/>
        <v>17.193999999999999</v>
      </c>
    </row>
    <row r="3199" spans="3:6" x14ac:dyDescent="0.25">
      <c r="C3199" s="41">
        <f t="shared" si="206"/>
        <v>3196</v>
      </c>
      <c r="D3199" s="42">
        <f t="shared" si="208"/>
        <v>17.2012</v>
      </c>
      <c r="E3199" s="41">
        <f t="shared" si="206"/>
        <v>3196</v>
      </c>
      <c r="F3199" s="42">
        <f t="shared" si="207"/>
        <v>17.2012</v>
      </c>
    </row>
    <row r="3200" spans="3:6" x14ac:dyDescent="0.25">
      <c r="C3200" s="41">
        <f t="shared" si="206"/>
        <v>3197</v>
      </c>
      <c r="D3200" s="42">
        <f t="shared" si="208"/>
        <v>17.208400000000001</v>
      </c>
      <c r="E3200" s="41">
        <f t="shared" si="206"/>
        <v>3197</v>
      </c>
      <c r="F3200" s="42">
        <f t="shared" si="207"/>
        <v>17.208400000000001</v>
      </c>
    </row>
    <row r="3201" spans="3:6" x14ac:dyDescent="0.25">
      <c r="C3201" s="41">
        <f t="shared" si="206"/>
        <v>3198</v>
      </c>
      <c r="D3201" s="42">
        <f t="shared" si="208"/>
        <v>17.215600000000002</v>
      </c>
      <c r="E3201" s="41">
        <f t="shared" si="206"/>
        <v>3198</v>
      </c>
      <c r="F3201" s="42">
        <f t="shared" si="207"/>
        <v>17.215600000000002</v>
      </c>
    </row>
    <row r="3202" spans="3:6" x14ac:dyDescent="0.25">
      <c r="C3202" s="41">
        <f t="shared" si="206"/>
        <v>3199</v>
      </c>
      <c r="D3202" s="42">
        <f t="shared" si="208"/>
        <v>17.222799999999999</v>
      </c>
      <c r="E3202" s="41">
        <f t="shared" si="206"/>
        <v>3199</v>
      </c>
      <c r="F3202" s="42">
        <f t="shared" si="207"/>
        <v>17.222799999999999</v>
      </c>
    </row>
    <row r="3203" spans="3:6" x14ac:dyDescent="0.25">
      <c r="C3203" s="41">
        <f t="shared" si="206"/>
        <v>3200</v>
      </c>
      <c r="D3203" s="42">
        <v>17.23</v>
      </c>
      <c r="E3203" s="41">
        <f t="shared" si="206"/>
        <v>3200</v>
      </c>
      <c r="F3203" s="42">
        <f t="shared" si="207"/>
        <v>17.23</v>
      </c>
    </row>
    <row r="3204" spans="3:6" x14ac:dyDescent="0.25">
      <c r="C3204" s="41">
        <f t="shared" si="206"/>
        <v>3201</v>
      </c>
      <c r="D3204" s="42">
        <f>0.0062*C3204-2.61</f>
        <v>17.2362</v>
      </c>
      <c r="E3204" s="41">
        <f t="shared" si="206"/>
        <v>3201</v>
      </c>
      <c r="F3204" s="42">
        <f t="shared" si="207"/>
        <v>17.2362</v>
      </c>
    </row>
    <row r="3205" spans="3:6" x14ac:dyDescent="0.25">
      <c r="C3205" s="41">
        <f t="shared" si="206"/>
        <v>3202</v>
      </c>
      <c r="D3205" s="42">
        <f t="shared" ref="D3205:D3268" si="209">0.0062*C3205-2.61</f>
        <v>17.2424</v>
      </c>
      <c r="E3205" s="41">
        <f t="shared" si="206"/>
        <v>3202</v>
      </c>
      <c r="F3205" s="42">
        <f t="shared" si="207"/>
        <v>17.2424</v>
      </c>
    </row>
    <row r="3206" spans="3:6" x14ac:dyDescent="0.25">
      <c r="C3206" s="41">
        <f t="shared" si="206"/>
        <v>3203</v>
      </c>
      <c r="D3206" s="42">
        <f t="shared" si="209"/>
        <v>17.2486</v>
      </c>
      <c r="E3206" s="41">
        <f t="shared" si="206"/>
        <v>3203</v>
      </c>
      <c r="F3206" s="42">
        <f t="shared" si="207"/>
        <v>17.2486</v>
      </c>
    </row>
    <row r="3207" spans="3:6" x14ac:dyDescent="0.25">
      <c r="C3207" s="41">
        <f t="shared" si="206"/>
        <v>3204</v>
      </c>
      <c r="D3207" s="42">
        <f t="shared" si="209"/>
        <v>17.254799999999999</v>
      </c>
      <c r="E3207" s="41">
        <f t="shared" si="206"/>
        <v>3204</v>
      </c>
      <c r="F3207" s="42">
        <f t="shared" si="207"/>
        <v>17.254799999999999</v>
      </c>
    </row>
    <row r="3208" spans="3:6" x14ac:dyDescent="0.25">
      <c r="C3208" s="41">
        <f t="shared" ref="C3208:E3271" si="210">C3207+1</f>
        <v>3205</v>
      </c>
      <c r="D3208" s="42">
        <f t="shared" si="209"/>
        <v>17.260999999999999</v>
      </c>
      <c r="E3208" s="41">
        <f t="shared" si="210"/>
        <v>3205</v>
      </c>
      <c r="F3208" s="42">
        <f t="shared" si="207"/>
        <v>17.260999999999999</v>
      </c>
    </row>
    <row r="3209" spans="3:6" x14ac:dyDescent="0.25">
      <c r="C3209" s="41">
        <f t="shared" si="210"/>
        <v>3206</v>
      </c>
      <c r="D3209" s="42">
        <f t="shared" si="209"/>
        <v>17.267199999999999</v>
      </c>
      <c r="E3209" s="41">
        <f t="shared" si="210"/>
        <v>3206</v>
      </c>
      <c r="F3209" s="42">
        <f t="shared" si="207"/>
        <v>17.267199999999999</v>
      </c>
    </row>
    <row r="3210" spans="3:6" x14ac:dyDescent="0.25">
      <c r="C3210" s="41">
        <f t="shared" si="210"/>
        <v>3207</v>
      </c>
      <c r="D3210" s="42">
        <f t="shared" si="209"/>
        <v>17.273399999999999</v>
      </c>
      <c r="E3210" s="41">
        <f t="shared" si="210"/>
        <v>3207</v>
      </c>
      <c r="F3210" s="42">
        <f t="shared" si="207"/>
        <v>17.273399999999999</v>
      </c>
    </row>
    <row r="3211" spans="3:6" x14ac:dyDescent="0.25">
      <c r="C3211" s="41">
        <f t="shared" si="210"/>
        <v>3208</v>
      </c>
      <c r="D3211" s="42">
        <f t="shared" si="209"/>
        <v>17.279599999999999</v>
      </c>
      <c r="E3211" s="41">
        <f t="shared" si="210"/>
        <v>3208</v>
      </c>
      <c r="F3211" s="42">
        <f t="shared" si="207"/>
        <v>17.279599999999999</v>
      </c>
    </row>
    <row r="3212" spans="3:6" x14ac:dyDescent="0.25">
      <c r="C3212" s="41">
        <f t="shared" si="210"/>
        <v>3209</v>
      </c>
      <c r="D3212" s="42">
        <f t="shared" si="209"/>
        <v>17.285799999999998</v>
      </c>
      <c r="E3212" s="41">
        <f t="shared" si="210"/>
        <v>3209</v>
      </c>
      <c r="F3212" s="42">
        <f t="shared" si="207"/>
        <v>17.285799999999998</v>
      </c>
    </row>
    <row r="3213" spans="3:6" x14ac:dyDescent="0.25">
      <c r="C3213" s="41">
        <f t="shared" si="210"/>
        <v>3210</v>
      </c>
      <c r="D3213" s="42">
        <f t="shared" si="209"/>
        <v>17.292000000000002</v>
      </c>
      <c r="E3213" s="41">
        <f t="shared" si="210"/>
        <v>3210</v>
      </c>
      <c r="F3213" s="42">
        <f t="shared" si="207"/>
        <v>17.292000000000002</v>
      </c>
    </row>
    <row r="3214" spans="3:6" x14ac:dyDescent="0.25">
      <c r="C3214" s="41">
        <f t="shared" si="210"/>
        <v>3211</v>
      </c>
      <c r="D3214" s="42">
        <f t="shared" si="209"/>
        <v>17.298200000000001</v>
      </c>
      <c r="E3214" s="41">
        <f t="shared" si="210"/>
        <v>3211</v>
      </c>
      <c r="F3214" s="42">
        <f t="shared" si="207"/>
        <v>17.298200000000001</v>
      </c>
    </row>
    <row r="3215" spans="3:6" x14ac:dyDescent="0.25">
      <c r="C3215" s="41">
        <f t="shared" si="210"/>
        <v>3212</v>
      </c>
      <c r="D3215" s="42">
        <f t="shared" si="209"/>
        <v>17.304400000000001</v>
      </c>
      <c r="E3215" s="41">
        <f t="shared" si="210"/>
        <v>3212</v>
      </c>
      <c r="F3215" s="42">
        <f t="shared" si="207"/>
        <v>17.304400000000001</v>
      </c>
    </row>
    <row r="3216" spans="3:6" x14ac:dyDescent="0.25">
      <c r="C3216" s="41">
        <f t="shared" si="210"/>
        <v>3213</v>
      </c>
      <c r="D3216" s="42">
        <f t="shared" si="209"/>
        <v>17.310600000000001</v>
      </c>
      <c r="E3216" s="41">
        <f t="shared" si="210"/>
        <v>3213</v>
      </c>
      <c r="F3216" s="42">
        <f t="shared" ref="F3216:F3279" si="211">+D3216</f>
        <v>17.310600000000001</v>
      </c>
    </row>
    <row r="3217" spans="3:6" x14ac:dyDescent="0.25">
      <c r="C3217" s="41">
        <f t="shared" si="210"/>
        <v>3214</v>
      </c>
      <c r="D3217" s="42">
        <f t="shared" si="209"/>
        <v>17.316800000000001</v>
      </c>
      <c r="E3217" s="41">
        <f t="shared" si="210"/>
        <v>3214</v>
      </c>
      <c r="F3217" s="42">
        <f t="shared" si="211"/>
        <v>17.316800000000001</v>
      </c>
    </row>
    <row r="3218" spans="3:6" x14ac:dyDescent="0.25">
      <c r="C3218" s="41">
        <f t="shared" si="210"/>
        <v>3215</v>
      </c>
      <c r="D3218" s="42">
        <f t="shared" si="209"/>
        <v>17.323</v>
      </c>
      <c r="E3218" s="41">
        <f t="shared" si="210"/>
        <v>3215</v>
      </c>
      <c r="F3218" s="42">
        <f t="shared" si="211"/>
        <v>17.323</v>
      </c>
    </row>
    <row r="3219" spans="3:6" x14ac:dyDescent="0.25">
      <c r="C3219" s="41">
        <f t="shared" si="210"/>
        <v>3216</v>
      </c>
      <c r="D3219" s="42">
        <f t="shared" si="209"/>
        <v>17.3292</v>
      </c>
      <c r="E3219" s="41">
        <f t="shared" si="210"/>
        <v>3216</v>
      </c>
      <c r="F3219" s="42">
        <f t="shared" si="211"/>
        <v>17.3292</v>
      </c>
    </row>
    <row r="3220" spans="3:6" x14ac:dyDescent="0.25">
      <c r="C3220" s="41">
        <f t="shared" si="210"/>
        <v>3217</v>
      </c>
      <c r="D3220" s="42">
        <f t="shared" si="209"/>
        <v>17.3354</v>
      </c>
      <c r="E3220" s="41">
        <f t="shared" si="210"/>
        <v>3217</v>
      </c>
      <c r="F3220" s="42">
        <f t="shared" si="211"/>
        <v>17.3354</v>
      </c>
    </row>
    <row r="3221" spans="3:6" x14ac:dyDescent="0.25">
      <c r="C3221" s="41">
        <f t="shared" si="210"/>
        <v>3218</v>
      </c>
      <c r="D3221" s="42">
        <f t="shared" si="209"/>
        <v>17.3416</v>
      </c>
      <c r="E3221" s="41">
        <f t="shared" si="210"/>
        <v>3218</v>
      </c>
      <c r="F3221" s="42">
        <f t="shared" si="211"/>
        <v>17.3416</v>
      </c>
    </row>
    <row r="3222" spans="3:6" x14ac:dyDescent="0.25">
      <c r="C3222" s="41">
        <f t="shared" si="210"/>
        <v>3219</v>
      </c>
      <c r="D3222" s="42">
        <f t="shared" si="209"/>
        <v>17.347799999999999</v>
      </c>
      <c r="E3222" s="41">
        <f t="shared" si="210"/>
        <v>3219</v>
      </c>
      <c r="F3222" s="42">
        <f t="shared" si="211"/>
        <v>17.347799999999999</v>
      </c>
    </row>
    <row r="3223" spans="3:6" x14ac:dyDescent="0.25">
      <c r="C3223" s="41">
        <f t="shared" si="210"/>
        <v>3220</v>
      </c>
      <c r="D3223" s="42">
        <f t="shared" si="209"/>
        <v>17.353999999999999</v>
      </c>
      <c r="E3223" s="41">
        <f t="shared" si="210"/>
        <v>3220</v>
      </c>
      <c r="F3223" s="42">
        <f t="shared" si="211"/>
        <v>17.353999999999999</v>
      </c>
    </row>
    <row r="3224" spans="3:6" x14ac:dyDescent="0.25">
      <c r="C3224" s="41">
        <f t="shared" si="210"/>
        <v>3221</v>
      </c>
      <c r="D3224" s="42">
        <f t="shared" si="209"/>
        <v>17.360199999999999</v>
      </c>
      <c r="E3224" s="41">
        <f t="shared" si="210"/>
        <v>3221</v>
      </c>
      <c r="F3224" s="42">
        <f t="shared" si="211"/>
        <v>17.360199999999999</v>
      </c>
    </row>
    <row r="3225" spans="3:6" x14ac:dyDescent="0.25">
      <c r="C3225" s="41">
        <f t="shared" si="210"/>
        <v>3222</v>
      </c>
      <c r="D3225" s="42">
        <f t="shared" si="209"/>
        <v>17.366399999999999</v>
      </c>
      <c r="E3225" s="41">
        <f t="shared" si="210"/>
        <v>3222</v>
      </c>
      <c r="F3225" s="42">
        <f t="shared" si="211"/>
        <v>17.366399999999999</v>
      </c>
    </row>
    <row r="3226" spans="3:6" x14ac:dyDescent="0.25">
      <c r="C3226" s="41">
        <f t="shared" si="210"/>
        <v>3223</v>
      </c>
      <c r="D3226" s="42">
        <f t="shared" si="209"/>
        <v>17.372599999999998</v>
      </c>
      <c r="E3226" s="41">
        <f t="shared" si="210"/>
        <v>3223</v>
      </c>
      <c r="F3226" s="42">
        <f t="shared" si="211"/>
        <v>17.372599999999998</v>
      </c>
    </row>
    <row r="3227" spans="3:6" x14ac:dyDescent="0.25">
      <c r="C3227" s="41">
        <f t="shared" si="210"/>
        <v>3224</v>
      </c>
      <c r="D3227" s="42">
        <f t="shared" si="209"/>
        <v>17.378799999999998</v>
      </c>
      <c r="E3227" s="41">
        <f t="shared" si="210"/>
        <v>3224</v>
      </c>
      <c r="F3227" s="42">
        <f t="shared" si="211"/>
        <v>17.378799999999998</v>
      </c>
    </row>
    <row r="3228" spans="3:6" x14ac:dyDescent="0.25">
      <c r="C3228" s="41">
        <f t="shared" si="210"/>
        <v>3225</v>
      </c>
      <c r="D3228" s="42">
        <f t="shared" si="209"/>
        <v>17.385000000000002</v>
      </c>
      <c r="E3228" s="41">
        <f t="shared" si="210"/>
        <v>3225</v>
      </c>
      <c r="F3228" s="42">
        <f t="shared" si="211"/>
        <v>17.385000000000002</v>
      </c>
    </row>
    <row r="3229" spans="3:6" x14ac:dyDescent="0.25">
      <c r="C3229" s="41">
        <f t="shared" si="210"/>
        <v>3226</v>
      </c>
      <c r="D3229" s="42">
        <f t="shared" si="209"/>
        <v>17.391200000000001</v>
      </c>
      <c r="E3229" s="41">
        <f t="shared" si="210"/>
        <v>3226</v>
      </c>
      <c r="F3229" s="42">
        <f t="shared" si="211"/>
        <v>17.391200000000001</v>
      </c>
    </row>
    <row r="3230" spans="3:6" x14ac:dyDescent="0.25">
      <c r="C3230" s="41">
        <f t="shared" si="210"/>
        <v>3227</v>
      </c>
      <c r="D3230" s="42">
        <f t="shared" si="209"/>
        <v>17.397400000000001</v>
      </c>
      <c r="E3230" s="41">
        <f t="shared" si="210"/>
        <v>3227</v>
      </c>
      <c r="F3230" s="42">
        <f t="shared" si="211"/>
        <v>17.397400000000001</v>
      </c>
    </row>
    <row r="3231" spans="3:6" x14ac:dyDescent="0.25">
      <c r="C3231" s="41">
        <f t="shared" si="210"/>
        <v>3228</v>
      </c>
      <c r="D3231" s="42">
        <f t="shared" si="209"/>
        <v>17.403600000000001</v>
      </c>
      <c r="E3231" s="41">
        <f t="shared" si="210"/>
        <v>3228</v>
      </c>
      <c r="F3231" s="42">
        <f t="shared" si="211"/>
        <v>17.403600000000001</v>
      </c>
    </row>
    <row r="3232" spans="3:6" x14ac:dyDescent="0.25">
      <c r="C3232" s="41">
        <f t="shared" si="210"/>
        <v>3229</v>
      </c>
      <c r="D3232" s="42">
        <f t="shared" si="209"/>
        <v>17.409800000000001</v>
      </c>
      <c r="E3232" s="41">
        <f t="shared" si="210"/>
        <v>3229</v>
      </c>
      <c r="F3232" s="42">
        <f t="shared" si="211"/>
        <v>17.409800000000001</v>
      </c>
    </row>
    <row r="3233" spans="3:6" x14ac:dyDescent="0.25">
      <c r="C3233" s="41">
        <f t="shared" si="210"/>
        <v>3230</v>
      </c>
      <c r="D3233" s="42">
        <f t="shared" si="209"/>
        <v>17.416</v>
      </c>
      <c r="E3233" s="41">
        <f t="shared" si="210"/>
        <v>3230</v>
      </c>
      <c r="F3233" s="42">
        <f t="shared" si="211"/>
        <v>17.416</v>
      </c>
    </row>
    <row r="3234" spans="3:6" x14ac:dyDescent="0.25">
      <c r="C3234" s="41">
        <f t="shared" si="210"/>
        <v>3231</v>
      </c>
      <c r="D3234" s="42">
        <f t="shared" si="209"/>
        <v>17.4222</v>
      </c>
      <c r="E3234" s="41">
        <f t="shared" si="210"/>
        <v>3231</v>
      </c>
      <c r="F3234" s="42">
        <f t="shared" si="211"/>
        <v>17.4222</v>
      </c>
    </row>
    <row r="3235" spans="3:6" x14ac:dyDescent="0.25">
      <c r="C3235" s="41">
        <f t="shared" si="210"/>
        <v>3232</v>
      </c>
      <c r="D3235" s="42">
        <f t="shared" si="209"/>
        <v>17.4284</v>
      </c>
      <c r="E3235" s="41">
        <f t="shared" si="210"/>
        <v>3232</v>
      </c>
      <c r="F3235" s="42">
        <f t="shared" si="211"/>
        <v>17.4284</v>
      </c>
    </row>
    <row r="3236" spans="3:6" x14ac:dyDescent="0.25">
      <c r="C3236" s="41">
        <f t="shared" si="210"/>
        <v>3233</v>
      </c>
      <c r="D3236" s="42">
        <f t="shared" si="209"/>
        <v>17.4346</v>
      </c>
      <c r="E3236" s="41">
        <f t="shared" si="210"/>
        <v>3233</v>
      </c>
      <c r="F3236" s="42">
        <f t="shared" si="211"/>
        <v>17.4346</v>
      </c>
    </row>
    <row r="3237" spans="3:6" x14ac:dyDescent="0.25">
      <c r="C3237" s="41">
        <f t="shared" si="210"/>
        <v>3234</v>
      </c>
      <c r="D3237" s="42">
        <f t="shared" si="209"/>
        <v>17.440799999999999</v>
      </c>
      <c r="E3237" s="41">
        <f t="shared" si="210"/>
        <v>3234</v>
      </c>
      <c r="F3237" s="42">
        <f t="shared" si="211"/>
        <v>17.440799999999999</v>
      </c>
    </row>
    <row r="3238" spans="3:6" x14ac:dyDescent="0.25">
      <c r="C3238" s="41">
        <f t="shared" si="210"/>
        <v>3235</v>
      </c>
      <c r="D3238" s="42">
        <f t="shared" si="209"/>
        <v>17.446999999999999</v>
      </c>
      <c r="E3238" s="41">
        <f t="shared" si="210"/>
        <v>3235</v>
      </c>
      <c r="F3238" s="42">
        <f t="shared" si="211"/>
        <v>17.446999999999999</v>
      </c>
    </row>
    <row r="3239" spans="3:6" x14ac:dyDescent="0.25">
      <c r="C3239" s="41">
        <f t="shared" si="210"/>
        <v>3236</v>
      </c>
      <c r="D3239" s="42">
        <f t="shared" si="209"/>
        <v>17.453199999999999</v>
      </c>
      <c r="E3239" s="41">
        <f t="shared" si="210"/>
        <v>3236</v>
      </c>
      <c r="F3239" s="42">
        <f t="shared" si="211"/>
        <v>17.453199999999999</v>
      </c>
    </row>
    <row r="3240" spans="3:6" x14ac:dyDescent="0.25">
      <c r="C3240" s="41">
        <f t="shared" si="210"/>
        <v>3237</v>
      </c>
      <c r="D3240" s="42">
        <f t="shared" si="209"/>
        <v>17.459399999999999</v>
      </c>
      <c r="E3240" s="41">
        <f t="shared" si="210"/>
        <v>3237</v>
      </c>
      <c r="F3240" s="42">
        <f t="shared" si="211"/>
        <v>17.459399999999999</v>
      </c>
    </row>
    <row r="3241" spans="3:6" x14ac:dyDescent="0.25">
      <c r="C3241" s="41">
        <f t="shared" si="210"/>
        <v>3238</v>
      </c>
      <c r="D3241" s="42">
        <f t="shared" si="209"/>
        <v>17.465599999999998</v>
      </c>
      <c r="E3241" s="41">
        <f t="shared" si="210"/>
        <v>3238</v>
      </c>
      <c r="F3241" s="42">
        <f t="shared" si="211"/>
        <v>17.465599999999998</v>
      </c>
    </row>
    <row r="3242" spans="3:6" x14ac:dyDescent="0.25">
      <c r="C3242" s="41">
        <f t="shared" si="210"/>
        <v>3239</v>
      </c>
      <c r="D3242" s="42">
        <f t="shared" si="209"/>
        <v>17.471799999999998</v>
      </c>
      <c r="E3242" s="41">
        <f t="shared" si="210"/>
        <v>3239</v>
      </c>
      <c r="F3242" s="42">
        <f t="shared" si="211"/>
        <v>17.471799999999998</v>
      </c>
    </row>
    <row r="3243" spans="3:6" x14ac:dyDescent="0.25">
      <c r="C3243" s="41">
        <f t="shared" si="210"/>
        <v>3240</v>
      </c>
      <c r="D3243" s="42">
        <f t="shared" si="209"/>
        <v>17.478000000000002</v>
      </c>
      <c r="E3243" s="41">
        <f t="shared" si="210"/>
        <v>3240</v>
      </c>
      <c r="F3243" s="42">
        <f t="shared" si="211"/>
        <v>17.478000000000002</v>
      </c>
    </row>
    <row r="3244" spans="3:6" x14ac:dyDescent="0.25">
      <c r="C3244" s="41">
        <f t="shared" si="210"/>
        <v>3241</v>
      </c>
      <c r="D3244" s="42">
        <f t="shared" si="209"/>
        <v>17.484200000000001</v>
      </c>
      <c r="E3244" s="41">
        <f t="shared" si="210"/>
        <v>3241</v>
      </c>
      <c r="F3244" s="42">
        <f t="shared" si="211"/>
        <v>17.484200000000001</v>
      </c>
    </row>
    <row r="3245" spans="3:6" x14ac:dyDescent="0.25">
      <c r="C3245" s="41">
        <f t="shared" si="210"/>
        <v>3242</v>
      </c>
      <c r="D3245" s="42">
        <f t="shared" si="209"/>
        <v>17.490400000000001</v>
      </c>
      <c r="E3245" s="41">
        <f t="shared" si="210"/>
        <v>3242</v>
      </c>
      <c r="F3245" s="42">
        <f t="shared" si="211"/>
        <v>17.490400000000001</v>
      </c>
    </row>
    <row r="3246" spans="3:6" x14ac:dyDescent="0.25">
      <c r="C3246" s="41">
        <f t="shared" si="210"/>
        <v>3243</v>
      </c>
      <c r="D3246" s="42">
        <f t="shared" si="209"/>
        <v>17.496600000000001</v>
      </c>
      <c r="E3246" s="41">
        <f t="shared" si="210"/>
        <v>3243</v>
      </c>
      <c r="F3246" s="42">
        <f t="shared" si="211"/>
        <v>17.496600000000001</v>
      </c>
    </row>
    <row r="3247" spans="3:6" x14ac:dyDescent="0.25">
      <c r="C3247" s="41">
        <f t="shared" si="210"/>
        <v>3244</v>
      </c>
      <c r="D3247" s="42">
        <f t="shared" si="209"/>
        <v>17.502800000000001</v>
      </c>
      <c r="E3247" s="41">
        <f t="shared" si="210"/>
        <v>3244</v>
      </c>
      <c r="F3247" s="42">
        <f t="shared" si="211"/>
        <v>17.502800000000001</v>
      </c>
    </row>
    <row r="3248" spans="3:6" x14ac:dyDescent="0.25">
      <c r="C3248" s="41">
        <f t="shared" si="210"/>
        <v>3245</v>
      </c>
      <c r="D3248" s="42">
        <f t="shared" si="209"/>
        <v>17.509</v>
      </c>
      <c r="E3248" s="41">
        <f t="shared" si="210"/>
        <v>3245</v>
      </c>
      <c r="F3248" s="42">
        <f t="shared" si="211"/>
        <v>17.509</v>
      </c>
    </row>
    <row r="3249" spans="3:6" x14ac:dyDescent="0.25">
      <c r="C3249" s="41">
        <f t="shared" si="210"/>
        <v>3246</v>
      </c>
      <c r="D3249" s="42">
        <f t="shared" si="209"/>
        <v>17.5152</v>
      </c>
      <c r="E3249" s="41">
        <f t="shared" si="210"/>
        <v>3246</v>
      </c>
      <c r="F3249" s="42">
        <f t="shared" si="211"/>
        <v>17.5152</v>
      </c>
    </row>
    <row r="3250" spans="3:6" x14ac:dyDescent="0.25">
      <c r="C3250" s="41">
        <f t="shared" si="210"/>
        <v>3247</v>
      </c>
      <c r="D3250" s="42">
        <f t="shared" si="209"/>
        <v>17.5214</v>
      </c>
      <c r="E3250" s="41">
        <f t="shared" si="210"/>
        <v>3247</v>
      </c>
      <c r="F3250" s="42">
        <f t="shared" si="211"/>
        <v>17.5214</v>
      </c>
    </row>
    <row r="3251" spans="3:6" x14ac:dyDescent="0.25">
      <c r="C3251" s="41">
        <f t="shared" si="210"/>
        <v>3248</v>
      </c>
      <c r="D3251" s="42">
        <f t="shared" si="209"/>
        <v>17.5276</v>
      </c>
      <c r="E3251" s="41">
        <f t="shared" si="210"/>
        <v>3248</v>
      </c>
      <c r="F3251" s="42">
        <f t="shared" si="211"/>
        <v>17.5276</v>
      </c>
    </row>
    <row r="3252" spans="3:6" x14ac:dyDescent="0.25">
      <c r="C3252" s="41">
        <f t="shared" si="210"/>
        <v>3249</v>
      </c>
      <c r="D3252" s="42">
        <f t="shared" si="209"/>
        <v>17.533799999999999</v>
      </c>
      <c r="E3252" s="41">
        <f t="shared" si="210"/>
        <v>3249</v>
      </c>
      <c r="F3252" s="42">
        <f t="shared" si="211"/>
        <v>17.533799999999999</v>
      </c>
    </row>
    <row r="3253" spans="3:6" x14ac:dyDescent="0.25">
      <c r="C3253" s="41">
        <f t="shared" si="210"/>
        <v>3250</v>
      </c>
      <c r="D3253" s="42">
        <f t="shared" si="209"/>
        <v>17.54</v>
      </c>
      <c r="E3253" s="41">
        <f t="shared" si="210"/>
        <v>3250</v>
      </c>
      <c r="F3253" s="42">
        <f t="shared" si="211"/>
        <v>17.54</v>
      </c>
    </row>
    <row r="3254" spans="3:6" x14ac:dyDescent="0.25">
      <c r="C3254" s="41">
        <f t="shared" si="210"/>
        <v>3251</v>
      </c>
      <c r="D3254" s="42">
        <f t="shared" si="209"/>
        <v>17.546199999999999</v>
      </c>
      <c r="E3254" s="41">
        <f t="shared" si="210"/>
        <v>3251</v>
      </c>
      <c r="F3254" s="42">
        <f t="shared" si="211"/>
        <v>17.546199999999999</v>
      </c>
    </row>
    <row r="3255" spans="3:6" x14ac:dyDescent="0.25">
      <c r="C3255" s="41">
        <f t="shared" si="210"/>
        <v>3252</v>
      </c>
      <c r="D3255" s="42">
        <f t="shared" si="209"/>
        <v>17.552399999999999</v>
      </c>
      <c r="E3255" s="41">
        <f t="shared" si="210"/>
        <v>3252</v>
      </c>
      <c r="F3255" s="42">
        <f t="shared" si="211"/>
        <v>17.552399999999999</v>
      </c>
    </row>
    <row r="3256" spans="3:6" x14ac:dyDescent="0.25">
      <c r="C3256" s="41">
        <f t="shared" si="210"/>
        <v>3253</v>
      </c>
      <c r="D3256" s="42">
        <f t="shared" si="209"/>
        <v>17.558599999999998</v>
      </c>
      <c r="E3256" s="41">
        <f t="shared" si="210"/>
        <v>3253</v>
      </c>
      <c r="F3256" s="42">
        <f t="shared" si="211"/>
        <v>17.558599999999998</v>
      </c>
    </row>
    <row r="3257" spans="3:6" x14ac:dyDescent="0.25">
      <c r="C3257" s="41">
        <f t="shared" si="210"/>
        <v>3254</v>
      </c>
      <c r="D3257" s="42">
        <f t="shared" si="209"/>
        <v>17.564799999999998</v>
      </c>
      <c r="E3257" s="41">
        <f t="shared" si="210"/>
        <v>3254</v>
      </c>
      <c r="F3257" s="42">
        <f t="shared" si="211"/>
        <v>17.564799999999998</v>
      </c>
    </row>
    <row r="3258" spans="3:6" x14ac:dyDescent="0.25">
      <c r="C3258" s="41">
        <f t="shared" si="210"/>
        <v>3255</v>
      </c>
      <c r="D3258" s="42">
        <f t="shared" si="209"/>
        <v>17.571000000000002</v>
      </c>
      <c r="E3258" s="41">
        <f t="shared" si="210"/>
        <v>3255</v>
      </c>
      <c r="F3258" s="42">
        <f t="shared" si="211"/>
        <v>17.571000000000002</v>
      </c>
    </row>
    <row r="3259" spans="3:6" x14ac:dyDescent="0.25">
      <c r="C3259" s="41">
        <f t="shared" si="210"/>
        <v>3256</v>
      </c>
      <c r="D3259" s="42">
        <f t="shared" si="209"/>
        <v>17.577200000000001</v>
      </c>
      <c r="E3259" s="41">
        <f t="shared" si="210"/>
        <v>3256</v>
      </c>
      <c r="F3259" s="42">
        <f t="shared" si="211"/>
        <v>17.577200000000001</v>
      </c>
    </row>
    <row r="3260" spans="3:6" x14ac:dyDescent="0.25">
      <c r="C3260" s="41">
        <f t="shared" si="210"/>
        <v>3257</v>
      </c>
      <c r="D3260" s="42">
        <f t="shared" si="209"/>
        <v>17.583400000000001</v>
      </c>
      <c r="E3260" s="41">
        <f t="shared" si="210"/>
        <v>3257</v>
      </c>
      <c r="F3260" s="42">
        <f t="shared" si="211"/>
        <v>17.583400000000001</v>
      </c>
    </row>
    <row r="3261" spans="3:6" x14ac:dyDescent="0.25">
      <c r="C3261" s="41">
        <f t="shared" si="210"/>
        <v>3258</v>
      </c>
      <c r="D3261" s="42">
        <f t="shared" si="209"/>
        <v>17.589600000000001</v>
      </c>
      <c r="E3261" s="41">
        <f t="shared" si="210"/>
        <v>3258</v>
      </c>
      <c r="F3261" s="42">
        <f t="shared" si="211"/>
        <v>17.589600000000001</v>
      </c>
    </row>
    <row r="3262" spans="3:6" x14ac:dyDescent="0.25">
      <c r="C3262" s="41">
        <f t="shared" si="210"/>
        <v>3259</v>
      </c>
      <c r="D3262" s="42">
        <f t="shared" si="209"/>
        <v>17.595800000000001</v>
      </c>
      <c r="E3262" s="41">
        <f t="shared" si="210"/>
        <v>3259</v>
      </c>
      <c r="F3262" s="42">
        <f t="shared" si="211"/>
        <v>17.595800000000001</v>
      </c>
    </row>
    <row r="3263" spans="3:6" x14ac:dyDescent="0.25">
      <c r="C3263" s="41">
        <f t="shared" si="210"/>
        <v>3260</v>
      </c>
      <c r="D3263" s="42">
        <f t="shared" si="209"/>
        <v>17.602</v>
      </c>
      <c r="E3263" s="41">
        <f t="shared" si="210"/>
        <v>3260</v>
      </c>
      <c r="F3263" s="42">
        <f t="shared" si="211"/>
        <v>17.602</v>
      </c>
    </row>
    <row r="3264" spans="3:6" x14ac:dyDescent="0.25">
      <c r="C3264" s="41">
        <f t="shared" si="210"/>
        <v>3261</v>
      </c>
      <c r="D3264" s="42">
        <f t="shared" si="209"/>
        <v>17.6082</v>
      </c>
      <c r="E3264" s="41">
        <f t="shared" si="210"/>
        <v>3261</v>
      </c>
      <c r="F3264" s="42">
        <f t="shared" si="211"/>
        <v>17.6082</v>
      </c>
    </row>
    <row r="3265" spans="3:6" x14ac:dyDescent="0.25">
      <c r="C3265" s="41">
        <f t="shared" si="210"/>
        <v>3262</v>
      </c>
      <c r="D3265" s="42">
        <f t="shared" si="209"/>
        <v>17.6144</v>
      </c>
      <c r="E3265" s="41">
        <f t="shared" si="210"/>
        <v>3262</v>
      </c>
      <c r="F3265" s="42">
        <f t="shared" si="211"/>
        <v>17.6144</v>
      </c>
    </row>
    <row r="3266" spans="3:6" x14ac:dyDescent="0.25">
      <c r="C3266" s="41">
        <f t="shared" si="210"/>
        <v>3263</v>
      </c>
      <c r="D3266" s="42">
        <f t="shared" si="209"/>
        <v>17.6206</v>
      </c>
      <c r="E3266" s="41">
        <f t="shared" si="210"/>
        <v>3263</v>
      </c>
      <c r="F3266" s="42">
        <f t="shared" si="211"/>
        <v>17.6206</v>
      </c>
    </row>
    <row r="3267" spans="3:6" x14ac:dyDescent="0.25">
      <c r="C3267" s="41">
        <f t="shared" si="210"/>
        <v>3264</v>
      </c>
      <c r="D3267" s="42">
        <f t="shared" si="209"/>
        <v>17.626799999999999</v>
      </c>
      <c r="E3267" s="41">
        <f t="shared" si="210"/>
        <v>3264</v>
      </c>
      <c r="F3267" s="42">
        <f t="shared" si="211"/>
        <v>17.626799999999999</v>
      </c>
    </row>
    <row r="3268" spans="3:6" x14ac:dyDescent="0.25">
      <c r="C3268" s="41">
        <f t="shared" si="210"/>
        <v>3265</v>
      </c>
      <c r="D3268" s="42">
        <f t="shared" si="209"/>
        <v>17.632999999999999</v>
      </c>
      <c r="E3268" s="41">
        <f t="shared" si="210"/>
        <v>3265</v>
      </c>
      <c r="F3268" s="42">
        <f t="shared" si="211"/>
        <v>17.632999999999999</v>
      </c>
    </row>
    <row r="3269" spans="3:6" x14ac:dyDescent="0.25">
      <c r="C3269" s="41">
        <f t="shared" si="210"/>
        <v>3266</v>
      </c>
      <c r="D3269" s="42">
        <f t="shared" ref="D3269:D3302" si="212">0.0062*C3269-2.61</f>
        <v>17.639199999999999</v>
      </c>
      <c r="E3269" s="41">
        <f t="shared" si="210"/>
        <v>3266</v>
      </c>
      <c r="F3269" s="42">
        <f t="shared" si="211"/>
        <v>17.639199999999999</v>
      </c>
    </row>
    <row r="3270" spans="3:6" x14ac:dyDescent="0.25">
      <c r="C3270" s="41">
        <f t="shared" si="210"/>
        <v>3267</v>
      </c>
      <c r="D3270" s="42">
        <f t="shared" si="212"/>
        <v>17.645399999999999</v>
      </c>
      <c r="E3270" s="41">
        <f t="shared" si="210"/>
        <v>3267</v>
      </c>
      <c r="F3270" s="42">
        <f t="shared" si="211"/>
        <v>17.645399999999999</v>
      </c>
    </row>
    <row r="3271" spans="3:6" x14ac:dyDescent="0.25">
      <c r="C3271" s="41">
        <f t="shared" si="210"/>
        <v>3268</v>
      </c>
      <c r="D3271" s="42">
        <f t="shared" si="212"/>
        <v>17.651599999999998</v>
      </c>
      <c r="E3271" s="41">
        <f t="shared" si="210"/>
        <v>3268</v>
      </c>
      <c r="F3271" s="42">
        <f t="shared" si="211"/>
        <v>17.651599999999998</v>
      </c>
    </row>
    <row r="3272" spans="3:6" x14ac:dyDescent="0.25">
      <c r="C3272" s="41">
        <f t="shared" ref="C3272:E3335" si="213">C3271+1</f>
        <v>3269</v>
      </c>
      <c r="D3272" s="42">
        <f t="shared" si="212"/>
        <v>17.657799999999998</v>
      </c>
      <c r="E3272" s="41">
        <f t="shared" si="213"/>
        <v>3269</v>
      </c>
      <c r="F3272" s="42">
        <f t="shared" si="211"/>
        <v>17.657799999999998</v>
      </c>
    </row>
    <row r="3273" spans="3:6" x14ac:dyDescent="0.25">
      <c r="C3273" s="41">
        <f t="shared" si="213"/>
        <v>3270</v>
      </c>
      <c r="D3273" s="42">
        <f t="shared" si="212"/>
        <v>17.664000000000001</v>
      </c>
      <c r="E3273" s="41">
        <f t="shared" si="213"/>
        <v>3270</v>
      </c>
      <c r="F3273" s="42">
        <f t="shared" si="211"/>
        <v>17.664000000000001</v>
      </c>
    </row>
    <row r="3274" spans="3:6" x14ac:dyDescent="0.25">
      <c r="C3274" s="41">
        <f t="shared" si="213"/>
        <v>3271</v>
      </c>
      <c r="D3274" s="42">
        <f t="shared" si="212"/>
        <v>17.670200000000001</v>
      </c>
      <c r="E3274" s="41">
        <f t="shared" si="213"/>
        <v>3271</v>
      </c>
      <c r="F3274" s="42">
        <f t="shared" si="211"/>
        <v>17.670200000000001</v>
      </c>
    </row>
    <row r="3275" spans="3:6" x14ac:dyDescent="0.25">
      <c r="C3275" s="41">
        <f t="shared" si="213"/>
        <v>3272</v>
      </c>
      <c r="D3275" s="42">
        <f t="shared" si="212"/>
        <v>17.676400000000001</v>
      </c>
      <c r="E3275" s="41">
        <f t="shared" si="213"/>
        <v>3272</v>
      </c>
      <c r="F3275" s="42">
        <f t="shared" si="211"/>
        <v>17.676400000000001</v>
      </c>
    </row>
    <row r="3276" spans="3:6" x14ac:dyDescent="0.25">
      <c r="C3276" s="41">
        <f t="shared" si="213"/>
        <v>3273</v>
      </c>
      <c r="D3276" s="42">
        <f t="shared" si="212"/>
        <v>17.682600000000001</v>
      </c>
      <c r="E3276" s="41">
        <f t="shared" si="213"/>
        <v>3273</v>
      </c>
      <c r="F3276" s="42">
        <f t="shared" si="211"/>
        <v>17.682600000000001</v>
      </c>
    </row>
    <row r="3277" spans="3:6" x14ac:dyDescent="0.25">
      <c r="C3277" s="41">
        <f t="shared" si="213"/>
        <v>3274</v>
      </c>
      <c r="D3277" s="42">
        <f t="shared" si="212"/>
        <v>17.688800000000001</v>
      </c>
      <c r="E3277" s="41">
        <f t="shared" si="213"/>
        <v>3274</v>
      </c>
      <c r="F3277" s="42">
        <f t="shared" si="211"/>
        <v>17.688800000000001</v>
      </c>
    </row>
    <row r="3278" spans="3:6" x14ac:dyDescent="0.25">
      <c r="C3278" s="41">
        <f t="shared" si="213"/>
        <v>3275</v>
      </c>
      <c r="D3278" s="42">
        <f t="shared" si="212"/>
        <v>17.695</v>
      </c>
      <c r="E3278" s="41">
        <f t="shared" si="213"/>
        <v>3275</v>
      </c>
      <c r="F3278" s="42">
        <f t="shared" si="211"/>
        <v>17.695</v>
      </c>
    </row>
    <row r="3279" spans="3:6" x14ac:dyDescent="0.25">
      <c r="C3279" s="41">
        <f t="shared" si="213"/>
        <v>3276</v>
      </c>
      <c r="D3279" s="42">
        <f t="shared" si="212"/>
        <v>17.7012</v>
      </c>
      <c r="E3279" s="41">
        <f t="shared" si="213"/>
        <v>3276</v>
      </c>
      <c r="F3279" s="42">
        <f t="shared" si="211"/>
        <v>17.7012</v>
      </c>
    </row>
    <row r="3280" spans="3:6" x14ac:dyDescent="0.25">
      <c r="C3280" s="41">
        <f t="shared" si="213"/>
        <v>3277</v>
      </c>
      <c r="D3280" s="42">
        <f t="shared" si="212"/>
        <v>17.7074</v>
      </c>
      <c r="E3280" s="41">
        <f t="shared" si="213"/>
        <v>3277</v>
      </c>
      <c r="F3280" s="42">
        <f t="shared" ref="F3280:F3343" si="214">+D3280</f>
        <v>17.7074</v>
      </c>
    </row>
    <row r="3281" spans="3:6" x14ac:dyDescent="0.25">
      <c r="C3281" s="41">
        <f t="shared" si="213"/>
        <v>3278</v>
      </c>
      <c r="D3281" s="42">
        <f t="shared" si="212"/>
        <v>17.7136</v>
      </c>
      <c r="E3281" s="41">
        <f t="shared" si="213"/>
        <v>3278</v>
      </c>
      <c r="F3281" s="42">
        <f t="shared" si="214"/>
        <v>17.7136</v>
      </c>
    </row>
    <row r="3282" spans="3:6" x14ac:dyDescent="0.25">
      <c r="C3282" s="41">
        <f t="shared" si="213"/>
        <v>3279</v>
      </c>
      <c r="D3282" s="42">
        <f t="shared" si="212"/>
        <v>17.719799999999999</v>
      </c>
      <c r="E3282" s="41">
        <f t="shared" si="213"/>
        <v>3279</v>
      </c>
      <c r="F3282" s="42">
        <f t="shared" si="214"/>
        <v>17.719799999999999</v>
      </c>
    </row>
    <row r="3283" spans="3:6" x14ac:dyDescent="0.25">
      <c r="C3283" s="41">
        <f t="shared" si="213"/>
        <v>3280</v>
      </c>
      <c r="D3283" s="42">
        <f t="shared" si="212"/>
        <v>17.725999999999999</v>
      </c>
      <c r="E3283" s="41">
        <f t="shared" si="213"/>
        <v>3280</v>
      </c>
      <c r="F3283" s="42">
        <f t="shared" si="214"/>
        <v>17.725999999999999</v>
      </c>
    </row>
    <row r="3284" spans="3:6" x14ac:dyDescent="0.25">
      <c r="C3284" s="41">
        <f t="shared" si="213"/>
        <v>3281</v>
      </c>
      <c r="D3284" s="42">
        <f t="shared" si="212"/>
        <v>17.732199999999999</v>
      </c>
      <c r="E3284" s="41">
        <f t="shared" si="213"/>
        <v>3281</v>
      </c>
      <c r="F3284" s="42">
        <f t="shared" si="214"/>
        <v>17.732199999999999</v>
      </c>
    </row>
    <row r="3285" spans="3:6" x14ac:dyDescent="0.25">
      <c r="C3285" s="41">
        <f t="shared" si="213"/>
        <v>3282</v>
      </c>
      <c r="D3285" s="42">
        <f t="shared" si="212"/>
        <v>17.738399999999999</v>
      </c>
      <c r="E3285" s="41">
        <f t="shared" si="213"/>
        <v>3282</v>
      </c>
      <c r="F3285" s="42">
        <f t="shared" si="214"/>
        <v>17.738399999999999</v>
      </c>
    </row>
    <row r="3286" spans="3:6" x14ac:dyDescent="0.25">
      <c r="C3286" s="41">
        <f t="shared" si="213"/>
        <v>3283</v>
      </c>
      <c r="D3286" s="42">
        <f t="shared" si="212"/>
        <v>17.744599999999998</v>
      </c>
      <c r="E3286" s="41">
        <f t="shared" si="213"/>
        <v>3283</v>
      </c>
      <c r="F3286" s="42">
        <f t="shared" si="214"/>
        <v>17.744599999999998</v>
      </c>
    </row>
    <row r="3287" spans="3:6" x14ac:dyDescent="0.25">
      <c r="C3287" s="41">
        <f t="shared" si="213"/>
        <v>3284</v>
      </c>
      <c r="D3287" s="42">
        <f t="shared" si="212"/>
        <v>17.750799999999998</v>
      </c>
      <c r="E3287" s="41">
        <f t="shared" si="213"/>
        <v>3284</v>
      </c>
      <c r="F3287" s="42">
        <f t="shared" si="214"/>
        <v>17.750799999999998</v>
      </c>
    </row>
    <row r="3288" spans="3:6" x14ac:dyDescent="0.25">
      <c r="C3288" s="41">
        <f t="shared" si="213"/>
        <v>3285</v>
      </c>
      <c r="D3288" s="42">
        <f t="shared" si="212"/>
        <v>17.757000000000001</v>
      </c>
      <c r="E3288" s="41">
        <f t="shared" si="213"/>
        <v>3285</v>
      </c>
      <c r="F3288" s="42">
        <f t="shared" si="214"/>
        <v>17.757000000000001</v>
      </c>
    </row>
    <row r="3289" spans="3:6" x14ac:dyDescent="0.25">
      <c r="C3289" s="41">
        <f t="shared" si="213"/>
        <v>3286</v>
      </c>
      <c r="D3289" s="42">
        <f t="shared" si="212"/>
        <v>17.763200000000001</v>
      </c>
      <c r="E3289" s="41">
        <f t="shared" si="213"/>
        <v>3286</v>
      </c>
      <c r="F3289" s="42">
        <f t="shared" si="214"/>
        <v>17.763200000000001</v>
      </c>
    </row>
    <row r="3290" spans="3:6" x14ac:dyDescent="0.25">
      <c r="C3290" s="41">
        <f t="shared" si="213"/>
        <v>3287</v>
      </c>
      <c r="D3290" s="42">
        <f t="shared" si="212"/>
        <v>17.769400000000001</v>
      </c>
      <c r="E3290" s="41">
        <f t="shared" si="213"/>
        <v>3287</v>
      </c>
      <c r="F3290" s="42">
        <f t="shared" si="214"/>
        <v>17.769400000000001</v>
      </c>
    </row>
    <row r="3291" spans="3:6" x14ac:dyDescent="0.25">
      <c r="C3291" s="41">
        <f t="shared" si="213"/>
        <v>3288</v>
      </c>
      <c r="D3291" s="42">
        <f t="shared" si="212"/>
        <v>17.775600000000001</v>
      </c>
      <c r="E3291" s="41">
        <f t="shared" si="213"/>
        <v>3288</v>
      </c>
      <c r="F3291" s="42">
        <f t="shared" si="214"/>
        <v>17.775600000000001</v>
      </c>
    </row>
    <row r="3292" spans="3:6" x14ac:dyDescent="0.25">
      <c r="C3292" s="41">
        <f t="shared" si="213"/>
        <v>3289</v>
      </c>
      <c r="D3292" s="42">
        <f t="shared" si="212"/>
        <v>17.7818</v>
      </c>
      <c r="E3292" s="41">
        <f t="shared" si="213"/>
        <v>3289</v>
      </c>
      <c r="F3292" s="42">
        <f t="shared" si="214"/>
        <v>17.7818</v>
      </c>
    </row>
    <row r="3293" spans="3:6" x14ac:dyDescent="0.25">
      <c r="C3293" s="41">
        <f t="shared" si="213"/>
        <v>3290</v>
      </c>
      <c r="D3293" s="42">
        <f t="shared" si="212"/>
        <v>17.788</v>
      </c>
      <c r="E3293" s="41">
        <f t="shared" si="213"/>
        <v>3290</v>
      </c>
      <c r="F3293" s="42">
        <f t="shared" si="214"/>
        <v>17.788</v>
      </c>
    </row>
    <row r="3294" spans="3:6" x14ac:dyDescent="0.25">
      <c r="C3294" s="41">
        <f t="shared" si="213"/>
        <v>3291</v>
      </c>
      <c r="D3294" s="42">
        <f t="shared" si="212"/>
        <v>17.7942</v>
      </c>
      <c r="E3294" s="41">
        <f t="shared" si="213"/>
        <v>3291</v>
      </c>
      <c r="F3294" s="42">
        <f t="shared" si="214"/>
        <v>17.7942</v>
      </c>
    </row>
    <row r="3295" spans="3:6" x14ac:dyDescent="0.25">
      <c r="C3295" s="41">
        <f t="shared" si="213"/>
        <v>3292</v>
      </c>
      <c r="D3295" s="42">
        <f t="shared" si="212"/>
        <v>17.8004</v>
      </c>
      <c r="E3295" s="41">
        <f t="shared" si="213"/>
        <v>3292</v>
      </c>
      <c r="F3295" s="42">
        <f t="shared" si="214"/>
        <v>17.8004</v>
      </c>
    </row>
    <row r="3296" spans="3:6" x14ac:dyDescent="0.25">
      <c r="C3296" s="41">
        <f t="shared" si="213"/>
        <v>3293</v>
      </c>
      <c r="D3296" s="42">
        <f t="shared" si="212"/>
        <v>17.8066</v>
      </c>
      <c r="E3296" s="41">
        <f t="shared" si="213"/>
        <v>3293</v>
      </c>
      <c r="F3296" s="42">
        <f t="shared" si="214"/>
        <v>17.8066</v>
      </c>
    </row>
    <row r="3297" spans="3:6" x14ac:dyDescent="0.25">
      <c r="C3297" s="41">
        <f t="shared" si="213"/>
        <v>3294</v>
      </c>
      <c r="D3297" s="42">
        <f t="shared" si="212"/>
        <v>17.812799999999999</v>
      </c>
      <c r="E3297" s="41">
        <f t="shared" si="213"/>
        <v>3294</v>
      </c>
      <c r="F3297" s="42">
        <f t="shared" si="214"/>
        <v>17.812799999999999</v>
      </c>
    </row>
    <row r="3298" spans="3:6" x14ac:dyDescent="0.25">
      <c r="C3298" s="41">
        <f t="shared" si="213"/>
        <v>3295</v>
      </c>
      <c r="D3298" s="42">
        <f t="shared" si="212"/>
        <v>17.818999999999999</v>
      </c>
      <c r="E3298" s="41">
        <f t="shared" si="213"/>
        <v>3295</v>
      </c>
      <c r="F3298" s="42">
        <f t="shared" si="214"/>
        <v>17.818999999999999</v>
      </c>
    </row>
    <row r="3299" spans="3:6" x14ac:dyDescent="0.25">
      <c r="C3299" s="41">
        <f t="shared" si="213"/>
        <v>3296</v>
      </c>
      <c r="D3299" s="42">
        <f t="shared" si="212"/>
        <v>17.825199999999999</v>
      </c>
      <c r="E3299" s="41">
        <f t="shared" si="213"/>
        <v>3296</v>
      </c>
      <c r="F3299" s="42">
        <f t="shared" si="214"/>
        <v>17.825199999999999</v>
      </c>
    </row>
    <row r="3300" spans="3:6" x14ac:dyDescent="0.25">
      <c r="C3300" s="41">
        <f t="shared" si="213"/>
        <v>3297</v>
      </c>
      <c r="D3300" s="42">
        <f t="shared" si="212"/>
        <v>17.831399999999999</v>
      </c>
      <c r="E3300" s="41">
        <f t="shared" si="213"/>
        <v>3297</v>
      </c>
      <c r="F3300" s="42">
        <f t="shared" si="214"/>
        <v>17.831399999999999</v>
      </c>
    </row>
    <row r="3301" spans="3:6" x14ac:dyDescent="0.25">
      <c r="C3301" s="41">
        <f t="shared" si="213"/>
        <v>3298</v>
      </c>
      <c r="D3301" s="42">
        <f t="shared" si="212"/>
        <v>17.837599999999998</v>
      </c>
      <c r="E3301" s="41">
        <f t="shared" si="213"/>
        <v>3298</v>
      </c>
      <c r="F3301" s="42">
        <f t="shared" si="214"/>
        <v>17.837599999999998</v>
      </c>
    </row>
    <row r="3302" spans="3:6" x14ac:dyDescent="0.25">
      <c r="C3302" s="41">
        <f t="shared" si="213"/>
        <v>3299</v>
      </c>
      <c r="D3302" s="42">
        <f t="shared" si="212"/>
        <v>17.843799999999998</v>
      </c>
      <c r="E3302" s="41">
        <f t="shared" si="213"/>
        <v>3299</v>
      </c>
      <c r="F3302" s="42">
        <f t="shared" si="214"/>
        <v>17.843799999999998</v>
      </c>
    </row>
    <row r="3303" spans="3:6" x14ac:dyDescent="0.25">
      <c r="C3303" s="41">
        <f t="shared" si="213"/>
        <v>3300</v>
      </c>
      <c r="D3303" s="42">
        <v>17.850000000000001</v>
      </c>
      <c r="E3303" s="41">
        <f t="shared" si="213"/>
        <v>3300</v>
      </c>
      <c r="F3303" s="42">
        <f t="shared" si="214"/>
        <v>17.850000000000001</v>
      </c>
    </row>
    <row r="3304" spans="3:6" x14ac:dyDescent="0.25">
      <c r="C3304" s="41">
        <f t="shared" si="213"/>
        <v>3301</v>
      </c>
      <c r="D3304" s="42">
        <f>0.0022*C3304+10.59</f>
        <v>17.8522</v>
      </c>
      <c r="E3304" s="41">
        <f t="shared" si="213"/>
        <v>3301</v>
      </c>
      <c r="F3304" s="42">
        <f t="shared" si="214"/>
        <v>17.8522</v>
      </c>
    </row>
    <row r="3305" spans="3:6" x14ac:dyDescent="0.25">
      <c r="C3305" s="41">
        <f t="shared" si="213"/>
        <v>3302</v>
      </c>
      <c r="D3305" s="42">
        <f t="shared" ref="D3305:D3368" si="215">0.0022*C3305+10.59</f>
        <v>17.854399999999998</v>
      </c>
      <c r="E3305" s="41">
        <f t="shared" si="213"/>
        <v>3302</v>
      </c>
      <c r="F3305" s="42">
        <f t="shared" si="214"/>
        <v>17.854399999999998</v>
      </c>
    </row>
    <row r="3306" spans="3:6" x14ac:dyDescent="0.25">
      <c r="C3306" s="41">
        <f t="shared" si="213"/>
        <v>3303</v>
      </c>
      <c r="D3306" s="42">
        <f t="shared" si="215"/>
        <v>17.8566</v>
      </c>
      <c r="E3306" s="41">
        <f t="shared" si="213"/>
        <v>3303</v>
      </c>
      <c r="F3306" s="42">
        <f t="shared" si="214"/>
        <v>17.8566</v>
      </c>
    </row>
    <row r="3307" spans="3:6" x14ac:dyDescent="0.25">
      <c r="C3307" s="41">
        <f t="shared" si="213"/>
        <v>3304</v>
      </c>
      <c r="D3307" s="42">
        <f t="shared" si="215"/>
        <v>17.858800000000002</v>
      </c>
      <c r="E3307" s="41">
        <f t="shared" si="213"/>
        <v>3304</v>
      </c>
      <c r="F3307" s="42">
        <f t="shared" si="214"/>
        <v>17.858800000000002</v>
      </c>
    </row>
    <row r="3308" spans="3:6" x14ac:dyDescent="0.25">
      <c r="C3308" s="41">
        <f t="shared" si="213"/>
        <v>3305</v>
      </c>
      <c r="D3308" s="42">
        <f t="shared" si="215"/>
        <v>17.861000000000001</v>
      </c>
      <c r="E3308" s="41">
        <f t="shared" si="213"/>
        <v>3305</v>
      </c>
      <c r="F3308" s="42">
        <f t="shared" si="214"/>
        <v>17.861000000000001</v>
      </c>
    </row>
    <row r="3309" spans="3:6" x14ac:dyDescent="0.25">
      <c r="C3309" s="41">
        <f t="shared" si="213"/>
        <v>3306</v>
      </c>
      <c r="D3309" s="42">
        <f t="shared" si="215"/>
        <v>17.863199999999999</v>
      </c>
      <c r="E3309" s="41">
        <f t="shared" si="213"/>
        <v>3306</v>
      </c>
      <c r="F3309" s="42">
        <f t="shared" si="214"/>
        <v>17.863199999999999</v>
      </c>
    </row>
    <row r="3310" spans="3:6" x14ac:dyDescent="0.25">
      <c r="C3310" s="41">
        <f t="shared" si="213"/>
        <v>3307</v>
      </c>
      <c r="D3310" s="42">
        <f t="shared" si="215"/>
        <v>17.865400000000001</v>
      </c>
      <c r="E3310" s="41">
        <f t="shared" si="213"/>
        <v>3307</v>
      </c>
      <c r="F3310" s="42">
        <f t="shared" si="214"/>
        <v>17.865400000000001</v>
      </c>
    </row>
    <row r="3311" spans="3:6" x14ac:dyDescent="0.25">
      <c r="C3311" s="41">
        <f t="shared" si="213"/>
        <v>3308</v>
      </c>
      <c r="D3311" s="42">
        <f t="shared" si="215"/>
        <v>17.867599999999999</v>
      </c>
      <c r="E3311" s="41">
        <f t="shared" si="213"/>
        <v>3308</v>
      </c>
      <c r="F3311" s="42">
        <f t="shared" si="214"/>
        <v>17.867599999999999</v>
      </c>
    </row>
    <row r="3312" spans="3:6" x14ac:dyDescent="0.25">
      <c r="C3312" s="41">
        <f t="shared" si="213"/>
        <v>3309</v>
      </c>
      <c r="D3312" s="42">
        <f t="shared" si="215"/>
        <v>17.869800000000001</v>
      </c>
      <c r="E3312" s="41">
        <f t="shared" si="213"/>
        <v>3309</v>
      </c>
      <c r="F3312" s="42">
        <f t="shared" si="214"/>
        <v>17.869800000000001</v>
      </c>
    </row>
    <row r="3313" spans="3:6" x14ac:dyDescent="0.25">
      <c r="C3313" s="41">
        <f t="shared" si="213"/>
        <v>3310</v>
      </c>
      <c r="D3313" s="42">
        <f t="shared" si="215"/>
        <v>17.872</v>
      </c>
      <c r="E3313" s="41">
        <f t="shared" si="213"/>
        <v>3310</v>
      </c>
      <c r="F3313" s="42">
        <f t="shared" si="214"/>
        <v>17.872</v>
      </c>
    </row>
    <row r="3314" spans="3:6" x14ac:dyDescent="0.25">
      <c r="C3314" s="41">
        <f t="shared" si="213"/>
        <v>3311</v>
      </c>
      <c r="D3314" s="42">
        <f t="shared" si="215"/>
        <v>17.874200000000002</v>
      </c>
      <c r="E3314" s="41">
        <f t="shared" si="213"/>
        <v>3311</v>
      </c>
      <c r="F3314" s="42">
        <f t="shared" si="214"/>
        <v>17.874200000000002</v>
      </c>
    </row>
    <row r="3315" spans="3:6" x14ac:dyDescent="0.25">
      <c r="C3315" s="41">
        <f t="shared" si="213"/>
        <v>3312</v>
      </c>
      <c r="D3315" s="42">
        <f t="shared" si="215"/>
        <v>17.8764</v>
      </c>
      <c r="E3315" s="41">
        <f t="shared" si="213"/>
        <v>3312</v>
      </c>
      <c r="F3315" s="42">
        <f t="shared" si="214"/>
        <v>17.8764</v>
      </c>
    </row>
    <row r="3316" spans="3:6" x14ac:dyDescent="0.25">
      <c r="C3316" s="41">
        <f t="shared" si="213"/>
        <v>3313</v>
      </c>
      <c r="D3316" s="42">
        <f t="shared" si="215"/>
        <v>17.878599999999999</v>
      </c>
      <c r="E3316" s="41">
        <f t="shared" si="213"/>
        <v>3313</v>
      </c>
      <c r="F3316" s="42">
        <f t="shared" si="214"/>
        <v>17.878599999999999</v>
      </c>
    </row>
    <row r="3317" spans="3:6" x14ac:dyDescent="0.25">
      <c r="C3317" s="41">
        <f t="shared" si="213"/>
        <v>3314</v>
      </c>
      <c r="D3317" s="42">
        <f t="shared" si="215"/>
        <v>17.880800000000001</v>
      </c>
      <c r="E3317" s="41">
        <f t="shared" si="213"/>
        <v>3314</v>
      </c>
      <c r="F3317" s="42">
        <f t="shared" si="214"/>
        <v>17.880800000000001</v>
      </c>
    </row>
    <row r="3318" spans="3:6" x14ac:dyDescent="0.25">
      <c r="C3318" s="41">
        <f t="shared" si="213"/>
        <v>3315</v>
      </c>
      <c r="D3318" s="42">
        <f t="shared" si="215"/>
        <v>17.882999999999999</v>
      </c>
      <c r="E3318" s="41">
        <f t="shared" si="213"/>
        <v>3315</v>
      </c>
      <c r="F3318" s="42">
        <f t="shared" si="214"/>
        <v>17.882999999999999</v>
      </c>
    </row>
    <row r="3319" spans="3:6" x14ac:dyDescent="0.25">
      <c r="C3319" s="41">
        <f t="shared" si="213"/>
        <v>3316</v>
      </c>
      <c r="D3319" s="42">
        <f t="shared" si="215"/>
        <v>17.885200000000001</v>
      </c>
      <c r="E3319" s="41">
        <f t="shared" si="213"/>
        <v>3316</v>
      </c>
      <c r="F3319" s="42">
        <f t="shared" si="214"/>
        <v>17.885200000000001</v>
      </c>
    </row>
    <row r="3320" spans="3:6" x14ac:dyDescent="0.25">
      <c r="C3320" s="41">
        <f t="shared" si="213"/>
        <v>3317</v>
      </c>
      <c r="D3320" s="42">
        <f t="shared" si="215"/>
        <v>17.8874</v>
      </c>
      <c r="E3320" s="41">
        <f t="shared" si="213"/>
        <v>3317</v>
      </c>
      <c r="F3320" s="42">
        <f t="shared" si="214"/>
        <v>17.8874</v>
      </c>
    </row>
    <row r="3321" spans="3:6" x14ac:dyDescent="0.25">
      <c r="C3321" s="41">
        <f t="shared" si="213"/>
        <v>3318</v>
      </c>
      <c r="D3321" s="42">
        <f t="shared" si="215"/>
        <v>17.889600000000002</v>
      </c>
      <c r="E3321" s="41">
        <f t="shared" si="213"/>
        <v>3318</v>
      </c>
      <c r="F3321" s="42">
        <f t="shared" si="214"/>
        <v>17.889600000000002</v>
      </c>
    </row>
    <row r="3322" spans="3:6" x14ac:dyDescent="0.25">
      <c r="C3322" s="41">
        <f t="shared" si="213"/>
        <v>3319</v>
      </c>
      <c r="D3322" s="42">
        <f t="shared" si="215"/>
        <v>17.8918</v>
      </c>
      <c r="E3322" s="41">
        <f t="shared" si="213"/>
        <v>3319</v>
      </c>
      <c r="F3322" s="42">
        <f t="shared" si="214"/>
        <v>17.8918</v>
      </c>
    </row>
    <row r="3323" spans="3:6" x14ac:dyDescent="0.25">
      <c r="C3323" s="41">
        <f t="shared" si="213"/>
        <v>3320</v>
      </c>
      <c r="D3323" s="42">
        <f t="shared" si="215"/>
        <v>17.893999999999998</v>
      </c>
      <c r="E3323" s="41">
        <f t="shared" si="213"/>
        <v>3320</v>
      </c>
      <c r="F3323" s="42">
        <f t="shared" si="214"/>
        <v>17.893999999999998</v>
      </c>
    </row>
    <row r="3324" spans="3:6" x14ac:dyDescent="0.25">
      <c r="C3324" s="41">
        <f t="shared" si="213"/>
        <v>3321</v>
      </c>
      <c r="D3324" s="42">
        <f t="shared" si="215"/>
        <v>17.8962</v>
      </c>
      <c r="E3324" s="41">
        <f t="shared" si="213"/>
        <v>3321</v>
      </c>
      <c r="F3324" s="42">
        <f t="shared" si="214"/>
        <v>17.8962</v>
      </c>
    </row>
    <row r="3325" spans="3:6" x14ac:dyDescent="0.25">
      <c r="C3325" s="41">
        <f t="shared" si="213"/>
        <v>3322</v>
      </c>
      <c r="D3325" s="42">
        <f t="shared" si="215"/>
        <v>17.898400000000002</v>
      </c>
      <c r="E3325" s="41">
        <f t="shared" si="213"/>
        <v>3322</v>
      </c>
      <c r="F3325" s="42">
        <f t="shared" si="214"/>
        <v>17.898400000000002</v>
      </c>
    </row>
    <row r="3326" spans="3:6" x14ac:dyDescent="0.25">
      <c r="C3326" s="41">
        <f t="shared" si="213"/>
        <v>3323</v>
      </c>
      <c r="D3326" s="42">
        <f t="shared" si="215"/>
        <v>17.900600000000001</v>
      </c>
      <c r="E3326" s="41">
        <f t="shared" si="213"/>
        <v>3323</v>
      </c>
      <c r="F3326" s="42">
        <f t="shared" si="214"/>
        <v>17.900600000000001</v>
      </c>
    </row>
    <row r="3327" spans="3:6" x14ac:dyDescent="0.25">
      <c r="C3327" s="41">
        <f t="shared" si="213"/>
        <v>3324</v>
      </c>
      <c r="D3327" s="42">
        <f t="shared" si="215"/>
        <v>17.902799999999999</v>
      </c>
      <c r="E3327" s="41">
        <f t="shared" si="213"/>
        <v>3324</v>
      </c>
      <c r="F3327" s="42">
        <f t="shared" si="214"/>
        <v>17.902799999999999</v>
      </c>
    </row>
    <row r="3328" spans="3:6" x14ac:dyDescent="0.25">
      <c r="C3328" s="41">
        <f t="shared" si="213"/>
        <v>3325</v>
      </c>
      <c r="D3328" s="42">
        <f t="shared" si="215"/>
        <v>17.905000000000001</v>
      </c>
      <c r="E3328" s="41">
        <f t="shared" si="213"/>
        <v>3325</v>
      </c>
      <c r="F3328" s="42">
        <f t="shared" si="214"/>
        <v>17.905000000000001</v>
      </c>
    </row>
    <row r="3329" spans="3:6" x14ac:dyDescent="0.25">
      <c r="C3329" s="41">
        <f t="shared" si="213"/>
        <v>3326</v>
      </c>
      <c r="D3329" s="42">
        <f t="shared" si="215"/>
        <v>17.9072</v>
      </c>
      <c r="E3329" s="41">
        <f t="shared" si="213"/>
        <v>3326</v>
      </c>
      <c r="F3329" s="42">
        <f t="shared" si="214"/>
        <v>17.9072</v>
      </c>
    </row>
    <row r="3330" spans="3:6" x14ac:dyDescent="0.25">
      <c r="C3330" s="41">
        <f t="shared" si="213"/>
        <v>3327</v>
      </c>
      <c r="D3330" s="42">
        <f t="shared" si="215"/>
        <v>17.909400000000002</v>
      </c>
      <c r="E3330" s="41">
        <f t="shared" si="213"/>
        <v>3327</v>
      </c>
      <c r="F3330" s="42">
        <f t="shared" si="214"/>
        <v>17.909400000000002</v>
      </c>
    </row>
    <row r="3331" spans="3:6" x14ac:dyDescent="0.25">
      <c r="C3331" s="41">
        <f t="shared" si="213"/>
        <v>3328</v>
      </c>
      <c r="D3331" s="42">
        <f t="shared" si="215"/>
        <v>17.9116</v>
      </c>
      <c r="E3331" s="41">
        <f t="shared" si="213"/>
        <v>3328</v>
      </c>
      <c r="F3331" s="42">
        <f t="shared" si="214"/>
        <v>17.9116</v>
      </c>
    </row>
    <row r="3332" spans="3:6" x14ac:dyDescent="0.25">
      <c r="C3332" s="41">
        <f t="shared" si="213"/>
        <v>3329</v>
      </c>
      <c r="D3332" s="42">
        <f t="shared" si="215"/>
        <v>17.913800000000002</v>
      </c>
      <c r="E3332" s="41">
        <f t="shared" si="213"/>
        <v>3329</v>
      </c>
      <c r="F3332" s="42">
        <f t="shared" si="214"/>
        <v>17.913800000000002</v>
      </c>
    </row>
    <row r="3333" spans="3:6" x14ac:dyDescent="0.25">
      <c r="C3333" s="41">
        <f t="shared" si="213"/>
        <v>3330</v>
      </c>
      <c r="D3333" s="42">
        <f t="shared" si="215"/>
        <v>17.916</v>
      </c>
      <c r="E3333" s="41">
        <f t="shared" si="213"/>
        <v>3330</v>
      </c>
      <c r="F3333" s="42">
        <f t="shared" si="214"/>
        <v>17.916</v>
      </c>
    </row>
    <row r="3334" spans="3:6" x14ac:dyDescent="0.25">
      <c r="C3334" s="41">
        <f t="shared" si="213"/>
        <v>3331</v>
      </c>
      <c r="D3334" s="42">
        <f t="shared" si="215"/>
        <v>17.918199999999999</v>
      </c>
      <c r="E3334" s="41">
        <f t="shared" si="213"/>
        <v>3331</v>
      </c>
      <c r="F3334" s="42">
        <f t="shared" si="214"/>
        <v>17.918199999999999</v>
      </c>
    </row>
    <row r="3335" spans="3:6" x14ac:dyDescent="0.25">
      <c r="C3335" s="41">
        <f t="shared" si="213"/>
        <v>3332</v>
      </c>
      <c r="D3335" s="42">
        <f t="shared" si="215"/>
        <v>17.920400000000001</v>
      </c>
      <c r="E3335" s="41">
        <f t="shared" si="213"/>
        <v>3332</v>
      </c>
      <c r="F3335" s="42">
        <f t="shared" si="214"/>
        <v>17.920400000000001</v>
      </c>
    </row>
    <row r="3336" spans="3:6" x14ac:dyDescent="0.25">
      <c r="C3336" s="41">
        <f t="shared" ref="C3336:E3399" si="216">C3335+1</f>
        <v>3333</v>
      </c>
      <c r="D3336" s="42">
        <f t="shared" si="215"/>
        <v>17.922599999999999</v>
      </c>
      <c r="E3336" s="41">
        <f t="shared" si="216"/>
        <v>3333</v>
      </c>
      <c r="F3336" s="42">
        <f t="shared" si="214"/>
        <v>17.922599999999999</v>
      </c>
    </row>
    <row r="3337" spans="3:6" x14ac:dyDescent="0.25">
      <c r="C3337" s="41">
        <f t="shared" si="216"/>
        <v>3334</v>
      </c>
      <c r="D3337" s="42">
        <f t="shared" si="215"/>
        <v>17.924800000000001</v>
      </c>
      <c r="E3337" s="41">
        <f t="shared" si="216"/>
        <v>3334</v>
      </c>
      <c r="F3337" s="42">
        <f t="shared" si="214"/>
        <v>17.924800000000001</v>
      </c>
    </row>
    <row r="3338" spans="3:6" x14ac:dyDescent="0.25">
      <c r="C3338" s="41">
        <f t="shared" si="216"/>
        <v>3335</v>
      </c>
      <c r="D3338" s="42">
        <f t="shared" si="215"/>
        <v>17.927</v>
      </c>
      <c r="E3338" s="41">
        <f t="shared" si="216"/>
        <v>3335</v>
      </c>
      <c r="F3338" s="42">
        <f t="shared" si="214"/>
        <v>17.927</v>
      </c>
    </row>
    <row r="3339" spans="3:6" x14ac:dyDescent="0.25">
      <c r="C3339" s="41">
        <f t="shared" si="216"/>
        <v>3336</v>
      </c>
      <c r="D3339" s="42">
        <f t="shared" si="215"/>
        <v>17.929200000000002</v>
      </c>
      <c r="E3339" s="41">
        <f t="shared" si="216"/>
        <v>3336</v>
      </c>
      <c r="F3339" s="42">
        <f t="shared" si="214"/>
        <v>17.929200000000002</v>
      </c>
    </row>
    <row r="3340" spans="3:6" x14ac:dyDescent="0.25">
      <c r="C3340" s="41">
        <f t="shared" si="216"/>
        <v>3337</v>
      </c>
      <c r="D3340" s="42">
        <f t="shared" si="215"/>
        <v>17.9314</v>
      </c>
      <c r="E3340" s="41">
        <f t="shared" si="216"/>
        <v>3337</v>
      </c>
      <c r="F3340" s="42">
        <f t="shared" si="214"/>
        <v>17.9314</v>
      </c>
    </row>
    <row r="3341" spans="3:6" x14ac:dyDescent="0.25">
      <c r="C3341" s="41">
        <f t="shared" si="216"/>
        <v>3338</v>
      </c>
      <c r="D3341" s="42">
        <f t="shared" si="215"/>
        <v>17.933599999999998</v>
      </c>
      <c r="E3341" s="41">
        <f t="shared" si="216"/>
        <v>3338</v>
      </c>
      <c r="F3341" s="42">
        <f t="shared" si="214"/>
        <v>17.933599999999998</v>
      </c>
    </row>
    <row r="3342" spans="3:6" x14ac:dyDescent="0.25">
      <c r="C3342" s="41">
        <f t="shared" si="216"/>
        <v>3339</v>
      </c>
      <c r="D3342" s="42">
        <f t="shared" si="215"/>
        <v>17.9358</v>
      </c>
      <c r="E3342" s="41">
        <f t="shared" si="216"/>
        <v>3339</v>
      </c>
      <c r="F3342" s="42">
        <f t="shared" si="214"/>
        <v>17.9358</v>
      </c>
    </row>
    <row r="3343" spans="3:6" x14ac:dyDescent="0.25">
      <c r="C3343" s="41">
        <f t="shared" si="216"/>
        <v>3340</v>
      </c>
      <c r="D3343" s="42">
        <f t="shared" si="215"/>
        <v>17.938000000000002</v>
      </c>
      <c r="E3343" s="41">
        <f t="shared" si="216"/>
        <v>3340</v>
      </c>
      <c r="F3343" s="42">
        <f t="shared" si="214"/>
        <v>17.938000000000002</v>
      </c>
    </row>
    <row r="3344" spans="3:6" x14ac:dyDescent="0.25">
      <c r="C3344" s="41">
        <f t="shared" si="216"/>
        <v>3341</v>
      </c>
      <c r="D3344" s="42">
        <f t="shared" si="215"/>
        <v>17.940200000000001</v>
      </c>
      <c r="E3344" s="41">
        <f t="shared" si="216"/>
        <v>3341</v>
      </c>
      <c r="F3344" s="42">
        <f t="shared" ref="F3344:F3407" si="217">+D3344</f>
        <v>17.940200000000001</v>
      </c>
    </row>
    <row r="3345" spans="3:6" x14ac:dyDescent="0.25">
      <c r="C3345" s="41">
        <f t="shared" si="216"/>
        <v>3342</v>
      </c>
      <c r="D3345" s="42">
        <f t="shared" si="215"/>
        <v>17.942399999999999</v>
      </c>
      <c r="E3345" s="41">
        <f t="shared" si="216"/>
        <v>3342</v>
      </c>
      <c r="F3345" s="42">
        <f t="shared" si="217"/>
        <v>17.942399999999999</v>
      </c>
    </row>
    <row r="3346" spans="3:6" x14ac:dyDescent="0.25">
      <c r="C3346" s="41">
        <f t="shared" si="216"/>
        <v>3343</v>
      </c>
      <c r="D3346" s="42">
        <f t="shared" si="215"/>
        <v>17.944600000000001</v>
      </c>
      <c r="E3346" s="41">
        <f t="shared" si="216"/>
        <v>3343</v>
      </c>
      <c r="F3346" s="42">
        <f t="shared" si="217"/>
        <v>17.944600000000001</v>
      </c>
    </row>
    <row r="3347" spans="3:6" x14ac:dyDescent="0.25">
      <c r="C3347" s="41">
        <f t="shared" si="216"/>
        <v>3344</v>
      </c>
      <c r="D3347" s="42">
        <f t="shared" si="215"/>
        <v>17.9468</v>
      </c>
      <c r="E3347" s="41">
        <f t="shared" si="216"/>
        <v>3344</v>
      </c>
      <c r="F3347" s="42">
        <f t="shared" si="217"/>
        <v>17.9468</v>
      </c>
    </row>
    <row r="3348" spans="3:6" x14ac:dyDescent="0.25">
      <c r="C3348" s="41">
        <f t="shared" si="216"/>
        <v>3345</v>
      </c>
      <c r="D3348" s="42">
        <f t="shared" si="215"/>
        <v>17.949000000000002</v>
      </c>
      <c r="E3348" s="41">
        <f t="shared" si="216"/>
        <v>3345</v>
      </c>
      <c r="F3348" s="42">
        <f t="shared" si="217"/>
        <v>17.949000000000002</v>
      </c>
    </row>
    <row r="3349" spans="3:6" x14ac:dyDescent="0.25">
      <c r="C3349" s="41">
        <f t="shared" si="216"/>
        <v>3346</v>
      </c>
      <c r="D3349" s="42">
        <f t="shared" si="215"/>
        <v>17.9512</v>
      </c>
      <c r="E3349" s="41">
        <f t="shared" si="216"/>
        <v>3346</v>
      </c>
      <c r="F3349" s="42">
        <f t="shared" si="217"/>
        <v>17.9512</v>
      </c>
    </row>
    <row r="3350" spans="3:6" x14ac:dyDescent="0.25">
      <c r="C3350" s="41">
        <f t="shared" si="216"/>
        <v>3347</v>
      </c>
      <c r="D3350" s="42">
        <f t="shared" si="215"/>
        <v>17.953400000000002</v>
      </c>
      <c r="E3350" s="41">
        <f t="shared" si="216"/>
        <v>3347</v>
      </c>
      <c r="F3350" s="42">
        <f t="shared" si="217"/>
        <v>17.953400000000002</v>
      </c>
    </row>
    <row r="3351" spans="3:6" x14ac:dyDescent="0.25">
      <c r="C3351" s="41">
        <f t="shared" si="216"/>
        <v>3348</v>
      </c>
      <c r="D3351" s="42">
        <f t="shared" si="215"/>
        <v>17.9556</v>
      </c>
      <c r="E3351" s="41">
        <f t="shared" si="216"/>
        <v>3348</v>
      </c>
      <c r="F3351" s="42">
        <f t="shared" si="217"/>
        <v>17.9556</v>
      </c>
    </row>
    <row r="3352" spans="3:6" x14ac:dyDescent="0.25">
      <c r="C3352" s="41">
        <f t="shared" si="216"/>
        <v>3349</v>
      </c>
      <c r="D3352" s="42">
        <f t="shared" si="215"/>
        <v>17.957799999999999</v>
      </c>
      <c r="E3352" s="41">
        <f t="shared" si="216"/>
        <v>3349</v>
      </c>
      <c r="F3352" s="42">
        <f t="shared" si="217"/>
        <v>17.957799999999999</v>
      </c>
    </row>
    <row r="3353" spans="3:6" x14ac:dyDescent="0.25">
      <c r="C3353" s="41">
        <f t="shared" si="216"/>
        <v>3350</v>
      </c>
      <c r="D3353" s="42">
        <f t="shared" si="215"/>
        <v>17.96</v>
      </c>
      <c r="E3353" s="41">
        <f t="shared" si="216"/>
        <v>3350</v>
      </c>
      <c r="F3353" s="42">
        <f t="shared" si="217"/>
        <v>17.96</v>
      </c>
    </row>
    <row r="3354" spans="3:6" x14ac:dyDescent="0.25">
      <c r="C3354" s="41">
        <f t="shared" si="216"/>
        <v>3351</v>
      </c>
      <c r="D3354" s="42">
        <f t="shared" si="215"/>
        <v>17.962199999999999</v>
      </c>
      <c r="E3354" s="41">
        <f t="shared" si="216"/>
        <v>3351</v>
      </c>
      <c r="F3354" s="42">
        <f t="shared" si="217"/>
        <v>17.962199999999999</v>
      </c>
    </row>
    <row r="3355" spans="3:6" x14ac:dyDescent="0.25">
      <c r="C3355" s="41">
        <f t="shared" si="216"/>
        <v>3352</v>
      </c>
      <c r="D3355" s="42">
        <f t="shared" si="215"/>
        <v>17.964400000000001</v>
      </c>
      <c r="E3355" s="41">
        <f t="shared" si="216"/>
        <v>3352</v>
      </c>
      <c r="F3355" s="42">
        <f t="shared" si="217"/>
        <v>17.964400000000001</v>
      </c>
    </row>
    <row r="3356" spans="3:6" x14ac:dyDescent="0.25">
      <c r="C3356" s="41">
        <f t="shared" si="216"/>
        <v>3353</v>
      </c>
      <c r="D3356" s="42">
        <f t="shared" si="215"/>
        <v>17.9666</v>
      </c>
      <c r="E3356" s="41">
        <f t="shared" si="216"/>
        <v>3353</v>
      </c>
      <c r="F3356" s="42">
        <f t="shared" si="217"/>
        <v>17.9666</v>
      </c>
    </row>
    <row r="3357" spans="3:6" x14ac:dyDescent="0.25">
      <c r="C3357" s="41">
        <f t="shared" si="216"/>
        <v>3354</v>
      </c>
      <c r="D3357" s="42">
        <f t="shared" si="215"/>
        <v>17.968800000000002</v>
      </c>
      <c r="E3357" s="41">
        <f t="shared" si="216"/>
        <v>3354</v>
      </c>
      <c r="F3357" s="42">
        <f t="shared" si="217"/>
        <v>17.968800000000002</v>
      </c>
    </row>
    <row r="3358" spans="3:6" x14ac:dyDescent="0.25">
      <c r="C3358" s="41">
        <f t="shared" si="216"/>
        <v>3355</v>
      </c>
      <c r="D3358" s="42">
        <f t="shared" si="215"/>
        <v>17.971</v>
      </c>
      <c r="E3358" s="41">
        <f t="shared" si="216"/>
        <v>3355</v>
      </c>
      <c r="F3358" s="42">
        <f t="shared" si="217"/>
        <v>17.971</v>
      </c>
    </row>
    <row r="3359" spans="3:6" x14ac:dyDescent="0.25">
      <c r="C3359" s="41">
        <f t="shared" si="216"/>
        <v>3356</v>
      </c>
      <c r="D3359" s="42">
        <f t="shared" si="215"/>
        <v>17.973199999999999</v>
      </c>
      <c r="E3359" s="41">
        <f t="shared" si="216"/>
        <v>3356</v>
      </c>
      <c r="F3359" s="42">
        <f t="shared" si="217"/>
        <v>17.973199999999999</v>
      </c>
    </row>
    <row r="3360" spans="3:6" x14ac:dyDescent="0.25">
      <c r="C3360" s="41">
        <f t="shared" si="216"/>
        <v>3357</v>
      </c>
      <c r="D3360" s="42">
        <f t="shared" si="215"/>
        <v>17.9754</v>
      </c>
      <c r="E3360" s="41">
        <f t="shared" si="216"/>
        <v>3357</v>
      </c>
      <c r="F3360" s="42">
        <f t="shared" si="217"/>
        <v>17.9754</v>
      </c>
    </row>
    <row r="3361" spans="3:6" x14ac:dyDescent="0.25">
      <c r="C3361" s="41">
        <f t="shared" si="216"/>
        <v>3358</v>
      </c>
      <c r="D3361" s="42">
        <f t="shared" si="215"/>
        <v>17.977600000000002</v>
      </c>
      <c r="E3361" s="41">
        <f t="shared" si="216"/>
        <v>3358</v>
      </c>
      <c r="F3361" s="42">
        <f t="shared" si="217"/>
        <v>17.977600000000002</v>
      </c>
    </row>
    <row r="3362" spans="3:6" x14ac:dyDescent="0.25">
      <c r="C3362" s="41">
        <f t="shared" si="216"/>
        <v>3359</v>
      </c>
      <c r="D3362" s="42">
        <f t="shared" si="215"/>
        <v>17.979800000000001</v>
      </c>
      <c r="E3362" s="41">
        <f t="shared" si="216"/>
        <v>3359</v>
      </c>
      <c r="F3362" s="42">
        <f t="shared" si="217"/>
        <v>17.979800000000001</v>
      </c>
    </row>
    <row r="3363" spans="3:6" x14ac:dyDescent="0.25">
      <c r="C3363" s="41">
        <f t="shared" si="216"/>
        <v>3360</v>
      </c>
      <c r="D3363" s="42">
        <f t="shared" si="215"/>
        <v>17.981999999999999</v>
      </c>
      <c r="E3363" s="41">
        <f t="shared" si="216"/>
        <v>3360</v>
      </c>
      <c r="F3363" s="42">
        <f t="shared" si="217"/>
        <v>17.981999999999999</v>
      </c>
    </row>
    <row r="3364" spans="3:6" x14ac:dyDescent="0.25">
      <c r="C3364" s="41">
        <f t="shared" si="216"/>
        <v>3361</v>
      </c>
      <c r="D3364" s="42">
        <f t="shared" si="215"/>
        <v>17.984200000000001</v>
      </c>
      <c r="E3364" s="41">
        <f t="shared" si="216"/>
        <v>3361</v>
      </c>
      <c r="F3364" s="42">
        <f t="shared" si="217"/>
        <v>17.984200000000001</v>
      </c>
    </row>
    <row r="3365" spans="3:6" x14ac:dyDescent="0.25">
      <c r="C3365" s="41">
        <f t="shared" si="216"/>
        <v>3362</v>
      </c>
      <c r="D3365" s="42">
        <f t="shared" si="215"/>
        <v>17.9864</v>
      </c>
      <c r="E3365" s="41">
        <f t="shared" si="216"/>
        <v>3362</v>
      </c>
      <c r="F3365" s="42">
        <f t="shared" si="217"/>
        <v>17.9864</v>
      </c>
    </row>
    <row r="3366" spans="3:6" x14ac:dyDescent="0.25">
      <c r="C3366" s="41">
        <f t="shared" si="216"/>
        <v>3363</v>
      </c>
      <c r="D3366" s="42">
        <f t="shared" si="215"/>
        <v>17.988599999999998</v>
      </c>
      <c r="E3366" s="41">
        <f t="shared" si="216"/>
        <v>3363</v>
      </c>
      <c r="F3366" s="42">
        <f t="shared" si="217"/>
        <v>17.988599999999998</v>
      </c>
    </row>
    <row r="3367" spans="3:6" x14ac:dyDescent="0.25">
      <c r="C3367" s="41">
        <f t="shared" si="216"/>
        <v>3364</v>
      </c>
      <c r="D3367" s="42">
        <f t="shared" si="215"/>
        <v>17.9908</v>
      </c>
      <c r="E3367" s="41">
        <f t="shared" si="216"/>
        <v>3364</v>
      </c>
      <c r="F3367" s="42">
        <f t="shared" si="217"/>
        <v>17.9908</v>
      </c>
    </row>
    <row r="3368" spans="3:6" x14ac:dyDescent="0.25">
      <c r="C3368" s="41">
        <f t="shared" si="216"/>
        <v>3365</v>
      </c>
      <c r="D3368" s="42">
        <f t="shared" si="215"/>
        <v>17.993000000000002</v>
      </c>
      <c r="E3368" s="41">
        <f t="shared" si="216"/>
        <v>3365</v>
      </c>
      <c r="F3368" s="42">
        <f t="shared" si="217"/>
        <v>17.993000000000002</v>
      </c>
    </row>
    <row r="3369" spans="3:6" x14ac:dyDescent="0.25">
      <c r="C3369" s="41">
        <f t="shared" si="216"/>
        <v>3366</v>
      </c>
      <c r="D3369" s="42">
        <f t="shared" ref="D3369:D3402" si="218">0.0022*C3369+10.59</f>
        <v>17.995200000000001</v>
      </c>
      <c r="E3369" s="41">
        <f t="shared" si="216"/>
        <v>3366</v>
      </c>
      <c r="F3369" s="42">
        <f t="shared" si="217"/>
        <v>17.995200000000001</v>
      </c>
    </row>
    <row r="3370" spans="3:6" x14ac:dyDescent="0.25">
      <c r="C3370" s="41">
        <f t="shared" si="216"/>
        <v>3367</v>
      </c>
      <c r="D3370" s="42">
        <f t="shared" si="218"/>
        <v>17.997399999999999</v>
      </c>
      <c r="E3370" s="41">
        <f t="shared" si="216"/>
        <v>3367</v>
      </c>
      <c r="F3370" s="42">
        <f t="shared" si="217"/>
        <v>17.997399999999999</v>
      </c>
    </row>
    <row r="3371" spans="3:6" x14ac:dyDescent="0.25">
      <c r="C3371" s="41">
        <f t="shared" si="216"/>
        <v>3368</v>
      </c>
      <c r="D3371" s="42">
        <f t="shared" si="218"/>
        <v>17.999600000000001</v>
      </c>
      <c r="E3371" s="41">
        <f t="shared" si="216"/>
        <v>3368</v>
      </c>
      <c r="F3371" s="42">
        <f t="shared" si="217"/>
        <v>17.999600000000001</v>
      </c>
    </row>
    <row r="3372" spans="3:6" x14ac:dyDescent="0.25">
      <c r="C3372" s="41">
        <f t="shared" si="216"/>
        <v>3369</v>
      </c>
      <c r="D3372" s="42">
        <f t="shared" si="218"/>
        <v>18.001799999999999</v>
      </c>
      <c r="E3372" s="41">
        <f t="shared" si="216"/>
        <v>3369</v>
      </c>
      <c r="F3372" s="42">
        <f t="shared" si="217"/>
        <v>18.001799999999999</v>
      </c>
    </row>
    <row r="3373" spans="3:6" x14ac:dyDescent="0.25">
      <c r="C3373" s="41">
        <f t="shared" si="216"/>
        <v>3370</v>
      </c>
      <c r="D3373" s="42">
        <f t="shared" si="218"/>
        <v>18.004000000000001</v>
      </c>
      <c r="E3373" s="41">
        <f t="shared" si="216"/>
        <v>3370</v>
      </c>
      <c r="F3373" s="42">
        <f t="shared" si="217"/>
        <v>18.004000000000001</v>
      </c>
    </row>
    <row r="3374" spans="3:6" x14ac:dyDescent="0.25">
      <c r="C3374" s="41">
        <f t="shared" si="216"/>
        <v>3371</v>
      </c>
      <c r="D3374" s="42">
        <f t="shared" si="218"/>
        <v>18.0062</v>
      </c>
      <c r="E3374" s="41">
        <f t="shared" si="216"/>
        <v>3371</v>
      </c>
      <c r="F3374" s="42">
        <f t="shared" si="217"/>
        <v>18.0062</v>
      </c>
    </row>
    <row r="3375" spans="3:6" x14ac:dyDescent="0.25">
      <c r="C3375" s="41">
        <f t="shared" si="216"/>
        <v>3372</v>
      </c>
      <c r="D3375" s="42">
        <f t="shared" si="218"/>
        <v>18.008400000000002</v>
      </c>
      <c r="E3375" s="41">
        <f t="shared" si="216"/>
        <v>3372</v>
      </c>
      <c r="F3375" s="42">
        <f t="shared" si="217"/>
        <v>18.008400000000002</v>
      </c>
    </row>
    <row r="3376" spans="3:6" x14ac:dyDescent="0.25">
      <c r="C3376" s="41">
        <f t="shared" si="216"/>
        <v>3373</v>
      </c>
      <c r="D3376" s="42">
        <f t="shared" si="218"/>
        <v>18.0106</v>
      </c>
      <c r="E3376" s="41">
        <f t="shared" si="216"/>
        <v>3373</v>
      </c>
      <c r="F3376" s="42">
        <f t="shared" si="217"/>
        <v>18.0106</v>
      </c>
    </row>
    <row r="3377" spans="3:6" x14ac:dyDescent="0.25">
      <c r="C3377" s="41">
        <f t="shared" si="216"/>
        <v>3374</v>
      </c>
      <c r="D3377" s="42">
        <f t="shared" si="218"/>
        <v>18.012799999999999</v>
      </c>
      <c r="E3377" s="41">
        <f t="shared" si="216"/>
        <v>3374</v>
      </c>
      <c r="F3377" s="42">
        <f t="shared" si="217"/>
        <v>18.012799999999999</v>
      </c>
    </row>
    <row r="3378" spans="3:6" x14ac:dyDescent="0.25">
      <c r="C3378" s="41">
        <f t="shared" si="216"/>
        <v>3375</v>
      </c>
      <c r="D3378" s="42">
        <f t="shared" si="218"/>
        <v>18.015000000000001</v>
      </c>
      <c r="E3378" s="41">
        <f t="shared" si="216"/>
        <v>3375</v>
      </c>
      <c r="F3378" s="42">
        <f t="shared" si="217"/>
        <v>18.015000000000001</v>
      </c>
    </row>
    <row r="3379" spans="3:6" x14ac:dyDescent="0.25">
      <c r="C3379" s="41">
        <f t="shared" si="216"/>
        <v>3376</v>
      </c>
      <c r="D3379" s="42">
        <f t="shared" si="218"/>
        <v>18.017199999999999</v>
      </c>
      <c r="E3379" s="41">
        <f t="shared" si="216"/>
        <v>3376</v>
      </c>
      <c r="F3379" s="42">
        <f t="shared" si="217"/>
        <v>18.017199999999999</v>
      </c>
    </row>
    <row r="3380" spans="3:6" x14ac:dyDescent="0.25">
      <c r="C3380" s="41">
        <f t="shared" si="216"/>
        <v>3377</v>
      </c>
      <c r="D3380" s="42">
        <f t="shared" si="218"/>
        <v>18.019400000000001</v>
      </c>
      <c r="E3380" s="41">
        <f t="shared" si="216"/>
        <v>3377</v>
      </c>
      <c r="F3380" s="42">
        <f t="shared" si="217"/>
        <v>18.019400000000001</v>
      </c>
    </row>
    <row r="3381" spans="3:6" x14ac:dyDescent="0.25">
      <c r="C3381" s="41">
        <f t="shared" si="216"/>
        <v>3378</v>
      </c>
      <c r="D3381" s="42">
        <f t="shared" si="218"/>
        <v>18.021599999999999</v>
      </c>
      <c r="E3381" s="41">
        <f t="shared" si="216"/>
        <v>3378</v>
      </c>
      <c r="F3381" s="42">
        <f t="shared" si="217"/>
        <v>18.021599999999999</v>
      </c>
    </row>
    <row r="3382" spans="3:6" x14ac:dyDescent="0.25">
      <c r="C3382" s="41">
        <f t="shared" si="216"/>
        <v>3379</v>
      </c>
      <c r="D3382" s="42">
        <f t="shared" si="218"/>
        <v>18.023800000000001</v>
      </c>
      <c r="E3382" s="41">
        <f t="shared" si="216"/>
        <v>3379</v>
      </c>
      <c r="F3382" s="42">
        <f t="shared" si="217"/>
        <v>18.023800000000001</v>
      </c>
    </row>
    <row r="3383" spans="3:6" x14ac:dyDescent="0.25">
      <c r="C3383" s="41">
        <f t="shared" si="216"/>
        <v>3380</v>
      </c>
      <c r="D3383" s="42">
        <f t="shared" si="218"/>
        <v>18.026</v>
      </c>
      <c r="E3383" s="41">
        <f t="shared" si="216"/>
        <v>3380</v>
      </c>
      <c r="F3383" s="42">
        <f t="shared" si="217"/>
        <v>18.026</v>
      </c>
    </row>
    <row r="3384" spans="3:6" x14ac:dyDescent="0.25">
      <c r="C3384" s="41">
        <f t="shared" si="216"/>
        <v>3381</v>
      </c>
      <c r="D3384" s="42">
        <f t="shared" si="218"/>
        <v>18.028199999999998</v>
      </c>
      <c r="E3384" s="41">
        <f t="shared" si="216"/>
        <v>3381</v>
      </c>
      <c r="F3384" s="42">
        <f t="shared" si="217"/>
        <v>18.028199999999998</v>
      </c>
    </row>
    <row r="3385" spans="3:6" x14ac:dyDescent="0.25">
      <c r="C3385" s="41">
        <f t="shared" si="216"/>
        <v>3382</v>
      </c>
      <c r="D3385" s="42">
        <f t="shared" si="218"/>
        <v>18.0304</v>
      </c>
      <c r="E3385" s="41">
        <f t="shared" si="216"/>
        <v>3382</v>
      </c>
      <c r="F3385" s="42">
        <f t="shared" si="217"/>
        <v>18.0304</v>
      </c>
    </row>
    <row r="3386" spans="3:6" x14ac:dyDescent="0.25">
      <c r="C3386" s="41">
        <f t="shared" si="216"/>
        <v>3383</v>
      </c>
      <c r="D3386" s="42">
        <f t="shared" si="218"/>
        <v>18.032600000000002</v>
      </c>
      <c r="E3386" s="41">
        <f t="shared" si="216"/>
        <v>3383</v>
      </c>
      <c r="F3386" s="42">
        <f t="shared" si="217"/>
        <v>18.032600000000002</v>
      </c>
    </row>
    <row r="3387" spans="3:6" x14ac:dyDescent="0.25">
      <c r="C3387" s="41">
        <f t="shared" si="216"/>
        <v>3384</v>
      </c>
      <c r="D3387" s="42">
        <f t="shared" si="218"/>
        <v>18.034800000000001</v>
      </c>
      <c r="E3387" s="41">
        <f t="shared" si="216"/>
        <v>3384</v>
      </c>
      <c r="F3387" s="42">
        <f t="shared" si="217"/>
        <v>18.034800000000001</v>
      </c>
    </row>
    <row r="3388" spans="3:6" x14ac:dyDescent="0.25">
      <c r="C3388" s="41">
        <f t="shared" si="216"/>
        <v>3385</v>
      </c>
      <c r="D3388" s="42">
        <f t="shared" si="218"/>
        <v>18.036999999999999</v>
      </c>
      <c r="E3388" s="41">
        <f t="shared" si="216"/>
        <v>3385</v>
      </c>
      <c r="F3388" s="42">
        <f t="shared" si="217"/>
        <v>18.036999999999999</v>
      </c>
    </row>
    <row r="3389" spans="3:6" x14ac:dyDescent="0.25">
      <c r="C3389" s="41">
        <f t="shared" si="216"/>
        <v>3386</v>
      </c>
      <c r="D3389" s="42">
        <f t="shared" si="218"/>
        <v>18.039200000000001</v>
      </c>
      <c r="E3389" s="41">
        <f t="shared" si="216"/>
        <v>3386</v>
      </c>
      <c r="F3389" s="42">
        <f t="shared" si="217"/>
        <v>18.039200000000001</v>
      </c>
    </row>
    <row r="3390" spans="3:6" x14ac:dyDescent="0.25">
      <c r="C3390" s="41">
        <f t="shared" si="216"/>
        <v>3387</v>
      </c>
      <c r="D3390" s="42">
        <f t="shared" si="218"/>
        <v>18.041399999999999</v>
      </c>
      <c r="E3390" s="41">
        <f t="shared" si="216"/>
        <v>3387</v>
      </c>
      <c r="F3390" s="42">
        <f t="shared" si="217"/>
        <v>18.041399999999999</v>
      </c>
    </row>
    <row r="3391" spans="3:6" x14ac:dyDescent="0.25">
      <c r="C3391" s="41">
        <f t="shared" si="216"/>
        <v>3388</v>
      </c>
      <c r="D3391" s="42">
        <f t="shared" si="218"/>
        <v>18.043600000000001</v>
      </c>
      <c r="E3391" s="41">
        <f t="shared" si="216"/>
        <v>3388</v>
      </c>
      <c r="F3391" s="42">
        <f t="shared" si="217"/>
        <v>18.043600000000001</v>
      </c>
    </row>
    <row r="3392" spans="3:6" x14ac:dyDescent="0.25">
      <c r="C3392" s="41">
        <f t="shared" si="216"/>
        <v>3389</v>
      </c>
      <c r="D3392" s="42">
        <f t="shared" si="218"/>
        <v>18.0458</v>
      </c>
      <c r="E3392" s="41">
        <f t="shared" si="216"/>
        <v>3389</v>
      </c>
      <c r="F3392" s="42">
        <f t="shared" si="217"/>
        <v>18.0458</v>
      </c>
    </row>
    <row r="3393" spans="3:6" x14ac:dyDescent="0.25">
      <c r="C3393" s="41">
        <f t="shared" si="216"/>
        <v>3390</v>
      </c>
      <c r="D3393" s="42">
        <f t="shared" si="218"/>
        <v>18.048000000000002</v>
      </c>
      <c r="E3393" s="41">
        <f t="shared" si="216"/>
        <v>3390</v>
      </c>
      <c r="F3393" s="42">
        <f t="shared" si="217"/>
        <v>18.048000000000002</v>
      </c>
    </row>
    <row r="3394" spans="3:6" x14ac:dyDescent="0.25">
      <c r="C3394" s="41">
        <f t="shared" si="216"/>
        <v>3391</v>
      </c>
      <c r="D3394" s="42">
        <f t="shared" si="218"/>
        <v>18.0502</v>
      </c>
      <c r="E3394" s="41">
        <f t="shared" si="216"/>
        <v>3391</v>
      </c>
      <c r="F3394" s="42">
        <f t="shared" si="217"/>
        <v>18.0502</v>
      </c>
    </row>
    <row r="3395" spans="3:6" x14ac:dyDescent="0.25">
      <c r="C3395" s="41">
        <f t="shared" si="216"/>
        <v>3392</v>
      </c>
      <c r="D3395" s="42">
        <f t="shared" si="218"/>
        <v>18.052399999999999</v>
      </c>
      <c r="E3395" s="41">
        <f t="shared" si="216"/>
        <v>3392</v>
      </c>
      <c r="F3395" s="42">
        <f t="shared" si="217"/>
        <v>18.052399999999999</v>
      </c>
    </row>
    <row r="3396" spans="3:6" x14ac:dyDescent="0.25">
      <c r="C3396" s="41">
        <f t="shared" si="216"/>
        <v>3393</v>
      </c>
      <c r="D3396" s="42">
        <f t="shared" si="218"/>
        <v>18.054600000000001</v>
      </c>
      <c r="E3396" s="41">
        <f t="shared" si="216"/>
        <v>3393</v>
      </c>
      <c r="F3396" s="42">
        <f t="shared" si="217"/>
        <v>18.054600000000001</v>
      </c>
    </row>
    <row r="3397" spans="3:6" x14ac:dyDescent="0.25">
      <c r="C3397" s="41">
        <f t="shared" si="216"/>
        <v>3394</v>
      </c>
      <c r="D3397" s="42">
        <f t="shared" si="218"/>
        <v>18.056799999999999</v>
      </c>
      <c r="E3397" s="41">
        <f t="shared" si="216"/>
        <v>3394</v>
      </c>
      <c r="F3397" s="42">
        <f t="shared" si="217"/>
        <v>18.056799999999999</v>
      </c>
    </row>
    <row r="3398" spans="3:6" x14ac:dyDescent="0.25">
      <c r="C3398" s="41">
        <f t="shared" si="216"/>
        <v>3395</v>
      </c>
      <c r="D3398" s="42">
        <f t="shared" si="218"/>
        <v>18.059000000000001</v>
      </c>
      <c r="E3398" s="41">
        <f t="shared" si="216"/>
        <v>3395</v>
      </c>
      <c r="F3398" s="42">
        <f t="shared" si="217"/>
        <v>18.059000000000001</v>
      </c>
    </row>
    <row r="3399" spans="3:6" x14ac:dyDescent="0.25">
      <c r="C3399" s="41">
        <f t="shared" si="216"/>
        <v>3396</v>
      </c>
      <c r="D3399" s="42">
        <f t="shared" si="218"/>
        <v>18.061199999999999</v>
      </c>
      <c r="E3399" s="41">
        <f t="shared" si="216"/>
        <v>3396</v>
      </c>
      <c r="F3399" s="42">
        <f t="shared" si="217"/>
        <v>18.061199999999999</v>
      </c>
    </row>
    <row r="3400" spans="3:6" x14ac:dyDescent="0.25">
      <c r="C3400" s="41">
        <f t="shared" ref="C3400:E3463" si="219">C3399+1</f>
        <v>3397</v>
      </c>
      <c r="D3400" s="42">
        <f t="shared" si="218"/>
        <v>18.063400000000001</v>
      </c>
      <c r="E3400" s="41">
        <f t="shared" si="219"/>
        <v>3397</v>
      </c>
      <c r="F3400" s="42">
        <f t="shared" si="217"/>
        <v>18.063400000000001</v>
      </c>
    </row>
    <row r="3401" spans="3:6" x14ac:dyDescent="0.25">
      <c r="C3401" s="41">
        <f t="shared" si="219"/>
        <v>3398</v>
      </c>
      <c r="D3401" s="42">
        <f t="shared" si="218"/>
        <v>18.0656</v>
      </c>
      <c r="E3401" s="41">
        <f t="shared" si="219"/>
        <v>3398</v>
      </c>
      <c r="F3401" s="42">
        <f t="shared" si="217"/>
        <v>18.0656</v>
      </c>
    </row>
    <row r="3402" spans="3:6" x14ac:dyDescent="0.25">
      <c r="C3402" s="41">
        <f t="shared" si="219"/>
        <v>3399</v>
      </c>
      <c r="D3402" s="42">
        <f t="shared" si="218"/>
        <v>18.067799999999998</v>
      </c>
      <c r="E3402" s="41">
        <f t="shared" si="219"/>
        <v>3399</v>
      </c>
      <c r="F3402" s="42">
        <f t="shared" si="217"/>
        <v>18.067799999999998</v>
      </c>
    </row>
    <row r="3403" spans="3:6" x14ac:dyDescent="0.25">
      <c r="C3403" s="41">
        <f t="shared" si="219"/>
        <v>3400</v>
      </c>
      <c r="D3403" s="42">
        <v>18.07</v>
      </c>
      <c r="E3403" s="41">
        <f t="shared" si="219"/>
        <v>3400</v>
      </c>
      <c r="F3403" s="42">
        <f t="shared" si="217"/>
        <v>18.07</v>
      </c>
    </row>
    <row r="3404" spans="3:6" x14ac:dyDescent="0.25">
      <c r="C3404" s="41">
        <f t="shared" si="219"/>
        <v>3401</v>
      </c>
      <c r="D3404" s="42">
        <f>0.0033*C3404+6.85</f>
        <v>18.0733</v>
      </c>
      <c r="E3404" s="41">
        <f t="shared" si="219"/>
        <v>3401</v>
      </c>
      <c r="F3404" s="42">
        <f t="shared" si="217"/>
        <v>18.0733</v>
      </c>
    </row>
    <row r="3405" spans="3:6" x14ac:dyDescent="0.25">
      <c r="C3405" s="41">
        <f t="shared" si="219"/>
        <v>3402</v>
      </c>
      <c r="D3405" s="42">
        <f t="shared" ref="D3405:D3468" si="220">0.0033*C3405+6.85</f>
        <v>18.076599999999999</v>
      </c>
      <c r="E3405" s="41">
        <f t="shared" si="219"/>
        <v>3402</v>
      </c>
      <c r="F3405" s="42">
        <f t="shared" si="217"/>
        <v>18.076599999999999</v>
      </c>
    </row>
    <row r="3406" spans="3:6" x14ac:dyDescent="0.25">
      <c r="C3406" s="41">
        <f t="shared" si="219"/>
        <v>3403</v>
      </c>
      <c r="D3406" s="42">
        <f t="shared" si="220"/>
        <v>18.079900000000002</v>
      </c>
      <c r="E3406" s="41">
        <f t="shared" si="219"/>
        <v>3403</v>
      </c>
      <c r="F3406" s="42">
        <f t="shared" si="217"/>
        <v>18.079900000000002</v>
      </c>
    </row>
    <row r="3407" spans="3:6" x14ac:dyDescent="0.25">
      <c r="C3407" s="41">
        <f t="shared" si="219"/>
        <v>3404</v>
      </c>
      <c r="D3407" s="42">
        <f t="shared" si="220"/>
        <v>18.083199999999998</v>
      </c>
      <c r="E3407" s="41">
        <f t="shared" si="219"/>
        <v>3404</v>
      </c>
      <c r="F3407" s="42">
        <f t="shared" si="217"/>
        <v>18.083199999999998</v>
      </c>
    </row>
    <row r="3408" spans="3:6" x14ac:dyDescent="0.25">
      <c r="C3408" s="41">
        <f t="shared" si="219"/>
        <v>3405</v>
      </c>
      <c r="D3408" s="42">
        <f t="shared" si="220"/>
        <v>18.086500000000001</v>
      </c>
      <c r="E3408" s="41">
        <f t="shared" si="219"/>
        <v>3405</v>
      </c>
      <c r="F3408" s="42">
        <f t="shared" ref="F3408:F3471" si="221">+D3408</f>
        <v>18.086500000000001</v>
      </c>
    </row>
    <row r="3409" spans="3:6" x14ac:dyDescent="0.25">
      <c r="C3409" s="41">
        <f t="shared" si="219"/>
        <v>3406</v>
      </c>
      <c r="D3409" s="42">
        <f t="shared" si="220"/>
        <v>18.0898</v>
      </c>
      <c r="E3409" s="41">
        <f t="shared" si="219"/>
        <v>3406</v>
      </c>
      <c r="F3409" s="42">
        <f t="shared" si="221"/>
        <v>18.0898</v>
      </c>
    </row>
    <row r="3410" spans="3:6" x14ac:dyDescent="0.25">
      <c r="C3410" s="41">
        <f t="shared" si="219"/>
        <v>3407</v>
      </c>
      <c r="D3410" s="42">
        <f t="shared" si="220"/>
        <v>18.0931</v>
      </c>
      <c r="E3410" s="41">
        <f t="shared" si="219"/>
        <v>3407</v>
      </c>
      <c r="F3410" s="42">
        <f t="shared" si="221"/>
        <v>18.0931</v>
      </c>
    </row>
    <row r="3411" spans="3:6" x14ac:dyDescent="0.25">
      <c r="C3411" s="41">
        <f t="shared" si="219"/>
        <v>3408</v>
      </c>
      <c r="D3411" s="42">
        <f t="shared" si="220"/>
        <v>18.096399999999999</v>
      </c>
      <c r="E3411" s="41">
        <f t="shared" si="219"/>
        <v>3408</v>
      </c>
      <c r="F3411" s="42">
        <f t="shared" si="221"/>
        <v>18.096399999999999</v>
      </c>
    </row>
    <row r="3412" spans="3:6" x14ac:dyDescent="0.25">
      <c r="C3412" s="41">
        <f t="shared" si="219"/>
        <v>3409</v>
      </c>
      <c r="D3412" s="42">
        <f t="shared" si="220"/>
        <v>18.099699999999999</v>
      </c>
      <c r="E3412" s="41">
        <f t="shared" si="219"/>
        <v>3409</v>
      </c>
      <c r="F3412" s="42">
        <f t="shared" si="221"/>
        <v>18.099699999999999</v>
      </c>
    </row>
    <row r="3413" spans="3:6" x14ac:dyDescent="0.25">
      <c r="C3413" s="41">
        <f t="shared" si="219"/>
        <v>3410</v>
      </c>
      <c r="D3413" s="42">
        <f t="shared" si="220"/>
        <v>18.103000000000002</v>
      </c>
      <c r="E3413" s="41">
        <f t="shared" si="219"/>
        <v>3410</v>
      </c>
      <c r="F3413" s="42">
        <f t="shared" si="221"/>
        <v>18.103000000000002</v>
      </c>
    </row>
    <row r="3414" spans="3:6" x14ac:dyDescent="0.25">
      <c r="C3414" s="41">
        <f t="shared" si="219"/>
        <v>3411</v>
      </c>
      <c r="D3414" s="42">
        <f t="shared" si="220"/>
        <v>18.106299999999997</v>
      </c>
      <c r="E3414" s="41">
        <f t="shared" si="219"/>
        <v>3411</v>
      </c>
      <c r="F3414" s="42">
        <f t="shared" si="221"/>
        <v>18.106299999999997</v>
      </c>
    </row>
    <row r="3415" spans="3:6" x14ac:dyDescent="0.25">
      <c r="C3415" s="41">
        <f t="shared" si="219"/>
        <v>3412</v>
      </c>
      <c r="D3415" s="42">
        <f t="shared" si="220"/>
        <v>18.1096</v>
      </c>
      <c r="E3415" s="41">
        <f t="shared" si="219"/>
        <v>3412</v>
      </c>
      <c r="F3415" s="42">
        <f t="shared" si="221"/>
        <v>18.1096</v>
      </c>
    </row>
    <row r="3416" spans="3:6" x14ac:dyDescent="0.25">
      <c r="C3416" s="41">
        <f t="shared" si="219"/>
        <v>3413</v>
      </c>
      <c r="D3416" s="42">
        <f t="shared" si="220"/>
        <v>18.1129</v>
      </c>
      <c r="E3416" s="41">
        <f t="shared" si="219"/>
        <v>3413</v>
      </c>
      <c r="F3416" s="42">
        <f t="shared" si="221"/>
        <v>18.1129</v>
      </c>
    </row>
    <row r="3417" spans="3:6" x14ac:dyDescent="0.25">
      <c r="C3417" s="41">
        <f t="shared" si="219"/>
        <v>3414</v>
      </c>
      <c r="D3417" s="42">
        <f t="shared" si="220"/>
        <v>18.116199999999999</v>
      </c>
      <c r="E3417" s="41">
        <f t="shared" si="219"/>
        <v>3414</v>
      </c>
      <c r="F3417" s="42">
        <f t="shared" si="221"/>
        <v>18.116199999999999</v>
      </c>
    </row>
    <row r="3418" spans="3:6" x14ac:dyDescent="0.25">
      <c r="C3418" s="41">
        <f t="shared" si="219"/>
        <v>3415</v>
      </c>
      <c r="D3418" s="42">
        <f t="shared" si="220"/>
        <v>18.119500000000002</v>
      </c>
      <c r="E3418" s="41">
        <f t="shared" si="219"/>
        <v>3415</v>
      </c>
      <c r="F3418" s="42">
        <f t="shared" si="221"/>
        <v>18.119500000000002</v>
      </c>
    </row>
    <row r="3419" spans="3:6" x14ac:dyDescent="0.25">
      <c r="C3419" s="41">
        <f t="shared" si="219"/>
        <v>3416</v>
      </c>
      <c r="D3419" s="42">
        <f t="shared" si="220"/>
        <v>18.122799999999998</v>
      </c>
      <c r="E3419" s="41">
        <f t="shared" si="219"/>
        <v>3416</v>
      </c>
      <c r="F3419" s="42">
        <f t="shared" si="221"/>
        <v>18.122799999999998</v>
      </c>
    </row>
    <row r="3420" spans="3:6" x14ac:dyDescent="0.25">
      <c r="C3420" s="41">
        <f t="shared" si="219"/>
        <v>3417</v>
      </c>
      <c r="D3420" s="42">
        <f t="shared" si="220"/>
        <v>18.126100000000001</v>
      </c>
      <c r="E3420" s="41">
        <f t="shared" si="219"/>
        <v>3417</v>
      </c>
      <c r="F3420" s="42">
        <f t="shared" si="221"/>
        <v>18.126100000000001</v>
      </c>
    </row>
    <row r="3421" spans="3:6" x14ac:dyDescent="0.25">
      <c r="C3421" s="41">
        <f t="shared" si="219"/>
        <v>3418</v>
      </c>
      <c r="D3421" s="42">
        <f t="shared" si="220"/>
        <v>18.1294</v>
      </c>
      <c r="E3421" s="41">
        <f t="shared" si="219"/>
        <v>3418</v>
      </c>
      <c r="F3421" s="42">
        <f t="shared" si="221"/>
        <v>18.1294</v>
      </c>
    </row>
    <row r="3422" spans="3:6" x14ac:dyDescent="0.25">
      <c r="C3422" s="41">
        <f t="shared" si="219"/>
        <v>3419</v>
      </c>
      <c r="D3422" s="42">
        <f t="shared" si="220"/>
        <v>18.1327</v>
      </c>
      <c r="E3422" s="41">
        <f t="shared" si="219"/>
        <v>3419</v>
      </c>
      <c r="F3422" s="42">
        <f t="shared" si="221"/>
        <v>18.1327</v>
      </c>
    </row>
    <row r="3423" spans="3:6" x14ac:dyDescent="0.25">
      <c r="C3423" s="41">
        <f t="shared" si="219"/>
        <v>3420</v>
      </c>
      <c r="D3423" s="42">
        <f t="shared" si="220"/>
        <v>18.135999999999999</v>
      </c>
      <c r="E3423" s="41">
        <f t="shared" si="219"/>
        <v>3420</v>
      </c>
      <c r="F3423" s="42">
        <f t="shared" si="221"/>
        <v>18.135999999999999</v>
      </c>
    </row>
    <row r="3424" spans="3:6" x14ac:dyDescent="0.25">
      <c r="C3424" s="41">
        <f t="shared" si="219"/>
        <v>3421</v>
      </c>
      <c r="D3424" s="42">
        <f t="shared" si="220"/>
        <v>18.139299999999999</v>
      </c>
      <c r="E3424" s="41">
        <f t="shared" si="219"/>
        <v>3421</v>
      </c>
      <c r="F3424" s="42">
        <f t="shared" si="221"/>
        <v>18.139299999999999</v>
      </c>
    </row>
    <row r="3425" spans="3:6" x14ac:dyDescent="0.25">
      <c r="C3425" s="41">
        <f t="shared" si="219"/>
        <v>3422</v>
      </c>
      <c r="D3425" s="42">
        <f t="shared" si="220"/>
        <v>18.142600000000002</v>
      </c>
      <c r="E3425" s="41">
        <f t="shared" si="219"/>
        <v>3422</v>
      </c>
      <c r="F3425" s="42">
        <f t="shared" si="221"/>
        <v>18.142600000000002</v>
      </c>
    </row>
    <row r="3426" spans="3:6" x14ac:dyDescent="0.25">
      <c r="C3426" s="41">
        <f t="shared" si="219"/>
        <v>3423</v>
      </c>
      <c r="D3426" s="42">
        <f t="shared" si="220"/>
        <v>18.145899999999997</v>
      </c>
      <c r="E3426" s="41">
        <f t="shared" si="219"/>
        <v>3423</v>
      </c>
      <c r="F3426" s="42">
        <f t="shared" si="221"/>
        <v>18.145899999999997</v>
      </c>
    </row>
    <row r="3427" spans="3:6" x14ac:dyDescent="0.25">
      <c r="C3427" s="41">
        <f t="shared" si="219"/>
        <v>3424</v>
      </c>
      <c r="D3427" s="42">
        <f t="shared" si="220"/>
        <v>18.1492</v>
      </c>
      <c r="E3427" s="41">
        <f t="shared" si="219"/>
        <v>3424</v>
      </c>
      <c r="F3427" s="42">
        <f t="shared" si="221"/>
        <v>18.1492</v>
      </c>
    </row>
    <row r="3428" spans="3:6" x14ac:dyDescent="0.25">
      <c r="C3428" s="41">
        <f t="shared" si="219"/>
        <v>3425</v>
      </c>
      <c r="D3428" s="42">
        <f t="shared" si="220"/>
        <v>18.1525</v>
      </c>
      <c r="E3428" s="41">
        <f t="shared" si="219"/>
        <v>3425</v>
      </c>
      <c r="F3428" s="42">
        <f t="shared" si="221"/>
        <v>18.1525</v>
      </c>
    </row>
    <row r="3429" spans="3:6" x14ac:dyDescent="0.25">
      <c r="C3429" s="41">
        <f t="shared" si="219"/>
        <v>3426</v>
      </c>
      <c r="D3429" s="42">
        <f t="shared" si="220"/>
        <v>18.155799999999999</v>
      </c>
      <c r="E3429" s="41">
        <f t="shared" si="219"/>
        <v>3426</v>
      </c>
      <c r="F3429" s="42">
        <f t="shared" si="221"/>
        <v>18.155799999999999</v>
      </c>
    </row>
    <row r="3430" spans="3:6" x14ac:dyDescent="0.25">
      <c r="C3430" s="41">
        <f t="shared" si="219"/>
        <v>3427</v>
      </c>
      <c r="D3430" s="42">
        <f t="shared" si="220"/>
        <v>18.159100000000002</v>
      </c>
      <c r="E3430" s="41">
        <f t="shared" si="219"/>
        <v>3427</v>
      </c>
      <c r="F3430" s="42">
        <f t="shared" si="221"/>
        <v>18.159100000000002</v>
      </c>
    </row>
    <row r="3431" spans="3:6" x14ac:dyDescent="0.25">
      <c r="C3431" s="41">
        <f t="shared" si="219"/>
        <v>3428</v>
      </c>
      <c r="D3431" s="42">
        <f t="shared" si="220"/>
        <v>18.162399999999998</v>
      </c>
      <c r="E3431" s="41">
        <f t="shared" si="219"/>
        <v>3428</v>
      </c>
      <c r="F3431" s="42">
        <f t="shared" si="221"/>
        <v>18.162399999999998</v>
      </c>
    </row>
    <row r="3432" spans="3:6" x14ac:dyDescent="0.25">
      <c r="C3432" s="41">
        <f t="shared" si="219"/>
        <v>3429</v>
      </c>
      <c r="D3432" s="42">
        <f t="shared" si="220"/>
        <v>18.165700000000001</v>
      </c>
      <c r="E3432" s="41">
        <f t="shared" si="219"/>
        <v>3429</v>
      </c>
      <c r="F3432" s="42">
        <f t="shared" si="221"/>
        <v>18.165700000000001</v>
      </c>
    </row>
    <row r="3433" spans="3:6" x14ac:dyDescent="0.25">
      <c r="C3433" s="41">
        <f t="shared" si="219"/>
        <v>3430</v>
      </c>
      <c r="D3433" s="42">
        <f t="shared" si="220"/>
        <v>18.168999999999997</v>
      </c>
      <c r="E3433" s="41">
        <f t="shared" si="219"/>
        <v>3430</v>
      </c>
      <c r="F3433" s="42">
        <f t="shared" si="221"/>
        <v>18.168999999999997</v>
      </c>
    </row>
    <row r="3434" spans="3:6" x14ac:dyDescent="0.25">
      <c r="C3434" s="41">
        <f t="shared" si="219"/>
        <v>3431</v>
      </c>
      <c r="D3434" s="42">
        <f t="shared" si="220"/>
        <v>18.1723</v>
      </c>
      <c r="E3434" s="41">
        <f t="shared" si="219"/>
        <v>3431</v>
      </c>
      <c r="F3434" s="42">
        <f t="shared" si="221"/>
        <v>18.1723</v>
      </c>
    </row>
    <row r="3435" spans="3:6" x14ac:dyDescent="0.25">
      <c r="C3435" s="41">
        <f t="shared" si="219"/>
        <v>3432</v>
      </c>
      <c r="D3435" s="42">
        <f t="shared" si="220"/>
        <v>18.175599999999999</v>
      </c>
      <c r="E3435" s="41">
        <f t="shared" si="219"/>
        <v>3432</v>
      </c>
      <c r="F3435" s="42">
        <f t="shared" si="221"/>
        <v>18.175599999999999</v>
      </c>
    </row>
    <row r="3436" spans="3:6" x14ac:dyDescent="0.25">
      <c r="C3436" s="41">
        <f t="shared" si="219"/>
        <v>3433</v>
      </c>
      <c r="D3436" s="42">
        <f t="shared" si="220"/>
        <v>18.178899999999999</v>
      </c>
      <c r="E3436" s="41">
        <f t="shared" si="219"/>
        <v>3433</v>
      </c>
      <c r="F3436" s="42">
        <f t="shared" si="221"/>
        <v>18.178899999999999</v>
      </c>
    </row>
    <row r="3437" spans="3:6" x14ac:dyDescent="0.25">
      <c r="C3437" s="41">
        <f t="shared" si="219"/>
        <v>3434</v>
      </c>
      <c r="D3437" s="42">
        <f t="shared" si="220"/>
        <v>18.182200000000002</v>
      </c>
      <c r="E3437" s="41">
        <f t="shared" si="219"/>
        <v>3434</v>
      </c>
      <c r="F3437" s="42">
        <f t="shared" si="221"/>
        <v>18.182200000000002</v>
      </c>
    </row>
    <row r="3438" spans="3:6" x14ac:dyDescent="0.25">
      <c r="C3438" s="41">
        <f t="shared" si="219"/>
        <v>3435</v>
      </c>
      <c r="D3438" s="42">
        <f t="shared" si="220"/>
        <v>18.185499999999998</v>
      </c>
      <c r="E3438" s="41">
        <f t="shared" si="219"/>
        <v>3435</v>
      </c>
      <c r="F3438" s="42">
        <f t="shared" si="221"/>
        <v>18.185499999999998</v>
      </c>
    </row>
    <row r="3439" spans="3:6" x14ac:dyDescent="0.25">
      <c r="C3439" s="41">
        <f t="shared" si="219"/>
        <v>3436</v>
      </c>
      <c r="D3439" s="42">
        <f t="shared" si="220"/>
        <v>18.188800000000001</v>
      </c>
      <c r="E3439" s="41">
        <f t="shared" si="219"/>
        <v>3436</v>
      </c>
      <c r="F3439" s="42">
        <f t="shared" si="221"/>
        <v>18.188800000000001</v>
      </c>
    </row>
    <row r="3440" spans="3:6" x14ac:dyDescent="0.25">
      <c r="C3440" s="41">
        <f t="shared" si="219"/>
        <v>3437</v>
      </c>
      <c r="D3440" s="42">
        <f t="shared" si="220"/>
        <v>18.1921</v>
      </c>
      <c r="E3440" s="41">
        <f t="shared" si="219"/>
        <v>3437</v>
      </c>
      <c r="F3440" s="42">
        <f t="shared" si="221"/>
        <v>18.1921</v>
      </c>
    </row>
    <row r="3441" spans="3:6" x14ac:dyDescent="0.25">
      <c r="C3441" s="41">
        <f t="shared" si="219"/>
        <v>3438</v>
      </c>
      <c r="D3441" s="42">
        <f t="shared" si="220"/>
        <v>18.195399999999999</v>
      </c>
      <c r="E3441" s="41">
        <f t="shared" si="219"/>
        <v>3438</v>
      </c>
      <c r="F3441" s="42">
        <f t="shared" si="221"/>
        <v>18.195399999999999</v>
      </c>
    </row>
    <row r="3442" spans="3:6" x14ac:dyDescent="0.25">
      <c r="C3442" s="41">
        <f t="shared" si="219"/>
        <v>3439</v>
      </c>
      <c r="D3442" s="42">
        <f t="shared" si="220"/>
        <v>18.198699999999999</v>
      </c>
      <c r="E3442" s="41">
        <f t="shared" si="219"/>
        <v>3439</v>
      </c>
      <c r="F3442" s="42">
        <f t="shared" si="221"/>
        <v>18.198699999999999</v>
      </c>
    </row>
    <row r="3443" spans="3:6" x14ac:dyDescent="0.25">
      <c r="C3443" s="41">
        <f t="shared" si="219"/>
        <v>3440</v>
      </c>
      <c r="D3443" s="42">
        <f t="shared" si="220"/>
        <v>18.201999999999998</v>
      </c>
      <c r="E3443" s="41">
        <f t="shared" si="219"/>
        <v>3440</v>
      </c>
      <c r="F3443" s="42">
        <f t="shared" si="221"/>
        <v>18.201999999999998</v>
      </c>
    </row>
    <row r="3444" spans="3:6" x14ac:dyDescent="0.25">
      <c r="C3444" s="41">
        <f t="shared" si="219"/>
        <v>3441</v>
      </c>
      <c r="D3444" s="42">
        <f t="shared" si="220"/>
        <v>18.205300000000001</v>
      </c>
      <c r="E3444" s="41">
        <f t="shared" si="219"/>
        <v>3441</v>
      </c>
      <c r="F3444" s="42">
        <f t="shared" si="221"/>
        <v>18.205300000000001</v>
      </c>
    </row>
    <row r="3445" spans="3:6" x14ac:dyDescent="0.25">
      <c r="C3445" s="41">
        <f t="shared" si="219"/>
        <v>3442</v>
      </c>
      <c r="D3445" s="42">
        <f t="shared" si="220"/>
        <v>18.208599999999997</v>
      </c>
      <c r="E3445" s="41">
        <f t="shared" si="219"/>
        <v>3442</v>
      </c>
      <c r="F3445" s="42">
        <f t="shared" si="221"/>
        <v>18.208599999999997</v>
      </c>
    </row>
    <row r="3446" spans="3:6" x14ac:dyDescent="0.25">
      <c r="C3446" s="41">
        <f t="shared" si="219"/>
        <v>3443</v>
      </c>
      <c r="D3446" s="42">
        <f t="shared" si="220"/>
        <v>18.2119</v>
      </c>
      <c r="E3446" s="41">
        <f t="shared" si="219"/>
        <v>3443</v>
      </c>
      <c r="F3446" s="42">
        <f t="shared" si="221"/>
        <v>18.2119</v>
      </c>
    </row>
    <row r="3447" spans="3:6" x14ac:dyDescent="0.25">
      <c r="C3447" s="41">
        <f t="shared" si="219"/>
        <v>3444</v>
      </c>
      <c r="D3447" s="42">
        <f t="shared" si="220"/>
        <v>18.215199999999999</v>
      </c>
      <c r="E3447" s="41">
        <f t="shared" si="219"/>
        <v>3444</v>
      </c>
      <c r="F3447" s="42">
        <f t="shared" si="221"/>
        <v>18.215199999999999</v>
      </c>
    </row>
    <row r="3448" spans="3:6" x14ac:dyDescent="0.25">
      <c r="C3448" s="41">
        <f t="shared" si="219"/>
        <v>3445</v>
      </c>
      <c r="D3448" s="42">
        <f t="shared" si="220"/>
        <v>18.218499999999999</v>
      </c>
      <c r="E3448" s="41">
        <f t="shared" si="219"/>
        <v>3445</v>
      </c>
      <c r="F3448" s="42">
        <f t="shared" si="221"/>
        <v>18.218499999999999</v>
      </c>
    </row>
    <row r="3449" spans="3:6" x14ac:dyDescent="0.25">
      <c r="C3449" s="41">
        <f t="shared" si="219"/>
        <v>3446</v>
      </c>
      <c r="D3449" s="42">
        <f t="shared" si="220"/>
        <v>18.221800000000002</v>
      </c>
      <c r="E3449" s="41">
        <f t="shared" si="219"/>
        <v>3446</v>
      </c>
      <c r="F3449" s="42">
        <f t="shared" si="221"/>
        <v>18.221800000000002</v>
      </c>
    </row>
    <row r="3450" spans="3:6" x14ac:dyDescent="0.25">
      <c r="C3450" s="41">
        <f t="shared" si="219"/>
        <v>3447</v>
      </c>
      <c r="D3450" s="42">
        <f t="shared" si="220"/>
        <v>18.225099999999998</v>
      </c>
      <c r="E3450" s="41">
        <f t="shared" si="219"/>
        <v>3447</v>
      </c>
      <c r="F3450" s="42">
        <f t="shared" si="221"/>
        <v>18.225099999999998</v>
      </c>
    </row>
    <row r="3451" spans="3:6" x14ac:dyDescent="0.25">
      <c r="C3451" s="41">
        <f t="shared" si="219"/>
        <v>3448</v>
      </c>
      <c r="D3451" s="42">
        <f t="shared" si="220"/>
        <v>18.228400000000001</v>
      </c>
      <c r="E3451" s="41">
        <f t="shared" si="219"/>
        <v>3448</v>
      </c>
      <c r="F3451" s="42">
        <f t="shared" si="221"/>
        <v>18.228400000000001</v>
      </c>
    </row>
    <row r="3452" spans="3:6" x14ac:dyDescent="0.25">
      <c r="C3452" s="41">
        <f t="shared" si="219"/>
        <v>3449</v>
      </c>
      <c r="D3452" s="42">
        <f t="shared" si="220"/>
        <v>18.2317</v>
      </c>
      <c r="E3452" s="41">
        <f t="shared" si="219"/>
        <v>3449</v>
      </c>
      <c r="F3452" s="42">
        <f t="shared" si="221"/>
        <v>18.2317</v>
      </c>
    </row>
    <row r="3453" spans="3:6" x14ac:dyDescent="0.25">
      <c r="C3453" s="41">
        <f t="shared" si="219"/>
        <v>3450</v>
      </c>
      <c r="D3453" s="42">
        <f t="shared" si="220"/>
        <v>18.234999999999999</v>
      </c>
      <c r="E3453" s="41">
        <f t="shared" si="219"/>
        <v>3450</v>
      </c>
      <c r="F3453" s="42">
        <f t="shared" si="221"/>
        <v>18.234999999999999</v>
      </c>
    </row>
    <row r="3454" spans="3:6" x14ac:dyDescent="0.25">
      <c r="C3454" s="41">
        <f t="shared" si="219"/>
        <v>3451</v>
      </c>
      <c r="D3454" s="42">
        <f t="shared" si="220"/>
        <v>18.238299999999999</v>
      </c>
      <c r="E3454" s="41">
        <f t="shared" si="219"/>
        <v>3451</v>
      </c>
      <c r="F3454" s="42">
        <f t="shared" si="221"/>
        <v>18.238299999999999</v>
      </c>
    </row>
    <row r="3455" spans="3:6" x14ac:dyDescent="0.25">
      <c r="C3455" s="41">
        <f t="shared" si="219"/>
        <v>3452</v>
      </c>
      <c r="D3455" s="42">
        <f t="shared" si="220"/>
        <v>18.241599999999998</v>
      </c>
      <c r="E3455" s="41">
        <f t="shared" si="219"/>
        <v>3452</v>
      </c>
      <c r="F3455" s="42">
        <f t="shared" si="221"/>
        <v>18.241599999999998</v>
      </c>
    </row>
    <row r="3456" spans="3:6" x14ac:dyDescent="0.25">
      <c r="C3456" s="41">
        <f t="shared" si="219"/>
        <v>3453</v>
      </c>
      <c r="D3456" s="42">
        <f t="shared" si="220"/>
        <v>18.244900000000001</v>
      </c>
      <c r="E3456" s="41">
        <f t="shared" si="219"/>
        <v>3453</v>
      </c>
      <c r="F3456" s="42">
        <f t="shared" si="221"/>
        <v>18.244900000000001</v>
      </c>
    </row>
    <row r="3457" spans="3:6" x14ac:dyDescent="0.25">
      <c r="C3457" s="41">
        <f t="shared" si="219"/>
        <v>3454</v>
      </c>
      <c r="D3457" s="42">
        <f t="shared" si="220"/>
        <v>18.248199999999997</v>
      </c>
      <c r="E3457" s="41">
        <f t="shared" si="219"/>
        <v>3454</v>
      </c>
      <c r="F3457" s="42">
        <f t="shared" si="221"/>
        <v>18.248199999999997</v>
      </c>
    </row>
    <row r="3458" spans="3:6" x14ac:dyDescent="0.25">
      <c r="C3458" s="41">
        <f t="shared" si="219"/>
        <v>3455</v>
      </c>
      <c r="D3458" s="42">
        <f t="shared" si="220"/>
        <v>18.2515</v>
      </c>
      <c r="E3458" s="41">
        <f t="shared" si="219"/>
        <v>3455</v>
      </c>
      <c r="F3458" s="42">
        <f t="shared" si="221"/>
        <v>18.2515</v>
      </c>
    </row>
    <row r="3459" spans="3:6" x14ac:dyDescent="0.25">
      <c r="C3459" s="41">
        <f t="shared" si="219"/>
        <v>3456</v>
      </c>
      <c r="D3459" s="42">
        <f t="shared" si="220"/>
        <v>18.254799999999999</v>
      </c>
      <c r="E3459" s="41">
        <f t="shared" si="219"/>
        <v>3456</v>
      </c>
      <c r="F3459" s="42">
        <f t="shared" si="221"/>
        <v>18.254799999999999</v>
      </c>
    </row>
    <row r="3460" spans="3:6" x14ac:dyDescent="0.25">
      <c r="C3460" s="41">
        <f t="shared" si="219"/>
        <v>3457</v>
      </c>
      <c r="D3460" s="42">
        <f t="shared" si="220"/>
        <v>18.258099999999999</v>
      </c>
      <c r="E3460" s="41">
        <f t="shared" si="219"/>
        <v>3457</v>
      </c>
      <c r="F3460" s="42">
        <f t="shared" si="221"/>
        <v>18.258099999999999</v>
      </c>
    </row>
    <row r="3461" spans="3:6" x14ac:dyDescent="0.25">
      <c r="C3461" s="41">
        <f t="shared" si="219"/>
        <v>3458</v>
      </c>
      <c r="D3461" s="42">
        <f t="shared" si="220"/>
        <v>18.261400000000002</v>
      </c>
      <c r="E3461" s="41">
        <f t="shared" si="219"/>
        <v>3458</v>
      </c>
      <c r="F3461" s="42">
        <f t="shared" si="221"/>
        <v>18.261400000000002</v>
      </c>
    </row>
    <row r="3462" spans="3:6" x14ac:dyDescent="0.25">
      <c r="C3462" s="41">
        <f t="shared" si="219"/>
        <v>3459</v>
      </c>
      <c r="D3462" s="42">
        <f t="shared" si="220"/>
        <v>18.264699999999998</v>
      </c>
      <c r="E3462" s="41">
        <f t="shared" si="219"/>
        <v>3459</v>
      </c>
      <c r="F3462" s="42">
        <f t="shared" si="221"/>
        <v>18.264699999999998</v>
      </c>
    </row>
    <row r="3463" spans="3:6" x14ac:dyDescent="0.25">
      <c r="C3463" s="41">
        <f t="shared" si="219"/>
        <v>3460</v>
      </c>
      <c r="D3463" s="42">
        <f t="shared" si="220"/>
        <v>18.268000000000001</v>
      </c>
      <c r="E3463" s="41">
        <f t="shared" si="219"/>
        <v>3460</v>
      </c>
      <c r="F3463" s="42">
        <f t="shared" si="221"/>
        <v>18.268000000000001</v>
      </c>
    </row>
    <row r="3464" spans="3:6" x14ac:dyDescent="0.25">
      <c r="C3464" s="41">
        <f t="shared" ref="C3464:E3527" si="222">C3463+1</f>
        <v>3461</v>
      </c>
      <c r="D3464" s="42">
        <f t="shared" si="220"/>
        <v>18.2713</v>
      </c>
      <c r="E3464" s="41">
        <f t="shared" si="222"/>
        <v>3461</v>
      </c>
      <c r="F3464" s="42">
        <f t="shared" si="221"/>
        <v>18.2713</v>
      </c>
    </row>
    <row r="3465" spans="3:6" x14ac:dyDescent="0.25">
      <c r="C3465" s="41">
        <f t="shared" si="222"/>
        <v>3462</v>
      </c>
      <c r="D3465" s="42">
        <f t="shared" si="220"/>
        <v>18.2746</v>
      </c>
      <c r="E3465" s="41">
        <f t="shared" si="222"/>
        <v>3462</v>
      </c>
      <c r="F3465" s="42">
        <f t="shared" si="221"/>
        <v>18.2746</v>
      </c>
    </row>
    <row r="3466" spans="3:6" x14ac:dyDescent="0.25">
      <c r="C3466" s="41">
        <f t="shared" si="222"/>
        <v>3463</v>
      </c>
      <c r="D3466" s="42">
        <f t="shared" si="220"/>
        <v>18.277899999999999</v>
      </c>
      <c r="E3466" s="41">
        <f t="shared" si="222"/>
        <v>3463</v>
      </c>
      <c r="F3466" s="42">
        <f t="shared" si="221"/>
        <v>18.277899999999999</v>
      </c>
    </row>
    <row r="3467" spans="3:6" x14ac:dyDescent="0.25">
      <c r="C3467" s="41">
        <f t="shared" si="222"/>
        <v>3464</v>
      </c>
      <c r="D3467" s="42">
        <f t="shared" si="220"/>
        <v>18.281199999999998</v>
      </c>
      <c r="E3467" s="41">
        <f t="shared" si="222"/>
        <v>3464</v>
      </c>
      <c r="F3467" s="42">
        <f t="shared" si="221"/>
        <v>18.281199999999998</v>
      </c>
    </row>
    <row r="3468" spans="3:6" x14ac:dyDescent="0.25">
      <c r="C3468" s="41">
        <f t="shared" si="222"/>
        <v>3465</v>
      </c>
      <c r="D3468" s="42">
        <f t="shared" si="220"/>
        <v>18.284500000000001</v>
      </c>
      <c r="E3468" s="41">
        <f t="shared" si="222"/>
        <v>3465</v>
      </c>
      <c r="F3468" s="42">
        <f t="shared" si="221"/>
        <v>18.284500000000001</v>
      </c>
    </row>
    <row r="3469" spans="3:6" x14ac:dyDescent="0.25">
      <c r="C3469" s="41">
        <f t="shared" si="222"/>
        <v>3466</v>
      </c>
      <c r="D3469" s="42">
        <f t="shared" ref="D3469:D3502" si="223">0.0033*C3469+6.85</f>
        <v>18.287799999999997</v>
      </c>
      <c r="E3469" s="41">
        <f t="shared" si="222"/>
        <v>3466</v>
      </c>
      <c r="F3469" s="42">
        <f t="shared" si="221"/>
        <v>18.287799999999997</v>
      </c>
    </row>
    <row r="3470" spans="3:6" x14ac:dyDescent="0.25">
      <c r="C3470" s="41">
        <f t="shared" si="222"/>
        <v>3467</v>
      </c>
      <c r="D3470" s="42">
        <f t="shared" si="223"/>
        <v>18.2911</v>
      </c>
      <c r="E3470" s="41">
        <f t="shared" si="222"/>
        <v>3467</v>
      </c>
      <c r="F3470" s="42">
        <f t="shared" si="221"/>
        <v>18.2911</v>
      </c>
    </row>
    <row r="3471" spans="3:6" x14ac:dyDescent="0.25">
      <c r="C3471" s="41">
        <f t="shared" si="222"/>
        <v>3468</v>
      </c>
      <c r="D3471" s="42">
        <f t="shared" si="223"/>
        <v>18.2944</v>
      </c>
      <c r="E3471" s="41">
        <f t="shared" si="222"/>
        <v>3468</v>
      </c>
      <c r="F3471" s="42">
        <f t="shared" si="221"/>
        <v>18.2944</v>
      </c>
    </row>
    <row r="3472" spans="3:6" x14ac:dyDescent="0.25">
      <c r="C3472" s="41">
        <f t="shared" si="222"/>
        <v>3469</v>
      </c>
      <c r="D3472" s="42">
        <f t="shared" si="223"/>
        <v>18.297699999999999</v>
      </c>
      <c r="E3472" s="41">
        <f t="shared" si="222"/>
        <v>3469</v>
      </c>
      <c r="F3472" s="42">
        <f t="shared" ref="F3472:F3535" si="224">+D3472</f>
        <v>18.297699999999999</v>
      </c>
    </row>
    <row r="3473" spans="3:6" x14ac:dyDescent="0.25">
      <c r="C3473" s="41">
        <f t="shared" si="222"/>
        <v>3470</v>
      </c>
      <c r="D3473" s="42">
        <f t="shared" si="223"/>
        <v>18.301000000000002</v>
      </c>
      <c r="E3473" s="41">
        <f t="shared" si="222"/>
        <v>3470</v>
      </c>
      <c r="F3473" s="42">
        <f t="shared" si="224"/>
        <v>18.301000000000002</v>
      </c>
    </row>
    <row r="3474" spans="3:6" x14ac:dyDescent="0.25">
      <c r="C3474" s="41">
        <f t="shared" si="222"/>
        <v>3471</v>
      </c>
      <c r="D3474" s="42">
        <f t="shared" si="223"/>
        <v>18.304299999999998</v>
      </c>
      <c r="E3474" s="41">
        <f t="shared" si="222"/>
        <v>3471</v>
      </c>
      <c r="F3474" s="42">
        <f t="shared" si="224"/>
        <v>18.304299999999998</v>
      </c>
    </row>
    <row r="3475" spans="3:6" x14ac:dyDescent="0.25">
      <c r="C3475" s="41">
        <f t="shared" si="222"/>
        <v>3472</v>
      </c>
      <c r="D3475" s="42">
        <f t="shared" si="223"/>
        <v>18.307600000000001</v>
      </c>
      <c r="E3475" s="41">
        <f t="shared" si="222"/>
        <v>3472</v>
      </c>
      <c r="F3475" s="42">
        <f t="shared" si="224"/>
        <v>18.307600000000001</v>
      </c>
    </row>
    <row r="3476" spans="3:6" x14ac:dyDescent="0.25">
      <c r="C3476" s="41">
        <f t="shared" si="222"/>
        <v>3473</v>
      </c>
      <c r="D3476" s="42">
        <f t="shared" si="223"/>
        <v>18.3109</v>
      </c>
      <c r="E3476" s="41">
        <f t="shared" si="222"/>
        <v>3473</v>
      </c>
      <c r="F3476" s="42">
        <f t="shared" si="224"/>
        <v>18.3109</v>
      </c>
    </row>
    <row r="3477" spans="3:6" x14ac:dyDescent="0.25">
      <c r="C3477" s="41">
        <f t="shared" si="222"/>
        <v>3474</v>
      </c>
      <c r="D3477" s="42">
        <f t="shared" si="223"/>
        <v>18.3142</v>
      </c>
      <c r="E3477" s="41">
        <f t="shared" si="222"/>
        <v>3474</v>
      </c>
      <c r="F3477" s="42">
        <f t="shared" si="224"/>
        <v>18.3142</v>
      </c>
    </row>
    <row r="3478" spans="3:6" x14ac:dyDescent="0.25">
      <c r="C3478" s="41">
        <f t="shared" si="222"/>
        <v>3475</v>
      </c>
      <c r="D3478" s="42">
        <f t="shared" si="223"/>
        <v>18.317499999999999</v>
      </c>
      <c r="E3478" s="41">
        <f t="shared" si="222"/>
        <v>3475</v>
      </c>
      <c r="F3478" s="42">
        <f t="shared" si="224"/>
        <v>18.317499999999999</v>
      </c>
    </row>
    <row r="3479" spans="3:6" x14ac:dyDescent="0.25">
      <c r="C3479" s="41">
        <f t="shared" si="222"/>
        <v>3476</v>
      </c>
      <c r="D3479" s="42">
        <f t="shared" si="223"/>
        <v>18.320799999999998</v>
      </c>
      <c r="E3479" s="41">
        <f t="shared" si="222"/>
        <v>3476</v>
      </c>
      <c r="F3479" s="42">
        <f t="shared" si="224"/>
        <v>18.320799999999998</v>
      </c>
    </row>
    <row r="3480" spans="3:6" x14ac:dyDescent="0.25">
      <c r="C3480" s="41">
        <f t="shared" si="222"/>
        <v>3477</v>
      </c>
      <c r="D3480" s="42">
        <f t="shared" si="223"/>
        <v>18.324100000000001</v>
      </c>
      <c r="E3480" s="41">
        <f t="shared" si="222"/>
        <v>3477</v>
      </c>
      <c r="F3480" s="42">
        <f t="shared" si="224"/>
        <v>18.324100000000001</v>
      </c>
    </row>
    <row r="3481" spans="3:6" x14ac:dyDescent="0.25">
      <c r="C3481" s="41">
        <f t="shared" si="222"/>
        <v>3478</v>
      </c>
      <c r="D3481" s="42">
        <f t="shared" si="223"/>
        <v>18.327399999999997</v>
      </c>
      <c r="E3481" s="41">
        <f t="shared" si="222"/>
        <v>3478</v>
      </c>
      <c r="F3481" s="42">
        <f t="shared" si="224"/>
        <v>18.327399999999997</v>
      </c>
    </row>
    <row r="3482" spans="3:6" x14ac:dyDescent="0.25">
      <c r="C3482" s="41">
        <f t="shared" si="222"/>
        <v>3479</v>
      </c>
      <c r="D3482" s="42">
        <f t="shared" si="223"/>
        <v>18.3307</v>
      </c>
      <c r="E3482" s="41">
        <f t="shared" si="222"/>
        <v>3479</v>
      </c>
      <c r="F3482" s="42">
        <f t="shared" si="224"/>
        <v>18.3307</v>
      </c>
    </row>
    <row r="3483" spans="3:6" x14ac:dyDescent="0.25">
      <c r="C3483" s="41">
        <f t="shared" si="222"/>
        <v>3480</v>
      </c>
      <c r="D3483" s="42">
        <f t="shared" si="223"/>
        <v>18.334</v>
      </c>
      <c r="E3483" s="41">
        <f t="shared" si="222"/>
        <v>3480</v>
      </c>
      <c r="F3483" s="42">
        <f t="shared" si="224"/>
        <v>18.334</v>
      </c>
    </row>
    <row r="3484" spans="3:6" x14ac:dyDescent="0.25">
      <c r="C3484" s="41">
        <f t="shared" si="222"/>
        <v>3481</v>
      </c>
      <c r="D3484" s="42">
        <f t="shared" si="223"/>
        <v>18.337299999999999</v>
      </c>
      <c r="E3484" s="41">
        <f t="shared" si="222"/>
        <v>3481</v>
      </c>
      <c r="F3484" s="42">
        <f t="shared" si="224"/>
        <v>18.337299999999999</v>
      </c>
    </row>
    <row r="3485" spans="3:6" x14ac:dyDescent="0.25">
      <c r="C3485" s="41">
        <f t="shared" si="222"/>
        <v>3482</v>
      </c>
      <c r="D3485" s="42">
        <f t="shared" si="223"/>
        <v>18.340600000000002</v>
      </c>
      <c r="E3485" s="41">
        <f t="shared" si="222"/>
        <v>3482</v>
      </c>
      <c r="F3485" s="42">
        <f t="shared" si="224"/>
        <v>18.340600000000002</v>
      </c>
    </row>
    <row r="3486" spans="3:6" x14ac:dyDescent="0.25">
      <c r="C3486" s="41">
        <f t="shared" si="222"/>
        <v>3483</v>
      </c>
      <c r="D3486" s="42">
        <f t="shared" si="223"/>
        <v>18.343899999999998</v>
      </c>
      <c r="E3486" s="41">
        <f t="shared" si="222"/>
        <v>3483</v>
      </c>
      <c r="F3486" s="42">
        <f t="shared" si="224"/>
        <v>18.343899999999998</v>
      </c>
    </row>
    <row r="3487" spans="3:6" x14ac:dyDescent="0.25">
      <c r="C3487" s="41">
        <f t="shared" si="222"/>
        <v>3484</v>
      </c>
      <c r="D3487" s="42">
        <f t="shared" si="223"/>
        <v>18.347200000000001</v>
      </c>
      <c r="E3487" s="41">
        <f t="shared" si="222"/>
        <v>3484</v>
      </c>
      <c r="F3487" s="42">
        <f t="shared" si="224"/>
        <v>18.347200000000001</v>
      </c>
    </row>
    <row r="3488" spans="3:6" x14ac:dyDescent="0.25">
      <c r="C3488" s="41">
        <f t="shared" si="222"/>
        <v>3485</v>
      </c>
      <c r="D3488" s="42">
        <f t="shared" si="223"/>
        <v>18.3505</v>
      </c>
      <c r="E3488" s="41">
        <f t="shared" si="222"/>
        <v>3485</v>
      </c>
      <c r="F3488" s="42">
        <f t="shared" si="224"/>
        <v>18.3505</v>
      </c>
    </row>
    <row r="3489" spans="3:6" x14ac:dyDescent="0.25">
      <c r="C3489" s="41">
        <f t="shared" si="222"/>
        <v>3486</v>
      </c>
      <c r="D3489" s="42">
        <f t="shared" si="223"/>
        <v>18.3538</v>
      </c>
      <c r="E3489" s="41">
        <f t="shared" si="222"/>
        <v>3486</v>
      </c>
      <c r="F3489" s="42">
        <f t="shared" si="224"/>
        <v>18.3538</v>
      </c>
    </row>
    <row r="3490" spans="3:6" x14ac:dyDescent="0.25">
      <c r="C3490" s="41">
        <f t="shared" si="222"/>
        <v>3487</v>
      </c>
      <c r="D3490" s="42">
        <f t="shared" si="223"/>
        <v>18.357099999999999</v>
      </c>
      <c r="E3490" s="41">
        <f t="shared" si="222"/>
        <v>3487</v>
      </c>
      <c r="F3490" s="42">
        <f t="shared" si="224"/>
        <v>18.357099999999999</v>
      </c>
    </row>
    <row r="3491" spans="3:6" x14ac:dyDescent="0.25">
      <c r="C3491" s="41">
        <f t="shared" si="222"/>
        <v>3488</v>
      </c>
      <c r="D3491" s="42">
        <f t="shared" si="223"/>
        <v>18.360399999999998</v>
      </c>
      <c r="E3491" s="41">
        <f t="shared" si="222"/>
        <v>3488</v>
      </c>
      <c r="F3491" s="42">
        <f t="shared" si="224"/>
        <v>18.360399999999998</v>
      </c>
    </row>
    <row r="3492" spans="3:6" x14ac:dyDescent="0.25">
      <c r="C3492" s="41">
        <f t="shared" si="222"/>
        <v>3489</v>
      </c>
      <c r="D3492" s="42">
        <f t="shared" si="223"/>
        <v>18.363700000000001</v>
      </c>
      <c r="E3492" s="41">
        <f t="shared" si="222"/>
        <v>3489</v>
      </c>
      <c r="F3492" s="42">
        <f t="shared" si="224"/>
        <v>18.363700000000001</v>
      </c>
    </row>
    <row r="3493" spans="3:6" x14ac:dyDescent="0.25">
      <c r="C3493" s="41">
        <f t="shared" si="222"/>
        <v>3490</v>
      </c>
      <c r="D3493" s="42">
        <f t="shared" si="223"/>
        <v>18.366999999999997</v>
      </c>
      <c r="E3493" s="41">
        <f t="shared" si="222"/>
        <v>3490</v>
      </c>
      <c r="F3493" s="42">
        <f t="shared" si="224"/>
        <v>18.366999999999997</v>
      </c>
    </row>
    <row r="3494" spans="3:6" x14ac:dyDescent="0.25">
      <c r="C3494" s="41">
        <f t="shared" si="222"/>
        <v>3491</v>
      </c>
      <c r="D3494" s="42">
        <f t="shared" si="223"/>
        <v>18.3703</v>
      </c>
      <c r="E3494" s="41">
        <f t="shared" si="222"/>
        <v>3491</v>
      </c>
      <c r="F3494" s="42">
        <f t="shared" si="224"/>
        <v>18.3703</v>
      </c>
    </row>
    <row r="3495" spans="3:6" x14ac:dyDescent="0.25">
      <c r="C3495" s="41">
        <f t="shared" si="222"/>
        <v>3492</v>
      </c>
      <c r="D3495" s="42">
        <f t="shared" si="223"/>
        <v>18.3736</v>
      </c>
      <c r="E3495" s="41">
        <f t="shared" si="222"/>
        <v>3492</v>
      </c>
      <c r="F3495" s="42">
        <f t="shared" si="224"/>
        <v>18.3736</v>
      </c>
    </row>
    <row r="3496" spans="3:6" x14ac:dyDescent="0.25">
      <c r="C3496" s="41">
        <f t="shared" si="222"/>
        <v>3493</v>
      </c>
      <c r="D3496" s="42">
        <f t="shared" si="223"/>
        <v>18.376899999999999</v>
      </c>
      <c r="E3496" s="41">
        <f t="shared" si="222"/>
        <v>3493</v>
      </c>
      <c r="F3496" s="42">
        <f t="shared" si="224"/>
        <v>18.376899999999999</v>
      </c>
    </row>
    <row r="3497" spans="3:6" x14ac:dyDescent="0.25">
      <c r="C3497" s="41">
        <f t="shared" si="222"/>
        <v>3494</v>
      </c>
      <c r="D3497" s="42">
        <f t="shared" si="223"/>
        <v>18.380200000000002</v>
      </c>
      <c r="E3497" s="41">
        <f t="shared" si="222"/>
        <v>3494</v>
      </c>
      <c r="F3497" s="42">
        <f t="shared" si="224"/>
        <v>18.380200000000002</v>
      </c>
    </row>
    <row r="3498" spans="3:6" x14ac:dyDescent="0.25">
      <c r="C3498" s="41">
        <f t="shared" si="222"/>
        <v>3495</v>
      </c>
      <c r="D3498" s="42">
        <f t="shared" si="223"/>
        <v>18.383499999999998</v>
      </c>
      <c r="E3498" s="41">
        <f t="shared" si="222"/>
        <v>3495</v>
      </c>
      <c r="F3498" s="42">
        <f t="shared" si="224"/>
        <v>18.383499999999998</v>
      </c>
    </row>
    <row r="3499" spans="3:6" x14ac:dyDescent="0.25">
      <c r="C3499" s="41">
        <f t="shared" si="222"/>
        <v>3496</v>
      </c>
      <c r="D3499" s="42">
        <f t="shared" si="223"/>
        <v>18.386800000000001</v>
      </c>
      <c r="E3499" s="41">
        <f t="shared" si="222"/>
        <v>3496</v>
      </c>
      <c r="F3499" s="42">
        <f t="shared" si="224"/>
        <v>18.386800000000001</v>
      </c>
    </row>
    <row r="3500" spans="3:6" x14ac:dyDescent="0.25">
      <c r="C3500" s="41">
        <f t="shared" si="222"/>
        <v>3497</v>
      </c>
      <c r="D3500" s="42">
        <f t="shared" si="223"/>
        <v>18.3901</v>
      </c>
      <c r="E3500" s="41">
        <f t="shared" si="222"/>
        <v>3497</v>
      </c>
      <c r="F3500" s="42">
        <f t="shared" si="224"/>
        <v>18.3901</v>
      </c>
    </row>
    <row r="3501" spans="3:6" x14ac:dyDescent="0.25">
      <c r="C3501" s="41">
        <f t="shared" si="222"/>
        <v>3498</v>
      </c>
      <c r="D3501" s="42">
        <f t="shared" si="223"/>
        <v>18.3934</v>
      </c>
      <c r="E3501" s="41">
        <f t="shared" si="222"/>
        <v>3498</v>
      </c>
      <c r="F3501" s="42">
        <f t="shared" si="224"/>
        <v>18.3934</v>
      </c>
    </row>
    <row r="3502" spans="3:6" x14ac:dyDescent="0.25">
      <c r="C3502" s="41">
        <f t="shared" si="222"/>
        <v>3499</v>
      </c>
      <c r="D3502" s="42">
        <f t="shared" si="223"/>
        <v>18.396699999999999</v>
      </c>
      <c r="E3502" s="41">
        <f t="shared" si="222"/>
        <v>3499</v>
      </c>
      <c r="F3502" s="42">
        <f t="shared" si="224"/>
        <v>18.396699999999999</v>
      </c>
    </row>
    <row r="3503" spans="3:6" x14ac:dyDescent="0.25">
      <c r="C3503" s="41">
        <f t="shared" si="222"/>
        <v>3500</v>
      </c>
      <c r="D3503" s="42">
        <v>18.399999999999999</v>
      </c>
      <c r="E3503" s="41">
        <f t="shared" si="222"/>
        <v>3500</v>
      </c>
      <c r="F3503" s="42">
        <f t="shared" si="224"/>
        <v>18.399999999999999</v>
      </c>
    </row>
    <row r="3504" spans="3:6" x14ac:dyDescent="0.25">
      <c r="C3504" s="41">
        <f t="shared" si="222"/>
        <v>3501</v>
      </c>
      <c r="D3504" s="42">
        <f>0.0051*C3504+0.55</f>
        <v>18.405100000000001</v>
      </c>
      <c r="E3504" s="41">
        <f t="shared" si="222"/>
        <v>3501</v>
      </c>
      <c r="F3504" s="42">
        <f t="shared" si="224"/>
        <v>18.405100000000001</v>
      </c>
    </row>
    <row r="3505" spans="3:6" x14ac:dyDescent="0.25">
      <c r="C3505" s="41">
        <f t="shared" si="222"/>
        <v>3502</v>
      </c>
      <c r="D3505" s="42">
        <f t="shared" ref="D3505:D3568" si="225">0.0051*C3505+0.55</f>
        <v>18.410200000000003</v>
      </c>
      <c r="E3505" s="41">
        <f t="shared" si="222"/>
        <v>3502</v>
      </c>
      <c r="F3505" s="42">
        <f t="shared" si="224"/>
        <v>18.410200000000003</v>
      </c>
    </row>
    <row r="3506" spans="3:6" x14ac:dyDescent="0.25">
      <c r="C3506" s="41">
        <f t="shared" si="222"/>
        <v>3503</v>
      </c>
      <c r="D3506" s="42">
        <f t="shared" si="225"/>
        <v>18.415300000000002</v>
      </c>
      <c r="E3506" s="41">
        <f t="shared" si="222"/>
        <v>3503</v>
      </c>
      <c r="F3506" s="42">
        <f t="shared" si="224"/>
        <v>18.415300000000002</v>
      </c>
    </row>
    <row r="3507" spans="3:6" x14ac:dyDescent="0.25">
      <c r="C3507" s="41">
        <f t="shared" si="222"/>
        <v>3504</v>
      </c>
      <c r="D3507" s="42">
        <f t="shared" si="225"/>
        <v>18.420400000000001</v>
      </c>
      <c r="E3507" s="41">
        <f t="shared" si="222"/>
        <v>3504</v>
      </c>
      <c r="F3507" s="42">
        <f t="shared" si="224"/>
        <v>18.420400000000001</v>
      </c>
    </row>
    <row r="3508" spans="3:6" x14ac:dyDescent="0.25">
      <c r="C3508" s="41">
        <f t="shared" si="222"/>
        <v>3505</v>
      </c>
      <c r="D3508" s="42">
        <f t="shared" si="225"/>
        <v>18.425500000000003</v>
      </c>
      <c r="E3508" s="41">
        <f t="shared" si="222"/>
        <v>3505</v>
      </c>
      <c r="F3508" s="42">
        <f t="shared" si="224"/>
        <v>18.425500000000003</v>
      </c>
    </row>
    <row r="3509" spans="3:6" x14ac:dyDescent="0.25">
      <c r="C3509" s="41">
        <f t="shared" si="222"/>
        <v>3506</v>
      </c>
      <c r="D3509" s="42">
        <f t="shared" si="225"/>
        <v>18.430600000000002</v>
      </c>
      <c r="E3509" s="41">
        <f t="shared" si="222"/>
        <v>3506</v>
      </c>
      <c r="F3509" s="42">
        <f t="shared" si="224"/>
        <v>18.430600000000002</v>
      </c>
    </row>
    <row r="3510" spans="3:6" x14ac:dyDescent="0.25">
      <c r="C3510" s="41">
        <f t="shared" si="222"/>
        <v>3507</v>
      </c>
      <c r="D3510" s="42">
        <f t="shared" si="225"/>
        <v>18.435700000000001</v>
      </c>
      <c r="E3510" s="41">
        <f t="shared" si="222"/>
        <v>3507</v>
      </c>
      <c r="F3510" s="42">
        <f t="shared" si="224"/>
        <v>18.435700000000001</v>
      </c>
    </row>
    <row r="3511" spans="3:6" x14ac:dyDescent="0.25">
      <c r="C3511" s="41">
        <f t="shared" si="222"/>
        <v>3508</v>
      </c>
      <c r="D3511" s="42">
        <f t="shared" si="225"/>
        <v>18.440800000000003</v>
      </c>
      <c r="E3511" s="41">
        <f t="shared" si="222"/>
        <v>3508</v>
      </c>
      <c r="F3511" s="42">
        <f t="shared" si="224"/>
        <v>18.440800000000003</v>
      </c>
    </row>
    <row r="3512" spans="3:6" x14ac:dyDescent="0.25">
      <c r="C3512" s="41">
        <f t="shared" si="222"/>
        <v>3509</v>
      </c>
      <c r="D3512" s="42">
        <f t="shared" si="225"/>
        <v>18.445900000000002</v>
      </c>
      <c r="E3512" s="41">
        <f t="shared" si="222"/>
        <v>3509</v>
      </c>
      <c r="F3512" s="42">
        <f t="shared" si="224"/>
        <v>18.445900000000002</v>
      </c>
    </row>
    <row r="3513" spans="3:6" x14ac:dyDescent="0.25">
      <c r="C3513" s="41">
        <f t="shared" si="222"/>
        <v>3510</v>
      </c>
      <c r="D3513" s="42">
        <f t="shared" si="225"/>
        <v>18.451000000000001</v>
      </c>
      <c r="E3513" s="41">
        <f t="shared" si="222"/>
        <v>3510</v>
      </c>
      <c r="F3513" s="42">
        <f t="shared" si="224"/>
        <v>18.451000000000001</v>
      </c>
    </row>
    <row r="3514" spans="3:6" x14ac:dyDescent="0.25">
      <c r="C3514" s="41">
        <f t="shared" si="222"/>
        <v>3511</v>
      </c>
      <c r="D3514" s="42">
        <f t="shared" si="225"/>
        <v>18.456100000000003</v>
      </c>
      <c r="E3514" s="41">
        <f t="shared" si="222"/>
        <v>3511</v>
      </c>
      <c r="F3514" s="42">
        <f t="shared" si="224"/>
        <v>18.456100000000003</v>
      </c>
    </row>
    <row r="3515" spans="3:6" x14ac:dyDescent="0.25">
      <c r="C3515" s="41">
        <f t="shared" si="222"/>
        <v>3512</v>
      </c>
      <c r="D3515" s="42">
        <f t="shared" si="225"/>
        <v>18.461200000000002</v>
      </c>
      <c r="E3515" s="41">
        <f t="shared" si="222"/>
        <v>3512</v>
      </c>
      <c r="F3515" s="42">
        <f t="shared" si="224"/>
        <v>18.461200000000002</v>
      </c>
    </row>
    <row r="3516" spans="3:6" x14ac:dyDescent="0.25">
      <c r="C3516" s="41">
        <f t="shared" si="222"/>
        <v>3513</v>
      </c>
      <c r="D3516" s="42">
        <f t="shared" si="225"/>
        <v>18.4663</v>
      </c>
      <c r="E3516" s="41">
        <f t="shared" si="222"/>
        <v>3513</v>
      </c>
      <c r="F3516" s="42">
        <f t="shared" si="224"/>
        <v>18.4663</v>
      </c>
    </row>
    <row r="3517" spans="3:6" x14ac:dyDescent="0.25">
      <c r="C3517" s="41">
        <f t="shared" si="222"/>
        <v>3514</v>
      </c>
      <c r="D3517" s="42">
        <f t="shared" si="225"/>
        <v>18.471400000000003</v>
      </c>
      <c r="E3517" s="41">
        <f t="shared" si="222"/>
        <v>3514</v>
      </c>
      <c r="F3517" s="42">
        <f t="shared" si="224"/>
        <v>18.471400000000003</v>
      </c>
    </row>
    <row r="3518" spans="3:6" x14ac:dyDescent="0.25">
      <c r="C3518" s="41">
        <f t="shared" si="222"/>
        <v>3515</v>
      </c>
      <c r="D3518" s="42">
        <f t="shared" si="225"/>
        <v>18.476500000000001</v>
      </c>
      <c r="E3518" s="41">
        <f t="shared" si="222"/>
        <v>3515</v>
      </c>
      <c r="F3518" s="42">
        <f t="shared" si="224"/>
        <v>18.476500000000001</v>
      </c>
    </row>
    <row r="3519" spans="3:6" x14ac:dyDescent="0.25">
      <c r="C3519" s="41">
        <f t="shared" si="222"/>
        <v>3516</v>
      </c>
      <c r="D3519" s="42">
        <f t="shared" si="225"/>
        <v>18.4816</v>
      </c>
      <c r="E3519" s="41">
        <f t="shared" si="222"/>
        <v>3516</v>
      </c>
      <c r="F3519" s="42">
        <f t="shared" si="224"/>
        <v>18.4816</v>
      </c>
    </row>
    <row r="3520" spans="3:6" x14ac:dyDescent="0.25">
      <c r="C3520" s="41">
        <f t="shared" si="222"/>
        <v>3517</v>
      </c>
      <c r="D3520" s="42">
        <f t="shared" si="225"/>
        <v>18.486700000000003</v>
      </c>
      <c r="E3520" s="41">
        <f t="shared" si="222"/>
        <v>3517</v>
      </c>
      <c r="F3520" s="42">
        <f t="shared" si="224"/>
        <v>18.486700000000003</v>
      </c>
    </row>
    <row r="3521" spans="3:6" x14ac:dyDescent="0.25">
      <c r="C3521" s="41">
        <f t="shared" si="222"/>
        <v>3518</v>
      </c>
      <c r="D3521" s="42">
        <f t="shared" si="225"/>
        <v>18.491800000000001</v>
      </c>
      <c r="E3521" s="41">
        <f t="shared" si="222"/>
        <v>3518</v>
      </c>
      <c r="F3521" s="42">
        <f t="shared" si="224"/>
        <v>18.491800000000001</v>
      </c>
    </row>
    <row r="3522" spans="3:6" x14ac:dyDescent="0.25">
      <c r="C3522" s="41">
        <f t="shared" si="222"/>
        <v>3519</v>
      </c>
      <c r="D3522" s="42">
        <f t="shared" si="225"/>
        <v>18.496900000000004</v>
      </c>
      <c r="E3522" s="41">
        <f t="shared" si="222"/>
        <v>3519</v>
      </c>
      <c r="F3522" s="42">
        <f t="shared" si="224"/>
        <v>18.496900000000004</v>
      </c>
    </row>
    <row r="3523" spans="3:6" x14ac:dyDescent="0.25">
      <c r="C3523" s="41">
        <f t="shared" si="222"/>
        <v>3520</v>
      </c>
      <c r="D3523" s="42">
        <f t="shared" si="225"/>
        <v>18.502000000000002</v>
      </c>
      <c r="E3523" s="41">
        <f t="shared" si="222"/>
        <v>3520</v>
      </c>
      <c r="F3523" s="42">
        <f t="shared" si="224"/>
        <v>18.502000000000002</v>
      </c>
    </row>
    <row r="3524" spans="3:6" x14ac:dyDescent="0.25">
      <c r="C3524" s="41">
        <f t="shared" si="222"/>
        <v>3521</v>
      </c>
      <c r="D3524" s="42">
        <f t="shared" si="225"/>
        <v>18.507100000000001</v>
      </c>
      <c r="E3524" s="41">
        <f t="shared" si="222"/>
        <v>3521</v>
      </c>
      <c r="F3524" s="42">
        <f t="shared" si="224"/>
        <v>18.507100000000001</v>
      </c>
    </row>
    <row r="3525" spans="3:6" x14ac:dyDescent="0.25">
      <c r="C3525" s="41">
        <f t="shared" si="222"/>
        <v>3522</v>
      </c>
      <c r="D3525" s="42">
        <f t="shared" si="225"/>
        <v>18.512200000000004</v>
      </c>
      <c r="E3525" s="41">
        <f t="shared" si="222"/>
        <v>3522</v>
      </c>
      <c r="F3525" s="42">
        <f t="shared" si="224"/>
        <v>18.512200000000004</v>
      </c>
    </row>
    <row r="3526" spans="3:6" x14ac:dyDescent="0.25">
      <c r="C3526" s="41">
        <f t="shared" si="222"/>
        <v>3523</v>
      </c>
      <c r="D3526" s="42">
        <f t="shared" si="225"/>
        <v>18.517300000000002</v>
      </c>
      <c r="E3526" s="41">
        <f t="shared" si="222"/>
        <v>3523</v>
      </c>
      <c r="F3526" s="42">
        <f t="shared" si="224"/>
        <v>18.517300000000002</v>
      </c>
    </row>
    <row r="3527" spans="3:6" x14ac:dyDescent="0.25">
      <c r="C3527" s="41">
        <f t="shared" si="222"/>
        <v>3524</v>
      </c>
      <c r="D3527" s="42">
        <f t="shared" si="225"/>
        <v>18.522400000000001</v>
      </c>
      <c r="E3527" s="41">
        <f t="shared" si="222"/>
        <v>3524</v>
      </c>
      <c r="F3527" s="42">
        <f t="shared" si="224"/>
        <v>18.522400000000001</v>
      </c>
    </row>
    <row r="3528" spans="3:6" x14ac:dyDescent="0.25">
      <c r="C3528" s="41">
        <f t="shared" ref="C3528:E3591" si="226">C3527+1</f>
        <v>3525</v>
      </c>
      <c r="D3528" s="42">
        <f t="shared" si="225"/>
        <v>18.527500000000003</v>
      </c>
      <c r="E3528" s="41">
        <f t="shared" si="226"/>
        <v>3525</v>
      </c>
      <c r="F3528" s="42">
        <f t="shared" si="224"/>
        <v>18.527500000000003</v>
      </c>
    </row>
    <row r="3529" spans="3:6" x14ac:dyDescent="0.25">
      <c r="C3529" s="41">
        <f t="shared" si="226"/>
        <v>3526</v>
      </c>
      <c r="D3529" s="42">
        <f t="shared" si="225"/>
        <v>18.532600000000002</v>
      </c>
      <c r="E3529" s="41">
        <f t="shared" si="226"/>
        <v>3526</v>
      </c>
      <c r="F3529" s="42">
        <f t="shared" si="224"/>
        <v>18.532600000000002</v>
      </c>
    </row>
    <row r="3530" spans="3:6" x14ac:dyDescent="0.25">
      <c r="C3530" s="41">
        <f t="shared" si="226"/>
        <v>3527</v>
      </c>
      <c r="D3530" s="42">
        <f t="shared" si="225"/>
        <v>18.537700000000001</v>
      </c>
      <c r="E3530" s="41">
        <f t="shared" si="226"/>
        <v>3527</v>
      </c>
      <c r="F3530" s="42">
        <f t="shared" si="224"/>
        <v>18.537700000000001</v>
      </c>
    </row>
    <row r="3531" spans="3:6" x14ac:dyDescent="0.25">
      <c r="C3531" s="41">
        <f t="shared" si="226"/>
        <v>3528</v>
      </c>
      <c r="D3531" s="42">
        <f t="shared" si="225"/>
        <v>18.542800000000003</v>
      </c>
      <c r="E3531" s="41">
        <f t="shared" si="226"/>
        <v>3528</v>
      </c>
      <c r="F3531" s="42">
        <f t="shared" si="224"/>
        <v>18.542800000000003</v>
      </c>
    </row>
    <row r="3532" spans="3:6" x14ac:dyDescent="0.25">
      <c r="C3532" s="41">
        <f t="shared" si="226"/>
        <v>3529</v>
      </c>
      <c r="D3532" s="42">
        <f t="shared" si="225"/>
        <v>18.547900000000002</v>
      </c>
      <c r="E3532" s="41">
        <f t="shared" si="226"/>
        <v>3529</v>
      </c>
      <c r="F3532" s="42">
        <f t="shared" si="224"/>
        <v>18.547900000000002</v>
      </c>
    </row>
    <row r="3533" spans="3:6" x14ac:dyDescent="0.25">
      <c r="C3533" s="41">
        <f t="shared" si="226"/>
        <v>3530</v>
      </c>
      <c r="D3533" s="42">
        <f t="shared" si="225"/>
        <v>18.553000000000001</v>
      </c>
      <c r="E3533" s="41">
        <f t="shared" si="226"/>
        <v>3530</v>
      </c>
      <c r="F3533" s="42">
        <f t="shared" si="224"/>
        <v>18.553000000000001</v>
      </c>
    </row>
    <row r="3534" spans="3:6" x14ac:dyDescent="0.25">
      <c r="C3534" s="41">
        <f t="shared" si="226"/>
        <v>3531</v>
      </c>
      <c r="D3534" s="42">
        <f t="shared" si="225"/>
        <v>18.558100000000003</v>
      </c>
      <c r="E3534" s="41">
        <f t="shared" si="226"/>
        <v>3531</v>
      </c>
      <c r="F3534" s="42">
        <f t="shared" si="224"/>
        <v>18.558100000000003</v>
      </c>
    </row>
    <row r="3535" spans="3:6" x14ac:dyDescent="0.25">
      <c r="C3535" s="41">
        <f t="shared" si="226"/>
        <v>3532</v>
      </c>
      <c r="D3535" s="42">
        <f t="shared" si="225"/>
        <v>18.563200000000002</v>
      </c>
      <c r="E3535" s="41">
        <f t="shared" si="226"/>
        <v>3532</v>
      </c>
      <c r="F3535" s="42">
        <f t="shared" si="224"/>
        <v>18.563200000000002</v>
      </c>
    </row>
    <row r="3536" spans="3:6" x14ac:dyDescent="0.25">
      <c r="C3536" s="41">
        <f t="shared" si="226"/>
        <v>3533</v>
      </c>
      <c r="D3536" s="42">
        <f t="shared" si="225"/>
        <v>18.568300000000001</v>
      </c>
      <c r="E3536" s="41">
        <f t="shared" si="226"/>
        <v>3533</v>
      </c>
      <c r="F3536" s="42">
        <f t="shared" ref="F3536:F3599" si="227">+D3536</f>
        <v>18.568300000000001</v>
      </c>
    </row>
    <row r="3537" spans="3:6" x14ac:dyDescent="0.25">
      <c r="C3537" s="41">
        <f t="shared" si="226"/>
        <v>3534</v>
      </c>
      <c r="D3537" s="42">
        <f t="shared" si="225"/>
        <v>18.573400000000003</v>
      </c>
      <c r="E3537" s="41">
        <f t="shared" si="226"/>
        <v>3534</v>
      </c>
      <c r="F3537" s="42">
        <f t="shared" si="227"/>
        <v>18.573400000000003</v>
      </c>
    </row>
    <row r="3538" spans="3:6" x14ac:dyDescent="0.25">
      <c r="C3538" s="41">
        <f t="shared" si="226"/>
        <v>3535</v>
      </c>
      <c r="D3538" s="42">
        <f t="shared" si="225"/>
        <v>18.578500000000002</v>
      </c>
      <c r="E3538" s="41">
        <f t="shared" si="226"/>
        <v>3535</v>
      </c>
      <c r="F3538" s="42">
        <f t="shared" si="227"/>
        <v>18.578500000000002</v>
      </c>
    </row>
    <row r="3539" spans="3:6" x14ac:dyDescent="0.25">
      <c r="C3539" s="41">
        <f t="shared" si="226"/>
        <v>3536</v>
      </c>
      <c r="D3539" s="42">
        <f t="shared" si="225"/>
        <v>18.583600000000001</v>
      </c>
      <c r="E3539" s="41">
        <f t="shared" si="226"/>
        <v>3536</v>
      </c>
      <c r="F3539" s="42">
        <f t="shared" si="227"/>
        <v>18.583600000000001</v>
      </c>
    </row>
    <row r="3540" spans="3:6" x14ac:dyDescent="0.25">
      <c r="C3540" s="41">
        <f t="shared" si="226"/>
        <v>3537</v>
      </c>
      <c r="D3540" s="42">
        <f t="shared" si="225"/>
        <v>18.588700000000003</v>
      </c>
      <c r="E3540" s="41">
        <f t="shared" si="226"/>
        <v>3537</v>
      </c>
      <c r="F3540" s="42">
        <f t="shared" si="227"/>
        <v>18.588700000000003</v>
      </c>
    </row>
    <row r="3541" spans="3:6" x14ac:dyDescent="0.25">
      <c r="C3541" s="41">
        <f t="shared" si="226"/>
        <v>3538</v>
      </c>
      <c r="D3541" s="42">
        <f t="shared" si="225"/>
        <v>18.593800000000002</v>
      </c>
      <c r="E3541" s="41">
        <f t="shared" si="226"/>
        <v>3538</v>
      </c>
      <c r="F3541" s="42">
        <f t="shared" si="227"/>
        <v>18.593800000000002</v>
      </c>
    </row>
    <row r="3542" spans="3:6" x14ac:dyDescent="0.25">
      <c r="C3542" s="41">
        <f t="shared" si="226"/>
        <v>3539</v>
      </c>
      <c r="D3542" s="42">
        <f t="shared" si="225"/>
        <v>18.5989</v>
      </c>
      <c r="E3542" s="41">
        <f t="shared" si="226"/>
        <v>3539</v>
      </c>
      <c r="F3542" s="42">
        <f t="shared" si="227"/>
        <v>18.5989</v>
      </c>
    </row>
    <row r="3543" spans="3:6" x14ac:dyDescent="0.25">
      <c r="C3543" s="41">
        <f t="shared" si="226"/>
        <v>3540</v>
      </c>
      <c r="D3543" s="42">
        <f t="shared" si="225"/>
        <v>18.604000000000003</v>
      </c>
      <c r="E3543" s="41">
        <f t="shared" si="226"/>
        <v>3540</v>
      </c>
      <c r="F3543" s="42">
        <f t="shared" si="227"/>
        <v>18.604000000000003</v>
      </c>
    </row>
    <row r="3544" spans="3:6" x14ac:dyDescent="0.25">
      <c r="C3544" s="41">
        <f t="shared" si="226"/>
        <v>3541</v>
      </c>
      <c r="D3544" s="42">
        <f t="shared" si="225"/>
        <v>18.609100000000002</v>
      </c>
      <c r="E3544" s="41">
        <f t="shared" si="226"/>
        <v>3541</v>
      </c>
      <c r="F3544" s="42">
        <f t="shared" si="227"/>
        <v>18.609100000000002</v>
      </c>
    </row>
    <row r="3545" spans="3:6" x14ac:dyDescent="0.25">
      <c r="C3545" s="41">
        <f t="shared" si="226"/>
        <v>3542</v>
      </c>
      <c r="D3545" s="42">
        <f t="shared" si="225"/>
        <v>18.6142</v>
      </c>
      <c r="E3545" s="41">
        <f t="shared" si="226"/>
        <v>3542</v>
      </c>
      <c r="F3545" s="42">
        <f t="shared" si="227"/>
        <v>18.6142</v>
      </c>
    </row>
    <row r="3546" spans="3:6" x14ac:dyDescent="0.25">
      <c r="C3546" s="41">
        <f t="shared" si="226"/>
        <v>3543</v>
      </c>
      <c r="D3546" s="42">
        <f t="shared" si="225"/>
        <v>18.619300000000003</v>
      </c>
      <c r="E3546" s="41">
        <f t="shared" si="226"/>
        <v>3543</v>
      </c>
      <c r="F3546" s="42">
        <f t="shared" si="227"/>
        <v>18.619300000000003</v>
      </c>
    </row>
    <row r="3547" spans="3:6" x14ac:dyDescent="0.25">
      <c r="C3547" s="41">
        <f t="shared" si="226"/>
        <v>3544</v>
      </c>
      <c r="D3547" s="42">
        <f t="shared" si="225"/>
        <v>18.624400000000001</v>
      </c>
      <c r="E3547" s="41">
        <f t="shared" si="226"/>
        <v>3544</v>
      </c>
      <c r="F3547" s="42">
        <f t="shared" si="227"/>
        <v>18.624400000000001</v>
      </c>
    </row>
    <row r="3548" spans="3:6" x14ac:dyDescent="0.25">
      <c r="C3548" s="41">
        <f t="shared" si="226"/>
        <v>3545</v>
      </c>
      <c r="D3548" s="42">
        <f t="shared" si="225"/>
        <v>18.629500000000004</v>
      </c>
      <c r="E3548" s="41">
        <f t="shared" si="226"/>
        <v>3545</v>
      </c>
      <c r="F3548" s="42">
        <f t="shared" si="227"/>
        <v>18.629500000000004</v>
      </c>
    </row>
    <row r="3549" spans="3:6" x14ac:dyDescent="0.25">
      <c r="C3549" s="41">
        <f t="shared" si="226"/>
        <v>3546</v>
      </c>
      <c r="D3549" s="42">
        <f t="shared" si="225"/>
        <v>18.634600000000002</v>
      </c>
      <c r="E3549" s="41">
        <f t="shared" si="226"/>
        <v>3546</v>
      </c>
      <c r="F3549" s="42">
        <f t="shared" si="227"/>
        <v>18.634600000000002</v>
      </c>
    </row>
    <row r="3550" spans="3:6" x14ac:dyDescent="0.25">
      <c r="C3550" s="41">
        <f t="shared" si="226"/>
        <v>3547</v>
      </c>
      <c r="D3550" s="42">
        <f t="shared" si="225"/>
        <v>18.639700000000001</v>
      </c>
      <c r="E3550" s="41">
        <f t="shared" si="226"/>
        <v>3547</v>
      </c>
      <c r="F3550" s="42">
        <f t="shared" si="227"/>
        <v>18.639700000000001</v>
      </c>
    </row>
    <row r="3551" spans="3:6" x14ac:dyDescent="0.25">
      <c r="C3551" s="41">
        <f t="shared" si="226"/>
        <v>3548</v>
      </c>
      <c r="D3551" s="42">
        <f t="shared" si="225"/>
        <v>18.644800000000004</v>
      </c>
      <c r="E3551" s="41">
        <f t="shared" si="226"/>
        <v>3548</v>
      </c>
      <c r="F3551" s="42">
        <f t="shared" si="227"/>
        <v>18.644800000000004</v>
      </c>
    </row>
    <row r="3552" spans="3:6" x14ac:dyDescent="0.25">
      <c r="C3552" s="41">
        <f t="shared" si="226"/>
        <v>3549</v>
      </c>
      <c r="D3552" s="42">
        <f t="shared" si="225"/>
        <v>18.649900000000002</v>
      </c>
      <c r="E3552" s="41">
        <f t="shared" si="226"/>
        <v>3549</v>
      </c>
      <c r="F3552" s="42">
        <f t="shared" si="227"/>
        <v>18.649900000000002</v>
      </c>
    </row>
    <row r="3553" spans="3:6" x14ac:dyDescent="0.25">
      <c r="C3553" s="41">
        <f t="shared" si="226"/>
        <v>3550</v>
      </c>
      <c r="D3553" s="42">
        <f t="shared" si="225"/>
        <v>18.655000000000001</v>
      </c>
      <c r="E3553" s="41">
        <f t="shared" si="226"/>
        <v>3550</v>
      </c>
      <c r="F3553" s="42">
        <f t="shared" si="227"/>
        <v>18.655000000000001</v>
      </c>
    </row>
    <row r="3554" spans="3:6" x14ac:dyDescent="0.25">
      <c r="C3554" s="41">
        <f t="shared" si="226"/>
        <v>3551</v>
      </c>
      <c r="D3554" s="42">
        <f t="shared" si="225"/>
        <v>18.660100000000003</v>
      </c>
      <c r="E3554" s="41">
        <f t="shared" si="226"/>
        <v>3551</v>
      </c>
      <c r="F3554" s="42">
        <f t="shared" si="227"/>
        <v>18.660100000000003</v>
      </c>
    </row>
    <row r="3555" spans="3:6" x14ac:dyDescent="0.25">
      <c r="C3555" s="41">
        <f t="shared" si="226"/>
        <v>3552</v>
      </c>
      <c r="D3555" s="42">
        <f t="shared" si="225"/>
        <v>18.665200000000002</v>
      </c>
      <c r="E3555" s="41">
        <f t="shared" si="226"/>
        <v>3552</v>
      </c>
      <c r="F3555" s="42">
        <f t="shared" si="227"/>
        <v>18.665200000000002</v>
      </c>
    </row>
    <row r="3556" spans="3:6" x14ac:dyDescent="0.25">
      <c r="C3556" s="41">
        <f t="shared" si="226"/>
        <v>3553</v>
      </c>
      <c r="D3556" s="42">
        <f t="shared" si="225"/>
        <v>18.670300000000001</v>
      </c>
      <c r="E3556" s="41">
        <f t="shared" si="226"/>
        <v>3553</v>
      </c>
      <c r="F3556" s="42">
        <f t="shared" si="227"/>
        <v>18.670300000000001</v>
      </c>
    </row>
    <row r="3557" spans="3:6" x14ac:dyDescent="0.25">
      <c r="C3557" s="41">
        <f t="shared" si="226"/>
        <v>3554</v>
      </c>
      <c r="D3557" s="42">
        <f t="shared" si="225"/>
        <v>18.675400000000003</v>
      </c>
      <c r="E3557" s="41">
        <f t="shared" si="226"/>
        <v>3554</v>
      </c>
      <c r="F3557" s="42">
        <f t="shared" si="227"/>
        <v>18.675400000000003</v>
      </c>
    </row>
    <row r="3558" spans="3:6" x14ac:dyDescent="0.25">
      <c r="C3558" s="41">
        <f t="shared" si="226"/>
        <v>3555</v>
      </c>
      <c r="D3558" s="42">
        <f t="shared" si="225"/>
        <v>18.680500000000002</v>
      </c>
      <c r="E3558" s="41">
        <f t="shared" si="226"/>
        <v>3555</v>
      </c>
      <c r="F3558" s="42">
        <f t="shared" si="227"/>
        <v>18.680500000000002</v>
      </c>
    </row>
    <row r="3559" spans="3:6" x14ac:dyDescent="0.25">
      <c r="C3559" s="41">
        <f t="shared" si="226"/>
        <v>3556</v>
      </c>
      <c r="D3559" s="42">
        <f t="shared" si="225"/>
        <v>18.685600000000001</v>
      </c>
      <c r="E3559" s="41">
        <f t="shared" si="226"/>
        <v>3556</v>
      </c>
      <c r="F3559" s="42">
        <f t="shared" si="227"/>
        <v>18.685600000000001</v>
      </c>
    </row>
    <row r="3560" spans="3:6" x14ac:dyDescent="0.25">
      <c r="C3560" s="41">
        <f t="shared" si="226"/>
        <v>3557</v>
      </c>
      <c r="D3560" s="42">
        <f t="shared" si="225"/>
        <v>18.690700000000003</v>
      </c>
      <c r="E3560" s="41">
        <f t="shared" si="226"/>
        <v>3557</v>
      </c>
      <c r="F3560" s="42">
        <f t="shared" si="227"/>
        <v>18.690700000000003</v>
      </c>
    </row>
    <row r="3561" spans="3:6" x14ac:dyDescent="0.25">
      <c r="C3561" s="41">
        <f t="shared" si="226"/>
        <v>3558</v>
      </c>
      <c r="D3561" s="42">
        <f t="shared" si="225"/>
        <v>18.695800000000002</v>
      </c>
      <c r="E3561" s="41">
        <f t="shared" si="226"/>
        <v>3558</v>
      </c>
      <c r="F3561" s="42">
        <f t="shared" si="227"/>
        <v>18.695800000000002</v>
      </c>
    </row>
    <row r="3562" spans="3:6" x14ac:dyDescent="0.25">
      <c r="C3562" s="41">
        <f t="shared" si="226"/>
        <v>3559</v>
      </c>
      <c r="D3562" s="42">
        <f t="shared" si="225"/>
        <v>18.700900000000001</v>
      </c>
      <c r="E3562" s="41">
        <f t="shared" si="226"/>
        <v>3559</v>
      </c>
      <c r="F3562" s="42">
        <f t="shared" si="227"/>
        <v>18.700900000000001</v>
      </c>
    </row>
    <row r="3563" spans="3:6" x14ac:dyDescent="0.25">
      <c r="C3563" s="41">
        <f t="shared" si="226"/>
        <v>3560</v>
      </c>
      <c r="D3563" s="42">
        <f t="shared" si="225"/>
        <v>18.706000000000003</v>
      </c>
      <c r="E3563" s="41">
        <f t="shared" si="226"/>
        <v>3560</v>
      </c>
      <c r="F3563" s="42">
        <f t="shared" si="227"/>
        <v>18.706000000000003</v>
      </c>
    </row>
    <row r="3564" spans="3:6" x14ac:dyDescent="0.25">
      <c r="C3564" s="41">
        <f t="shared" si="226"/>
        <v>3561</v>
      </c>
      <c r="D3564" s="42">
        <f t="shared" si="225"/>
        <v>18.711100000000002</v>
      </c>
      <c r="E3564" s="41">
        <f t="shared" si="226"/>
        <v>3561</v>
      </c>
      <c r="F3564" s="42">
        <f t="shared" si="227"/>
        <v>18.711100000000002</v>
      </c>
    </row>
    <row r="3565" spans="3:6" x14ac:dyDescent="0.25">
      <c r="C3565" s="41">
        <f t="shared" si="226"/>
        <v>3562</v>
      </c>
      <c r="D3565" s="42">
        <f t="shared" si="225"/>
        <v>18.716200000000001</v>
      </c>
      <c r="E3565" s="41">
        <f t="shared" si="226"/>
        <v>3562</v>
      </c>
      <c r="F3565" s="42">
        <f t="shared" si="227"/>
        <v>18.716200000000001</v>
      </c>
    </row>
    <row r="3566" spans="3:6" x14ac:dyDescent="0.25">
      <c r="C3566" s="41">
        <f t="shared" si="226"/>
        <v>3563</v>
      </c>
      <c r="D3566" s="42">
        <f t="shared" si="225"/>
        <v>18.721300000000003</v>
      </c>
      <c r="E3566" s="41">
        <f t="shared" si="226"/>
        <v>3563</v>
      </c>
      <c r="F3566" s="42">
        <f t="shared" si="227"/>
        <v>18.721300000000003</v>
      </c>
    </row>
    <row r="3567" spans="3:6" x14ac:dyDescent="0.25">
      <c r="C3567" s="41">
        <f t="shared" si="226"/>
        <v>3564</v>
      </c>
      <c r="D3567" s="42">
        <f t="shared" si="225"/>
        <v>18.726400000000002</v>
      </c>
      <c r="E3567" s="41">
        <f t="shared" si="226"/>
        <v>3564</v>
      </c>
      <c r="F3567" s="42">
        <f t="shared" si="227"/>
        <v>18.726400000000002</v>
      </c>
    </row>
    <row r="3568" spans="3:6" x14ac:dyDescent="0.25">
      <c r="C3568" s="41">
        <f t="shared" si="226"/>
        <v>3565</v>
      </c>
      <c r="D3568" s="42">
        <f t="shared" si="225"/>
        <v>18.7315</v>
      </c>
      <c r="E3568" s="41">
        <f t="shared" si="226"/>
        <v>3565</v>
      </c>
      <c r="F3568" s="42">
        <f t="shared" si="227"/>
        <v>18.7315</v>
      </c>
    </row>
    <row r="3569" spans="3:6" x14ac:dyDescent="0.25">
      <c r="C3569" s="41">
        <f t="shared" si="226"/>
        <v>3566</v>
      </c>
      <c r="D3569" s="42">
        <f t="shared" ref="D3569:D3602" si="228">0.0051*C3569+0.55</f>
        <v>18.736600000000003</v>
      </c>
      <c r="E3569" s="41">
        <f t="shared" si="226"/>
        <v>3566</v>
      </c>
      <c r="F3569" s="42">
        <f t="shared" si="227"/>
        <v>18.736600000000003</v>
      </c>
    </row>
    <row r="3570" spans="3:6" x14ac:dyDescent="0.25">
      <c r="C3570" s="41">
        <f t="shared" si="226"/>
        <v>3567</v>
      </c>
      <c r="D3570" s="42">
        <f t="shared" si="228"/>
        <v>18.741700000000002</v>
      </c>
      <c r="E3570" s="41">
        <f t="shared" si="226"/>
        <v>3567</v>
      </c>
      <c r="F3570" s="42">
        <f t="shared" si="227"/>
        <v>18.741700000000002</v>
      </c>
    </row>
    <row r="3571" spans="3:6" x14ac:dyDescent="0.25">
      <c r="C3571" s="41">
        <f t="shared" si="226"/>
        <v>3568</v>
      </c>
      <c r="D3571" s="42">
        <f t="shared" si="228"/>
        <v>18.7468</v>
      </c>
      <c r="E3571" s="41">
        <f t="shared" si="226"/>
        <v>3568</v>
      </c>
      <c r="F3571" s="42">
        <f t="shared" si="227"/>
        <v>18.7468</v>
      </c>
    </row>
    <row r="3572" spans="3:6" x14ac:dyDescent="0.25">
      <c r="C3572" s="41">
        <f t="shared" si="226"/>
        <v>3569</v>
      </c>
      <c r="D3572" s="42">
        <f t="shared" si="228"/>
        <v>18.751900000000003</v>
      </c>
      <c r="E3572" s="41">
        <f t="shared" si="226"/>
        <v>3569</v>
      </c>
      <c r="F3572" s="42">
        <f t="shared" si="227"/>
        <v>18.751900000000003</v>
      </c>
    </row>
    <row r="3573" spans="3:6" x14ac:dyDescent="0.25">
      <c r="C3573" s="41">
        <f t="shared" si="226"/>
        <v>3570</v>
      </c>
      <c r="D3573" s="42">
        <f t="shared" si="228"/>
        <v>18.757000000000001</v>
      </c>
      <c r="E3573" s="41">
        <f t="shared" si="226"/>
        <v>3570</v>
      </c>
      <c r="F3573" s="42">
        <f t="shared" si="227"/>
        <v>18.757000000000001</v>
      </c>
    </row>
    <row r="3574" spans="3:6" x14ac:dyDescent="0.25">
      <c r="C3574" s="41">
        <f t="shared" si="226"/>
        <v>3571</v>
      </c>
      <c r="D3574" s="42">
        <f t="shared" si="228"/>
        <v>18.762100000000004</v>
      </c>
      <c r="E3574" s="41">
        <f t="shared" si="226"/>
        <v>3571</v>
      </c>
      <c r="F3574" s="42">
        <f t="shared" si="227"/>
        <v>18.762100000000004</v>
      </c>
    </row>
    <row r="3575" spans="3:6" x14ac:dyDescent="0.25">
      <c r="C3575" s="41">
        <f t="shared" si="226"/>
        <v>3572</v>
      </c>
      <c r="D3575" s="42">
        <f t="shared" si="228"/>
        <v>18.767200000000003</v>
      </c>
      <c r="E3575" s="41">
        <f t="shared" si="226"/>
        <v>3572</v>
      </c>
      <c r="F3575" s="42">
        <f t="shared" si="227"/>
        <v>18.767200000000003</v>
      </c>
    </row>
    <row r="3576" spans="3:6" x14ac:dyDescent="0.25">
      <c r="C3576" s="41">
        <f t="shared" si="226"/>
        <v>3573</v>
      </c>
      <c r="D3576" s="42">
        <f t="shared" si="228"/>
        <v>18.772300000000001</v>
      </c>
      <c r="E3576" s="41">
        <f t="shared" si="226"/>
        <v>3573</v>
      </c>
      <c r="F3576" s="42">
        <f t="shared" si="227"/>
        <v>18.772300000000001</v>
      </c>
    </row>
    <row r="3577" spans="3:6" x14ac:dyDescent="0.25">
      <c r="C3577" s="41">
        <f t="shared" si="226"/>
        <v>3574</v>
      </c>
      <c r="D3577" s="42">
        <f t="shared" si="228"/>
        <v>18.777400000000004</v>
      </c>
      <c r="E3577" s="41">
        <f t="shared" si="226"/>
        <v>3574</v>
      </c>
      <c r="F3577" s="42">
        <f t="shared" si="227"/>
        <v>18.777400000000004</v>
      </c>
    </row>
    <row r="3578" spans="3:6" x14ac:dyDescent="0.25">
      <c r="C3578" s="41">
        <f t="shared" si="226"/>
        <v>3575</v>
      </c>
      <c r="D3578" s="42">
        <f t="shared" si="228"/>
        <v>18.782500000000002</v>
      </c>
      <c r="E3578" s="41">
        <f t="shared" si="226"/>
        <v>3575</v>
      </c>
      <c r="F3578" s="42">
        <f t="shared" si="227"/>
        <v>18.782500000000002</v>
      </c>
    </row>
    <row r="3579" spans="3:6" x14ac:dyDescent="0.25">
      <c r="C3579" s="41">
        <f t="shared" si="226"/>
        <v>3576</v>
      </c>
      <c r="D3579" s="42">
        <f t="shared" si="228"/>
        <v>18.787600000000001</v>
      </c>
      <c r="E3579" s="41">
        <f t="shared" si="226"/>
        <v>3576</v>
      </c>
      <c r="F3579" s="42">
        <f t="shared" si="227"/>
        <v>18.787600000000001</v>
      </c>
    </row>
    <row r="3580" spans="3:6" x14ac:dyDescent="0.25">
      <c r="C3580" s="41">
        <f t="shared" si="226"/>
        <v>3577</v>
      </c>
      <c r="D3580" s="42">
        <f t="shared" si="228"/>
        <v>18.792700000000004</v>
      </c>
      <c r="E3580" s="41">
        <f t="shared" si="226"/>
        <v>3577</v>
      </c>
      <c r="F3580" s="42">
        <f t="shared" si="227"/>
        <v>18.792700000000004</v>
      </c>
    </row>
    <row r="3581" spans="3:6" x14ac:dyDescent="0.25">
      <c r="C3581" s="41">
        <f t="shared" si="226"/>
        <v>3578</v>
      </c>
      <c r="D3581" s="42">
        <f t="shared" si="228"/>
        <v>18.797800000000002</v>
      </c>
      <c r="E3581" s="41">
        <f t="shared" si="226"/>
        <v>3578</v>
      </c>
      <c r="F3581" s="42">
        <f t="shared" si="227"/>
        <v>18.797800000000002</v>
      </c>
    </row>
    <row r="3582" spans="3:6" x14ac:dyDescent="0.25">
      <c r="C3582" s="41">
        <f t="shared" si="226"/>
        <v>3579</v>
      </c>
      <c r="D3582" s="42">
        <f t="shared" si="228"/>
        <v>18.802900000000001</v>
      </c>
      <c r="E3582" s="41">
        <f t="shared" si="226"/>
        <v>3579</v>
      </c>
      <c r="F3582" s="42">
        <f t="shared" si="227"/>
        <v>18.802900000000001</v>
      </c>
    </row>
    <row r="3583" spans="3:6" x14ac:dyDescent="0.25">
      <c r="C3583" s="41">
        <f t="shared" si="226"/>
        <v>3580</v>
      </c>
      <c r="D3583" s="42">
        <f t="shared" si="228"/>
        <v>18.808000000000003</v>
      </c>
      <c r="E3583" s="41">
        <f t="shared" si="226"/>
        <v>3580</v>
      </c>
      <c r="F3583" s="42">
        <f t="shared" si="227"/>
        <v>18.808000000000003</v>
      </c>
    </row>
    <row r="3584" spans="3:6" x14ac:dyDescent="0.25">
      <c r="C3584" s="41">
        <f t="shared" si="226"/>
        <v>3581</v>
      </c>
      <c r="D3584" s="42">
        <f t="shared" si="228"/>
        <v>18.813100000000002</v>
      </c>
      <c r="E3584" s="41">
        <f t="shared" si="226"/>
        <v>3581</v>
      </c>
      <c r="F3584" s="42">
        <f t="shared" si="227"/>
        <v>18.813100000000002</v>
      </c>
    </row>
    <row r="3585" spans="3:6" x14ac:dyDescent="0.25">
      <c r="C3585" s="41">
        <f t="shared" si="226"/>
        <v>3582</v>
      </c>
      <c r="D3585" s="42">
        <f t="shared" si="228"/>
        <v>18.818200000000001</v>
      </c>
      <c r="E3585" s="41">
        <f t="shared" si="226"/>
        <v>3582</v>
      </c>
      <c r="F3585" s="42">
        <f t="shared" si="227"/>
        <v>18.818200000000001</v>
      </c>
    </row>
    <row r="3586" spans="3:6" x14ac:dyDescent="0.25">
      <c r="C3586" s="41">
        <f t="shared" si="226"/>
        <v>3583</v>
      </c>
      <c r="D3586" s="42">
        <f t="shared" si="228"/>
        <v>18.823300000000003</v>
      </c>
      <c r="E3586" s="41">
        <f t="shared" si="226"/>
        <v>3583</v>
      </c>
      <c r="F3586" s="42">
        <f t="shared" si="227"/>
        <v>18.823300000000003</v>
      </c>
    </row>
    <row r="3587" spans="3:6" x14ac:dyDescent="0.25">
      <c r="C3587" s="41">
        <f t="shared" si="226"/>
        <v>3584</v>
      </c>
      <c r="D3587" s="42">
        <f t="shared" si="228"/>
        <v>18.828400000000002</v>
      </c>
      <c r="E3587" s="41">
        <f t="shared" si="226"/>
        <v>3584</v>
      </c>
      <c r="F3587" s="42">
        <f t="shared" si="227"/>
        <v>18.828400000000002</v>
      </c>
    </row>
    <row r="3588" spans="3:6" x14ac:dyDescent="0.25">
      <c r="C3588" s="41">
        <f t="shared" si="226"/>
        <v>3585</v>
      </c>
      <c r="D3588" s="42">
        <f t="shared" si="228"/>
        <v>18.833500000000001</v>
      </c>
      <c r="E3588" s="41">
        <f t="shared" si="226"/>
        <v>3585</v>
      </c>
      <c r="F3588" s="42">
        <f t="shared" si="227"/>
        <v>18.833500000000001</v>
      </c>
    </row>
    <row r="3589" spans="3:6" x14ac:dyDescent="0.25">
      <c r="C3589" s="41">
        <f t="shared" si="226"/>
        <v>3586</v>
      </c>
      <c r="D3589" s="42">
        <f t="shared" si="228"/>
        <v>18.838600000000003</v>
      </c>
      <c r="E3589" s="41">
        <f t="shared" si="226"/>
        <v>3586</v>
      </c>
      <c r="F3589" s="42">
        <f t="shared" si="227"/>
        <v>18.838600000000003</v>
      </c>
    </row>
    <row r="3590" spans="3:6" x14ac:dyDescent="0.25">
      <c r="C3590" s="41">
        <f t="shared" si="226"/>
        <v>3587</v>
      </c>
      <c r="D3590" s="42">
        <f t="shared" si="228"/>
        <v>18.843700000000002</v>
      </c>
      <c r="E3590" s="41">
        <f t="shared" si="226"/>
        <v>3587</v>
      </c>
      <c r="F3590" s="42">
        <f t="shared" si="227"/>
        <v>18.843700000000002</v>
      </c>
    </row>
    <row r="3591" spans="3:6" x14ac:dyDescent="0.25">
      <c r="C3591" s="41">
        <f t="shared" si="226"/>
        <v>3588</v>
      </c>
      <c r="D3591" s="42">
        <f t="shared" si="228"/>
        <v>18.848800000000001</v>
      </c>
      <c r="E3591" s="41">
        <f t="shared" si="226"/>
        <v>3588</v>
      </c>
      <c r="F3591" s="42">
        <f t="shared" si="227"/>
        <v>18.848800000000001</v>
      </c>
    </row>
    <row r="3592" spans="3:6" x14ac:dyDescent="0.25">
      <c r="C3592" s="41">
        <f t="shared" ref="C3592:E3655" si="229">C3591+1</f>
        <v>3589</v>
      </c>
      <c r="D3592" s="42">
        <f t="shared" si="228"/>
        <v>18.853900000000003</v>
      </c>
      <c r="E3592" s="41">
        <f t="shared" si="229"/>
        <v>3589</v>
      </c>
      <c r="F3592" s="42">
        <f t="shared" si="227"/>
        <v>18.853900000000003</v>
      </c>
    </row>
    <row r="3593" spans="3:6" x14ac:dyDescent="0.25">
      <c r="C3593" s="41">
        <f t="shared" si="229"/>
        <v>3590</v>
      </c>
      <c r="D3593" s="42">
        <f t="shared" si="228"/>
        <v>18.859000000000002</v>
      </c>
      <c r="E3593" s="41">
        <f t="shared" si="229"/>
        <v>3590</v>
      </c>
      <c r="F3593" s="42">
        <f t="shared" si="227"/>
        <v>18.859000000000002</v>
      </c>
    </row>
    <row r="3594" spans="3:6" x14ac:dyDescent="0.25">
      <c r="C3594" s="41">
        <f t="shared" si="229"/>
        <v>3591</v>
      </c>
      <c r="D3594" s="42">
        <f t="shared" si="228"/>
        <v>18.864100000000001</v>
      </c>
      <c r="E3594" s="41">
        <f t="shared" si="229"/>
        <v>3591</v>
      </c>
      <c r="F3594" s="42">
        <f t="shared" si="227"/>
        <v>18.864100000000001</v>
      </c>
    </row>
    <row r="3595" spans="3:6" x14ac:dyDescent="0.25">
      <c r="C3595" s="41">
        <f t="shared" si="229"/>
        <v>3592</v>
      </c>
      <c r="D3595" s="42">
        <f t="shared" si="228"/>
        <v>18.869200000000003</v>
      </c>
      <c r="E3595" s="41">
        <f t="shared" si="229"/>
        <v>3592</v>
      </c>
      <c r="F3595" s="42">
        <f t="shared" si="227"/>
        <v>18.869200000000003</v>
      </c>
    </row>
    <row r="3596" spans="3:6" x14ac:dyDescent="0.25">
      <c r="C3596" s="41">
        <f t="shared" si="229"/>
        <v>3593</v>
      </c>
      <c r="D3596" s="42">
        <f t="shared" si="228"/>
        <v>18.874300000000002</v>
      </c>
      <c r="E3596" s="41">
        <f t="shared" si="229"/>
        <v>3593</v>
      </c>
      <c r="F3596" s="42">
        <f t="shared" si="227"/>
        <v>18.874300000000002</v>
      </c>
    </row>
    <row r="3597" spans="3:6" x14ac:dyDescent="0.25">
      <c r="C3597" s="41">
        <f t="shared" si="229"/>
        <v>3594</v>
      </c>
      <c r="D3597" s="42">
        <f t="shared" si="228"/>
        <v>18.8794</v>
      </c>
      <c r="E3597" s="41">
        <f t="shared" si="229"/>
        <v>3594</v>
      </c>
      <c r="F3597" s="42">
        <f t="shared" si="227"/>
        <v>18.8794</v>
      </c>
    </row>
    <row r="3598" spans="3:6" x14ac:dyDescent="0.25">
      <c r="C3598" s="41">
        <f t="shared" si="229"/>
        <v>3595</v>
      </c>
      <c r="D3598" s="42">
        <f t="shared" si="228"/>
        <v>18.884500000000003</v>
      </c>
      <c r="E3598" s="41">
        <f t="shared" si="229"/>
        <v>3595</v>
      </c>
      <c r="F3598" s="42">
        <f t="shared" si="227"/>
        <v>18.884500000000003</v>
      </c>
    </row>
    <row r="3599" spans="3:6" x14ac:dyDescent="0.25">
      <c r="C3599" s="41">
        <f t="shared" si="229"/>
        <v>3596</v>
      </c>
      <c r="D3599" s="42">
        <f t="shared" si="228"/>
        <v>18.889600000000002</v>
      </c>
      <c r="E3599" s="41">
        <f t="shared" si="229"/>
        <v>3596</v>
      </c>
      <c r="F3599" s="42">
        <f t="shared" si="227"/>
        <v>18.889600000000002</v>
      </c>
    </row>
    <row r="3600" spans="3:6" x14ac:dyDescent="0.25">
      <c r="C3600" s="41">
        <f t="shared" si="229"/>
        <v>3597</v>
      </c>
      <c r="D3600" s="42">
        <f t="shared" si="228"/>
        <v>18.8947</v>
      </c>
      <c r="E3600" s="41">
        <f t="shared" si="229"/>
        <v>3597</v>
      </c>
      <c r="F3600" s="42">
        <f t="shared" ref="F3600:F3663" si="230">+D3600</f>
        <v>18.8947</v>
      </c>
    </row>
    <row r="3601" spans="3:6" x14ac:dyDescent="0.25">
      <c r="C3601" s="41">
        <f t="shared" si="229"/>
        <v>3598</v>
      </c>
      <c r="D3601" s="42">
        <f t="shared" si="228"/>
        <v>18.899800000000003</v>
      </c>
      <c r="E3601" s="41">
        <f t="shared" si="229"/>
        <v>3598</v>
      </c>
      <c r="F3601" s="42">
        <f t="shared" si="230"/>
        <v>18.899800000000003</v>
      </c>
    </row>
    <row r="3602" spans="3:6" x14ac:dyDescent="0.25">
      <c r="C3602" s="41">
        <f t="shared" si="229"/>
        <v>3599</v>
      </c>
      <c r="D3602" s="42">
        <f t="shared" si="228"/>
        <v>18.904900000000001</v>
      </c>
      <c r="E3602" s="41">
        <f t="shared" si="229"/>
        <v>3599</v>
      </c>
      <c r="F3602" s="42">
        <f t="shared" si="230"/>
        <v>18.904900000000001</v>
      </c>
    </row>
    <row r="3603" spans="3:6" x14ac:dyDescent="0.25">
      <c r="C3603" s="41">
        <f t="shared" si="229"/>
        <v>3600</v>
      </c>
      <c r="D3603" s="42">
        <v>18.91</v>
      </c>
      <c r="E3603" s="41">
        <f t="shared" si="229"/>
        <v>3600</v>
      </c>
      <c r="F3603" s="42">
        <f t="shared" si="230"/>
        <v>18.91</v>
      </c>
    </row>
    <row r="3604" spans="3:6" x14ac:dyDescent="0.25">
      <c r="C3604" s="41">
        <f t="shared" si="229"/>
        <v>3601</v>
      </c>
      <c r="D3604" s="42">
        <f>0.0032*C3604+7.39</f>
        <v>18.9132</v>
      </c>
      <c r="E3604" s="41">
        <f t="shared" si="229"/>
        <v>3601</v>
      </c>
      <c r="F3604" s="42">
        <f t="shared" si="230"/>
        <v>18.9132</v>
      </c>
    </row>
    <row r="3605" spans="3:6" x14ac:dyDescent="0.25">
      <c r="C3605" s="41">
        <f t="shared" si="229"/>
        <v>3602</v>
      </c>
      <c r="D3605" s="42">
        <f t="shared" ref="D3605:D3668" si="231">0.0032*C3605+7.39</f>
        <v>18.916399999999999</v>
      </c>
      <c r="E3605" s="41">
        <f t="shared" si="229"/>
        <v>3602</v>
      </c>
      <c r="F3605" s="42">
        <f t="shared" si="230"/>
        <v>18.916399999999999</v>
      </c>
    </row>
    <row r="3606" spans="3:6" x14ac:dyDescent="0.25">
      <c r="C3606" s="41">
        <f t="shared" si="229"/>
        <v>3603</v>
      </c>
      <c r="D3606" s="42">
        <f t="shared" si="231"/>
        <v>18.919599999999999</v>
      </c>
      <c r="E3606" s="41">
        <f t="shared" si="229"/>
        <v>3603</v>
      </c>
      <c r="F3606" s="42">
        <f t="shared" si="230"/>
        <v>18.919599999999999</v>
      </c>
    </row>
    <row r="3607" spans="3:6" x14ac:dyDescent="0.25">
      <c r="C3607" s="41">
        <f t="shared" si="229"/>
        <v>3604</v>
      </c>
      <c r="D3607" s="42">
        <f t="shared" si="231"/>
        <v>18.922799999999999</v>
      </c>
      <c r="E3607" s="41">
        <f t="shared" si="229"/>
        <v>3604</v>
      </c>
      <c r="F3607" s="42">
        <f t="shared" si="230"/>
        <v>18.922799999999999</v>
      </c>
    </row>
    <row r="3608" spans="3:6" x14ac:dyDescent="0.25">
      <c r="C3608" s="41">
        <f t="shared" si="229"/>
        <v>3605</v>
      </c>
      <c r="D3608" s="42">
        <f t="shared" si="231"/>
        <v>18.926000000000002</v>
      </c>
      <c r="E3608" s="41">
        <f t="shared" si="229"/>
        <v>3605</v>
      </c>
      <c r="F3608" s="42">
        <f t="shared" si="230"/>
        <v>18.926000000000002</v>
      </c>
    </row>
    <row r="3609" spans="3:6" x14ac:dyDescent="0.25">
      <c r="C3609" s="41">
        <f t="shared" si="229"/>
        <v>3606</v>
      </c>
      <c r="D3609" s="42">
        <f t="shared" si="231"/>
        <v>18.929200000000002</v>
      </c>
      <c r="E3609" s="41">
        <f t="shared" si="229"/>
        <v>3606</v>
      </c>
      <c r="F3609" s="42">
        <f t="shared" si="230"/>
        <v>18.929200000000002</v>
      </c>
    </row>
    <row r="3610" spans="3:6" x14ac:dyDescent="0.25">
      <c r="C3610" s="41">
        <f t="shared" si="229"/>
        <v>3607</v>
      </c>
      <c r="D3610" s="42">
        <f t="shared" si="231"/>
        <v>18.932400000000001</v>
      </c>
      <c r="E3610" s="41">
        <f t="shared" si="229"/>
        <v>3607</v>
      </c>
      <c r="F3610" s="42">
        <f t="shared" si="230"/>
        <v>18.932400000000001</v>
      </c>
    </row>
    <row r="3611" spans="3:6" x14ac:dyDescent="0.25">
      <c r="C3611" s="41">
        <f t="shared" si="229"/>
        <v>3608</v>
      </c>
      <c r="D3611" s="42">
        <f t="shared" si="231"/>
        <v>18.935600000000001</v>
      </c>
      <c r="E3611" s="41">
        <f t="shared" si="229"/>
        <v>3608</v>
      </c>
      <c r="F3611" s="42">
        <f t="shared" si="230"/>
        <v>18.935600000000001</v>
      </c>
    </row>
    <row r="3612" spans="3:6" x14ac:dyDescent="0.25">
      <c r="C3612" s="41">
        <f t="shared" si="229"/>
        <v>3609</v>
      </c>
      <c r="D3612" s="42">
        <f t="shared" si="231"/>
        <v>18.938800000000001</v>
      </c>
      <c r="E3612" s="41">
        <f t="shared" si="229"/>
        <v>3609</v>
      </c>
      <c r="F3612" s="42">
        <f t="shared" si="230"/>
        <v>18.938800000000001</v>
      </c>
    </row>
    <row r="3613" spans="3:6" x14ac:dyDescent="0.25">
      <c r="C3613" s="41">
        <f t="shared" si="229"/>
        <v>3610</v>
      </c>
      <c r="D3613" s="42">
        <f t="shared" si="231"/>
        <v>18.942</v>
      </c>
      <c r="E3613" s="41">
        <f t="shared" si="229"/>
        <v>3610</v>
      </c>
      <c r="F3613" s="42">
        <f t="shared" si="230"/>
        <v>18.942</v>
      </c>
    </row>
    <row r="3614" spans="3:6" x14ac:dyDescent="0.25">
      <c r="C3614" s="41">
        <f t="shared" si="229"/>
        <v>3611</v>
      </c>
      <c r="D3614" s="42">
        <f t="shared" si="231"/>
        <v>18.9452</v>
      </c>
      <c r="E3614" s="41">
        <f t="shared" si="229"/>
        <v>3611</v>
      </c>
      <c r="F3614" s="42">
        <f t="shared" si="230"/>
        <v>18.9452</v>
      </c>
    </row>
    <row r="3615" spans="3:6" x14ac:dyDescent="0.25">
      <c r="C3615" s="41">
        <f t="shared" si="229"/>
        <v>3612</v>
      </c>
      <c r="D3615" s="42">
        <f t="shared" si="231"/>
        <v>18.948399999999999</v>
      </c>
      <c r="E3615" s="41">
        <f t="shared" si="229"/>
        <v>3612</v>
      </c>
      <c r="F3615" s="42">
        <f t="shared" si="230"/>
        <v>18.948399999999999</v>
      </c>
    </row>
    <row r="3616" spans="3:6" x14ac:dyDescent="0.25">
      <c r="C3616" s="41">
        <f t="shared" si="229"/>
        <v>3613</v>
      </c>
      <c r="D3616" s="42">
        <f t="shared" si="231"/>
        <v>18.951599999999999</v>
      </c>
      <c r="E3616" s="41">
        <f t="shared" si="229"/>
        <v>3613</v>
      </c>
      <c r="F3616" s="42">
        <f t="shared" si="230"/>
        <v>18.951599999999999</v>
      </c>
    </row>
    <row r="3617" spans="3:6" x14ac:dyDescent="0.25">
      <c r="C3617" s="41">
        <f t="shared" si="229"/>
        <v>3614</v>
      </c>
      <c r="D3617" s="42">
        <f t="shared" si="231"/>
        <v>18.954799999999999</v>
      </c>
      <c r="E3617" s="41">
        <f t="shared" si="229"/>
        <v>3614</v>
      </c>
      <c r="F3617" s="42">
        <f t="shared" si="230"/>
        <v>18.954799999999999</v>
      </c>
    </row>
    <row r="3618" spans="3:6" x14ac:dyDescent="0.25">
      <c r="C3618" s="41">
        <f t="shared" si="229"/>
        <v>3615</v>
      </c>
      <c r="D3618" s="42">
        <f t="shared" si="231"/>
        <v>18.958000000000002</v>
      </c>
      <c r="E3618" s="41">
        <f t="shared" si="229"/>
        <v>3615</v>
      </c>
      <c r="F3618" s="42">
        <f t="shared" si="230"/>
        <v>18.958000000000002</v>
      </c>
    </row>
    <row r="3619" spans="3:6" x14ac:dyDescent="0.25">
      <c r="C3619" s="41">
        <f t="shared" si="229"/>
        <v>3616</v>
      </c>
      <c r="D3619" s="42">
        <f t="shared" si="231"/>
        <v>18.961200000000002</v>
      </c>
      <c r="E3619" s="41">
        <f t="shared" si="229"/>
        <v>3616</v>
      </c>
      <c r="F3619" s="42">
        <f t="shared" si="230"/>
        <v>18.961200000000002</v>
      </c>
    </row>
    <row r="3620" spans="3:6" x14ac:dyDescent="0.25">
      <c r="C3620" s="41">
        <f t="shared" si="229"/>
        <v>3617</v>
      </c>
      <c r="D3620" s="42">
        <f t="shared" si="231"/>
        <v>18.964400000000001</v>
      </c>
      <c r="E3620" s="41">
        <f t="shared" si="229"/>
        <v>3617</v>
      </c>
      <c r="F3620" s="42">
        <f t="shared" si="230"/>
        <v>18.964400000000001</v>
      </c>
    </row>
    <row r="3621" spans="3:6" x14ac:dyDescent="0.25">
      <c r="C3621" s="41">
        <f t="shared" si="229"/>
        <v>3618</v>
      </c>
      <c r="D3621" s="42">
        <f t="shared" si="231"/>
        <v>18.967600000000001</v>
      </c>
      <c r="E3621" s="41">
        <f t="shared" si="229"/>
        <v>3618</v>
      </c>
      <c r="F3621" s="42">
        <f t="shared" si="230"/>
        <v>18.967600000000001</v>
      </c>
    </row>
    <row r="3622" spans="3:6" x14ac:dyDescent="0.25">
      <c r="C3622" s="41">
        <f t="shared" si="229"/>
        <v>3619</v>
      </c>
      <c r="D3622" s="42">
        <f t="shared" si="231"/>
        <v>18.970800000000001</v>
      </c>
      <c r="E3622" s="41">
        <f t="shared" si="229"/>
        <v>3619</v>
      </c>
      <c r="F3622" s="42">
        <f t="shared" si="230"/>
        <v>18.970800000000001</v>
      </c>
    </row>
    <row r="3623" spans="3:6" x14ac:dyDescent="0.25">
      <c r="C3623" s="41">
        <f t="shared" si="229"/>
        <v>3620</v>
      </c>
      <c r="D3623" s="42">
        <f t="shared" si="231"/>
        <v>18.974</v>
      </c>
      <c r="E3623" s="41">
        <f t="shared" si="229"/>
        <v>3620</v>
      </c>
      <c r="F3623" s="42">
        <f t="shared" si="230"/>
        <v>18.974</v>
      </c>
    </row>
    <row r="3624" spans="3:6" x14ac:dyDescent="0.25">
      <c r="C3624" s="41">
        <f t="shared" si="229"/>
        <v>3621</v>
      </c>
      <c r="D3624" s="42">
        <f t="shared" si="231"/>
        <v>18.9772</v>
      </c>
      <c r="E3624" s="41">
        <f t="shared" si="229"/>
        <v>3621</v>
      </c>
      <c r="F3624" s="42">
        <f t="shared" si="230"/>
        <v>18.9772</v>
      </c>
    </row>
    <row r="3625" spans="3:6" x14ac:dyDescent="0.25">
      <c r="C3625" s="41">
        <f t="shared" si="229"/>
        <v>3622</v>
      </c>
      <c r="D3625" s="42">
        <f t="shared" si="231"/>
        <v>18.980399999999999</v>
      </c>
      <c r="E3625" s="41">
        <f t="shared" si="229"/>
        <v>3622</v>
      </c>
      <c r="F3625" s="42">
        <f t="shared" si="230"/>
        <v>18.980399999999999</v>
      </c>
    </row>
    <row r="3626" spans="3:6" x14ac:dyDescent="0.25">
      <c r="C3626" s="41">
        <f t="shared" si="229"/>
        <v>3623</v>
      </c>
      <c r="D3626" s="42">
        <f t="shared" si="231"/>
        <v>18.983599999999999</v>
      </c>
      <c r="E3626" s="41">
        <f t="shared" si="229"/>
        <v>3623</v>
      </c>
      <c r="F3626" s="42">
        <f t="shared" si="230"/>
        <v>18.983599999999999</v>
      </c>
    </row>
    <row r="3627" spans="3:6" x14ac:dyDescent="0.25">
      <c r="C3627" s="41">
        <f t="shared" si="229"/>
        <v>3624</v>
      </c>
      <c r="D3627" s="42">
        <f t="shared" si="231"/>
        <v>18.986799999999999</v>
      </c>
      <c r="E3627" s="41">
        <f t="shared" si="229"/>
        <v>3624</v>
      </c>
      <c r="F3627" s="42">
        <f t="shared" si="230"/>
        <v>18.986799999999999</v>
      </c>
    </row>
    <row r="3628" spans="3:6" x14ac:dyDescent="0.25">
      <c r="C3628" s="41">
        <f t="shared" si="229"/>
        <v>3625</v>
      </c>
      <c r="D3628" s="42">
        <f t="shared" si="231"/>
        <v>18.990000000000002</v>
      </c>
      <c r="E3628" s="41">
        <f t="shared" si="229"/>
        <v>3625</v>
      </c>
      <c r="F3628" s="42">
        <f t="shared" si="230"/>
        <v>18.990000000000002</v>
      </c>
    </row>
    <row r="3629" spans="3:6" x14ac:dyDescent="0.25">
      <c r="C3629" s="41">
        <f t="shared" si="229"/>
        <v>3626</v>
      </c>
      <c r="D3629" s="42">
        <f t="shared" si="231"/>
        <v>18.993200000000002</v>
      </c>
      <c r="E3629" s="41">
        <f t="shared" si="229"/>
        <v>3626</v>
      </c>
      <c r="F3629" s="42">
        <f t="shared" si="230"/>
        <v>18.993200000000002</v>
      </c>
    </row>
    <row r="3630" spans="3:6" x14ac:dyDescent="0.25">
      <c r="C3630" s="41">
        <f t="shared" si="229"/>
        <v>3627</v>
      </c>
      <c r="D3630" s="42">
        <f t="shared" si="231"/>
        <v>18.996400000000001</v>
      </c>
      <c r="E3630" s="41">
        <f t="shared" si="229"/>
        <v>3627</v>
      </c>
      <c r="F3630" s="42">
        <f t="shared" si="230"/>
        <v>18.996400000000001</v>
      </c>
    </row>
    <row r="3631" spans="3:6" x14ac:dyDescent="0.25">
      <c r="C3631" s="41">
        <f t="shared" si="229"/>
        <v>3628</v>
      </c>
      <c r="D3631" s="42">
        <f t="shared" si="231"/>
        <v>18.999600000000001</v>
      </c>
      <c r="E3631" s="41">
        <f t="shared" si="229"/>
        <v>3628</v>
      </c>
      <c r="F3631" s="42">
        <f t="shared" si="230"/>
        <v>18.999600000000001</v>
      </c>
    </row>
    <row r="3632" spans="3:6" x14ac:dyDescent="0.25">
      <c r="C3632" s="41">
        <f t="shared" si="229"/>
        <v>3629</v>
      </c>
      <c r="D3632" s="42">
        <f t="shared" si="231"/>
        <v>19.002800000000001</v>
      </c>
      <c r="E3632" s="41">
        <f t="shared" si="229"/>
        <v>3629</v>
      </c>
      <c r="F3632" s="42">
        <f t="shared" si="230"/>
        <v>19.002800000000001</v>
      </c>
    </row>
    <row r="3633" spans="3:6" x14ac:dyDescent="0.25">
      <c r="C3633" s="41">
        <f t="shared" si="229"/>
        <v>3630</v>
      </c>
      <c r="D3633" s="42">
        <f t="shared" si="231"/>
        <v>19.006</v>
      </c>
      <c r="E3633" s="41">
        <f t="shared" si="229"/>
        <v>3630</v>
      </c>
      <c r="F3633" s="42">
        <f t="shared" si="230"/>
        <v>19.006</v>
      </c>
    </row>
    <row r="3634" spans="3:6" x14ac:dyDescent="0.25">
      <c r="C3634" s="41">
        <f t="shared" si="229"/>
        <v>3631</v>
      </c>
      <c r="D3634" s="42">
        <f t="shared" si="231"/>
        <v>19.0092</v>
      </c>
      <c r="E3634" s="41">
        <f t="shared" si="229"/>
        <v>3631</v>
      </c>
      <c r="F3634" s="42">
        <f t="shared" si="230"/>
        <v>19.0092</v>
      </c>
    </row>
    <row r="3635" spans="3:6" x14ac:dyDescent="0.25">
      <c r="C3635" s="41">
        <f t="shared" si="229"/>
        <v>3632</v>
      </c>
      <c r="D3635" s="42">
        <f t="shared" si="231"/>
        <v>19.0124</v>
      </c>
      <c r="E3635" s="41">
        <f t="shared" si="229"/>
        <v>3632</v>
      </c>
      <c r="F3635" s="42">
        <f t="shared" si="230"/>
        <v>19.0124</v>
      </c>
    </row>
    <row r="3636" spans="3:6" x14ac:dyDescent="0.25">
      <c r="C3636" s="41">
        <f t="shared" si="229"/>
        <v>3633</v>
      </c>
      <c r="D3636" s="42">
        <f t="shared" si="231"/>
        <v>19.015599999999999</v>
      </c>
      <c r="E3636" s="41">
        <f t="shared" si="229"/>
        <v>3633</v>
      </c>
      <c r="F3636" s="42">
        <f t="shared" si="230"/>
        <v>19.015599999999999</v>
      </c>
    </row>
    <row r="3637" spans="3:6" x14ac:dyDescent="0.25">
      <c r="C3637" s="41">
        <f t="shared" si="229"/>
        <v>3634</v>
      </c>
      <c r="D3637" s="42">
        <f t="shared" si="231"/>
        <v>19.018799999999999</v>
      </c>
      <c r="E3637" s="41">
        <f t="shared" si="229"/>
        <v>3634</v>
      </c>
      <c r="F3637" s="42">
        <f t="shared" si="230"/>
        <v>19.018799999999999</v>
      </c>
    </row>
    <row r="3638" spans="3:6" x14ac:dyDescent="0.25">
      <c r="C3638" s="41">
        <f t="shared" si="229"/>
        <v>3635</v>
      </c>
      <c r="D3638" s="42">
        <f t="shared" si="231"/>
        <v>19.021999999999998</v>
      </c>
      <c r="E3638" s="41">
        <f t="shared" si="229"/>
        <v>3635</v>
      </c>
      <c r="F3638" s="42">
        <f t="shared" si="230"/>
        <v>19.021999999999998</v>
      </c>
    </row>
    <row r="3639" spans="3:6" x14ac:dyDescent="0.25">
      <c r="C3639" s="41">
        <f t="shared" si="229"/>
        <v>3636</v>
      </c>
      <c r="D3639" s="42">
        <f t="shared" si="231"/>
        <v>19.025200000000002</v>
      </c>
      <c r="E3639" s="41">
        <f t="shared" si="229"/>
        <v>3636</v>
      </c>
      <c r="F3639" s="42">
        <f t="shared" si="230"/>
        <v>19.025200000000002</v>
      </c>
    </row>
    <row r="3640" spans="3:6" x14ac:dyDescent="0.25">
      <c r="C3640" s="41">
        <f t="shared" si="229"/>
        <v>3637</v>
      </c>
      <c r="D3640" s="42">
        <f t="shared" si="231"/>
        <v>19.028400000000001</v>
      </c>
      <c r="E3640" s="41">
        <f t="shared" si="229"/>
        <v>3637</v>
      </c>
      <c r="F3640" s="42">
        <f t="shared" si="230"/>
        <v>19.028400000000001</v>
      </c>
    </row>
    <row r="3641" spans="3:6" x14ac:dyDescent="0.25">
      <c r="C3641" s="41">
        <f t="shared" si="229"/>
        <v>3638</v>
      </c>
      <c r="D3641" s="42">
        <f t="shared" si="231"/>
        <v>19.031600000000001</v>
      </c>
      <c r="E3641" s="41">
        <f t="shared" si="229"/>
        <v>3638</v>
      </c>
      <c r="F3641" s="42">
        <f t="shared" si="230"/>
        <v>19.031600000000001</v>
      </c>
    </row>
    <row r="3642" spans="3:6" x14ac:dyDescent="0.25">
      <c r="C3642" s="41">
        <f t="shared" si="229"/>
        <v>3639</v>
      </c>
      <c r="D3642" s="42">
        <f t="shared" si="231"/>
        <v>19.034800000000001</v>
      </c>
      <c r="E3642" s="41">
        <f t="shared" si="229"/>
        <v>3639</v>
      </c>
      <c r="F3642" s="42">
        <f t="shared" si="230"/>
        <v>19.034800000000001</v>
      </c>
    </row>
    <row r="3643" spans="3:6" x14ac:dyDescent="0.25">
      <c r="C3643" s="41">
        <f t="shared" si="229"/>
        <v>3640</v>
      </c>
      <c r="D3643" s="42">
        <f t="shared" si="231"/>
        <v>19.038</v>
      </c>
      <c r="E3643" s="41">
        <f t="shared" si="229"/>
        <v>3640</v>
      </c>
      <c r="F3643" s="42">
        <f t="shared" si="230"/>
        <v>19.038</v>
      </c>
    </row>
    <row r="3644" spans="3:6" x14ac:dyDescent="0.25">
      <c r="C3644" s="41">
        <f t="shared" si="229"/>
        <v>3641</v>
      </c>
      <c r="D3644" s="42">
        <f t="shared" si="231"/>
        <v>19.0412</v>
      </c>
      <c r="E3644" s="41">
        <f t="shared" si="229"/>
        <v>3641</v>
      </c>
      <c r="F3644" s="42">
        <f t="shared" si="230"/>
        <v>19.0412</v>
      </c>
    </row>
    <row r="3645" spans="3:6" x14ac:dyDescent="0.25">
      <c r="C3645" s="41">
        <f t="shared" si="229"/>
        <v>3642</v>
      </c>
      <c r="D3645" s="42">
        <f t="shared" si="231"/>
        <v>19.0444</v>
      </c>
      <c r="E3645" s="41">
        <f t="shared" si="229"/>
        <v>3642</v>
      </c>
      <c r="F3645" s="42">
        <f t="shared" si="230"/>
        <v>19.0444</v>
      </c>
    </row>
    <row r="3646" spans="3:6" x14ac:dyDescent="0.25">
      <c r="C3646" s="41">
        <f t="shared" si="229"/>
        <v>3643</v>
      </c>
      <c r="D3646" s="42">
        <f t="shared" si="231"/>
        <v>19.047599999999999</v>
      </c>
      <c r="E3646" s="41">
        <f t="shared" si="229"/>
        <v>3643</v>
      </c>
      <c r="F3646" s="42">
        <f t="shared" si="230"/>
        <v>19.047599999999999</v>
      </c>
    </row>
    <row r="3647" spans="3:6" x14ac:dyDescent="0.25">
      <c r="C3647" s="41">
        <f t="shared" si="229"/>
        <v>3644</v>
      </c>
      <c r="D3647" s="42">
        <f t="shared" si="231"/>
        <v>19.050799999999999</v>
      </c>
      <c r="E3647" s="41">
        <f t="shared" si="229"/>
        <v>3644</v>
      </c>
      <c r="F3647" s="42">
        <f t="shared" si="230"/>
        <v>19.050799999999999</v>
      </c>
    </row>
    <row r="3648" spans="3:6" x14ac:dyDescent="0.25">
      <c r="C3648" s="41">
        <f t="shared" si="229"/>
        <v>3645</v>
      </c>
      <c r="D3648" s="42">
        <f t="shared" si="231"/>
        <v>19.053999999999998</v>
      </c>
      <c r="E3648" s="41">
        <f t="shared" si="229"/>
        <v>3645</v>
      </c>
      <c r="F3648" s="42">
        <f t="shared" si="230"/>
        <v>19.053999999999998</v>
      </c>
    </row>
    <row r="3649" spans="3:6" x14ac:dyDescent="0.25">
      <c r="C3649" s="41">
        <f t="shared" si="229"/>
        <v>3646</v>
      </c>
      <c r="D3649" s="42">
        <f t="shared" si="231"/>
        <v>19.057200000000002</v>
      </c>
      <c r="E3649" s="41">
        <f t="shared" si="229"/>
        <v>3646</v>
      </c>
      <c r="F3649" s="42">
        <f t="shared" si="230"/>
        <v>19.057200000000002</v>
      </c>
    </row>
    <row r="3650" spans="3:6" x14ac:dyDescent="0.25">
      <c r="C3650" s="41">
        <f t="shared" si="229"/>
        <v>3647</v>
      </c>
      <c r="D3650" s="42">
        <f t="shared" si="231"/>
        <v>19.060400000000001</v>
      </c>
      <c r="E3650" s="41">
        <f t="shared" si="229"/>
        <v>3647</v>
      </c>
      <c r="F3650" s="42">
        <f t="shared" si="230"/>
        <v>19.060400000000001</v>
      </c>
    </row>
    <row r="3651" spans="3:6" x14ac:dyDescent="0.25">
      <c r="C3651" s="41">
        <f t="shared" si="229"/>
        <v>3648</v>
      </c>
      <c r="D3651" s="42">
        <f t="shared" si="231"/>
        <v>19.063600000000001</v>
      </c>
      <c r="E3651" s="41">
        <f t="shared" si="229"/>
        <v>3648</v>
      </c>
      <c r="F3651" s="42">
        <f t="shared" si="230"/>
        <v>19.063600000000001</v>
      </c>
    </row>
    <row r="3652" spans="3:6" x14ac:dyDescent="0.25">
      <c r="C3652" s="41">
        <f t="shared" si="229"/>
        <v>3649</v>
      </c>
      <c r="D3652" s="42">
        <f t="shared" si="231"/>
        <v>19.066800000000001</v>
      </c>
      <c r="E3652" s="41">
        <f t="shared" si="229"/>
        <v>3649</v>
      </c>
      <c r="F3652" s="42">
        <f t="shared" si="230"/>
        <v>19.066800000000001</v>
      </c>
    </row>
    <row r="3653" spans="3:6" x14ac:dyDescent="0.25">
      <c r="C3653" s="41">
        <f t="shared" si="229"/>
        <v>3650</v>
      </c>
      <c r="D3653" s="42">
        <f t="shared" si="231"/>
        <v>19.07</v>
      </c>
      <c r="E3653" s="41">
        <f t="shared" si="229"/>
        <v>3650</v>
      </c>
      <c r="F3653" s="42">
        <f t="shared" si="230"/>
        <v>19.07</v>
      </c>
    </row>
    <row r="3654" spans="3:6" x14ac:dyDescent="0.25">
      <c r="C3654" s="41">
        <f t="shared" si="229"/>
        <v>3651</v>
      </c>
      <c r="D3654" s="42">
        <f t="shared" si="231"/>
        <v>19.0732</v>
      </c>
      <c r="E3654" s="41">
        <f t="shared" si="229"/>
        <v>3651</v>
      </c>
      <c r="F3654" s="42">
        <f t="shared" si="230"/>
        <v>19.0732</v>
      </c>
    </row>
    <row r="3655" spans="3:6" x14ac:dyDescent="0.25">
      <c r="C3655" s="41">
        <f t="shared" si="229"/>
        <v>3652</v>
      </c>
      <c r="D3655" s="42">
        <f t="shared" si="231"/>
        <v>19.0764</v>
      </c>
      <c r="E3655" s="41">
        <f t="shared" si="229"/>
        <v>3652</v>
      </c>
      <c r="F3655" s="42">
        <f t="shared" si="230"/>
        <v>19.0764</v>
      </c>
    </row>
    <row r="3656" spans="3:6" x14ac:dyDescent="0.25">
      <c r="C3656" s="41">
        <f t="shared" ref="C3656:E3719" si="232">C3655+1</f>
        <v>3653</v>
      </c>
      <c r="D3656" s="42">
        <f t="shared" si="231"/>
        <v>19.079599999999999</v>
      </c>
      <c r="E3656" s="41">
        <f t="shared" si="232"/>
        <v>3653</v>
      </c>
      <c r="F3656" s="42">
        <f t="shared" si="230"/>
        <v>19.079599999999999</v>
      </c>
    </row>
    <row r="3657" spans="3:6" x14ac:dyDescent="0.25">
      <c r="C3657" s="41">
        <f t="shared" si="232"/>
        <v>3654</v>
      </c>
      <c r="D3657" s="42">
        <f t="shared" si="231"/>
        <v>19.082799999999999</v>
      </c>
      <c r="E3657" s="41">
        <f t="shared" si="232"/>
        <v>3654</v>
      </c>
      <c r="F3657" s="42">
        <f t="shared" si="230"/>
        <v>19.082799999999999</v>
      </c>
    </row>
    <row r="3658" spans="3:6" x14ac:dyDescent="0.25">
      <c r="C3658" s="41">
        <f t="shared" si="232"/>
        <v>3655</v>
      </c>
      <c r="D3658" s="42">
        <f t="shared" si="231"/>
        <v>19.085999999999999</v>
      </c>
      <c r="E3658" s="41">
        <f t="shared" si="232"/>
        <v>3655</v>
      </c>
      <c r="F3658" s="42">
        <f t="shared" si="230"/>
        <v>19.085999999999999</v>
      </c>
    </row>
    <row r="3659" spans="3:6" x14ac:dyDescent="0.25">
      <c r="C3659" s="41">
        <f t="shared" si="232"/>
        <v>3656</v>
      </c>
      <c r="D3659" s="42">
        <f t="shared" si="231"/>
        <v>19.089200000000002</v>
      </c>
      <c r="E3659" s="41">
        <f t="shared" si="232"/>
        <v>3656</v>
      </c>
      <c r="F3659" s="42">
        <f t="shared" si="230"/>
        <v>19.089200000000002</v>
      </c>
    </row>
    <row r="3660" spans="3:6" x14ac:dyDescent="0.25">
      <c r="C3660" s="41">
        <f t="shared" si="232"/>
        <v>3657</v>
      </c>
      <c r="D3660" s="42">
        <f t="shared" si="231"/>
        <v>19.092400000000001</v>
      </c>
      <c r="E3660" s="41">
        <f t="shared" si="232"/>
        <v>3657</v>
      </c>
      <c r="F3660" s="42">
        <f t="shared" si="230"/>
        <v>19.092400000000001</v>
      </c>
    </row>
    <row r="3661" spans="3:6" x14ac:dyDescent="0.25">
      <c r="C3661" s="41">
        <f t="shared" si="232"/>
        <v>3658</v>
      </c>
      <c r="D3661" s="42">
        <f t="shared" si="231"/>
        <v>19.095600000000001</v>
      </c>
      <c r="E3661" s="41">
        <f t="shared" si="232"/>
        <v>3658</v>
      </c>
      <c r="F3661" s="42">
        <f t="shared" si="230"/>
        <v>19.095600000000001</v>
      </c>
    </row>
    <row r="3662" spans="3:6" x14ac:dyDescent="0.25">
      <c r="C3662" s="41">
        <f t="shared" si="232"/>
        <v>3659</v>
      </c>
      <c r="D3662" s="42">
        <f t="shared" si="231"/>
        <v>19.098800000000001</v>
      </c>
      <c r="E3662" s="41">
        <f t="shared" si="232"/>
        <v>3659</v>
      </c>
      <c r="F3662" s="42">
        <f t="shared" si="230"/>
        <v>19.098800000000001</v>
      </c>
    </row>
    <row r="3663" spans="3:6" x14ac:dyDescent="0.25">
      <c r="C3663" s="41">
        <f t="shared" si="232"/>
        <v>3660</v>
      </c>
      <c r="D3663" s="42">
        <f t="shared" si="231"/>
        <v>19.102</v>
      </c>
      <c r="E3663" s="41">
        <f t="shared" si="232"/>
        <v>3660</v>
      </c>
      <c r="F3663" s="42">
        <f t="shared" si="230"/>
        <v>19.102</v>
      </c>
    </row>
    <row r="3664" spans="3:6" x14ac:dyDescent="0.25">
      <c r="C3664" s="41">
        <f t="shared" si="232"/>
        <v>3661</v>
      </c>
      <c r="D3664" s="42">
        <f t="shared" si="231"/>
        <v>19.1052</v>
      </c>
      <c r="E3664" s="41">
        <f t="shared" si="232"/>
        <v>3661</v>
      </c>
      <c r="F3664" s="42">
        <f t="shared" ref="F3664:F3727" si="233">+D3664</f>
        <v>19.1052</v>
      </c>
    </row>
    <row r="3665" spans="3:6" x14ac:dyDescent="0.25">
      <c r="C3665" s="41">
        <f t="shared" si="232"/>
        <v>3662</v>
      </c>
      <c r="D3665" s="42">
        <f t="shared" si="231"/>
        <v>19.1084</v>
      </c>
      <c r="E3665" s="41">
        <f t="shared" si="232"/>
        <v>3662</v>
      </c>
      <c r="F3665" s="42">
        <f t="shared" si="233"/>
        <v>19.1084</v>
      </c>
    </row>
    <row r="3666" spans="3:6" x14ac:dyDescent="0.25">
      <c r="C3666" s="41">
        <f t="shared" si="232"/>
        <v>3663</v>
      </c>
      <c r="D3666" s="42">
        <f t="shared" si="231"/>
        <v>19.111599999999999</v>
      </c>
      <c r="E3666" s="41">
        <f t="shared" si="232"/>
        <v>3663</v>
      </c>
      <c r="F3666" s="42">
        <f t="shared" si="233"/>
        <v>19.111599999999999</v>
      </c>
    </row>
    <row r="3667" spans="3:6" x14ac:dyDescent="0.25">
      <c r="C3667" s="41">
        <f t="shared" si="232"/>
        <v>3664</v>
      </c>
      <c r="D3667" s="42">
        <f t="shared" si="231"/>
        <v>19.114799999999999</v>
      </c>
      <c r="E3667" s="41">
        <f t="shared" si="232"/>
        <v>3664</v>
      </c>
      <c r="F3667" s="42">
        <f t="shared" si="233"/>
        <v>19.114799999999999</v>
      </c>
    </row>
    <row r="3668" spans="3:6" x14ac:dyDescent="0.25">
      <c r="C3668" s="41">
        <f t="shared" si="232"/>
        <v>3665</v>
      </c>
      <c r="D3668" s="42">
        <f t="shared" si="231"/>
        <v>19.117999999999999</v>
      </c>
      <c r="E3668" s="41">
        <f t="shared" si="232"/>
        <v>3665</v>
      </c>
      <c r="F3668" s="42">
        <f t="shared" si="233"/>
        <v>19.117999999999999</v>
      </c>
    </row>
    <row r="3669" spans="3:6" x14ac:dyDescent="0.25">
      <c r="C3669" s="41">
        <f t="shared" si="232"/>
        <v>3666</v>
      </c>
      <c r="D3669" s="42">
        <f t="shared" ref="D3669:D3702" si="234">0.0032*C3669+7.39</f>
        <v>19.121200000000002</v>
      </c>
      <c r="E3669" s="41">
        <f t="shared" si="232"/>
        <v>3666</v>
      </c>
      <c r="F3669" s="42">
        <f t="shared" si="233"/>
        <v>19.121200000000002</v>
      </c>
    </row>
    <row r="3670" spans="3:6" x14ac:dyDescent="0.25">
      <c r="C3670" s="41">
        <f t="shared" si="232"/>
        <v>3667</v>
      </c>
      <c r="D3670" s="42">
        <f t="shared" si="234"/>
        <v>19.124400000000001</v>
      </c>
      <c r="E3670" s="41">
        <f t="shared" si="232"/>
        <v>3667</v>
      </c>
      <c r="F3670" s="42">
        <f t="shared" si="233"/>
        <v>19.124400000000001</v>
      </c>
    </row>
    <row r="3671" spans="3:6" x14ac:dyDescent="0.25">
      <c r="C3671" s="41">
        <f t="shared" si="232"/>
        <v>3668</v>
      </c>
      <c r="D3671" s="42">
        <f t="shared" si="234"/>
        <v>19.127600000000001</v>
      </c>
      <c r="E3671" s="41">
        <f t="shared" si="232"/>
        <v>3668</v>
      </c>
      <c r="F3671" s="42">
        <f t="shared" si="233"/>
        <v>19.127600000000001</v>
      </c>
    </row>
    <row r="3672" spans="3:6" x14ac:dyDescent="0.25">
      <c r="C3672" s="41">
        <f t="shared" si="232"/>
        <v>3669</v>
      </c>
      <c r="D3672" s="42">
        <f t="shared" si="234"/>
        <v>19.130800000000001</v>
      </c>
      <c r="E3672" s="41">
        <f t="shared" si="232"/>
        <v>3669</v>
      </c>
      <c r="F3672" s="42">
        <f t="shared" si="233"/>
        <v>19.130800000000001</v>
      </c>
    </row>
    <row r="3673" spans="3:6" x14ac:dyDescent="0.25">
      <c r="C3673" s="41">
        <f t="shared" si="232"/>
        <v>3670</v>
      </c>
      <c r="D3673" s="42">
        <f t="shared" si="234"/>
        <v>19.134</v>
      </c>
      <c r="E3673" s="41">
        <f t="shared" si="232"/>
        <v>3670</v>
      </c>
      <c r="F3673" s="42">
        <f t="shared" si="233"/>
        <v>19.134</v>
      </c>
    </row>
    <row r="3674" spans="3:6" x14ac:dyDescent="0.25">
      <c r="C3674" s="41">
        <f t="shared" si="232"/>
        <v>3671</v>
      </c>
      <c r="D3674" s="42">
        <f t="shared" si="234"/>
        <v>19.1372</v>
      </c>
      <c r="E3674" s="41">
        <f t="shared" si="232"/>
        <v>3671</v>
      </c>
      <c r="F3674" s="42">
        <f t="shared" si="233"/>
        <v>19.1372</v>
      </c>
    </row>
    <row r="3675" spans="3:6" x14ac:dyDescent="0.25">
      <c r="C3675" s="41">
        <f t="shared" si="232"/>
        <v>3672</v>
      </c>
      <c r="D3675" s="42">
        <f t="shared" si="234"/>
        <v>19.1404</v>
      </c>
      <c r="E3675" s="41">
        <f t="shared" si="232"/>
        <v>3672</v>
      </c>
      <c r="F3675" s="42">
        <f t="shared" si="233"/>
        <v>19.1404</v>
      </c>
    </row>
    <row r="3676" spans="3:6" x14ac:dyDescent="0.25">
      <c r="C3676" s="41">
        <f t="shared" si="232"/>
        <v>3673</v>
      </c>
      <c r="D3676" s="42">
        <f t="shared" si="234"/>
        <v>19.143599999999999</v>
      </c>
      <c r="E3676" s="41">
        <f t="shared" si="232"/>
        <v>3673</v>
      </c>
      <c r="F3676" s="42">
        <f t="shared" si="233"/>
        <v>19.143599999999999</v>
      </c>
    </row>
    <row r="3677" spans="3:6" x14ac:dyDescent="0.25">
      <c r="C3677" s="41">
        <f t="shared" si="232"/>
        <v>3674</v>
      </c>
      <c r="D3677" s="42">
        <f t="shared" si="234"/>
        <v>19.146799999999999</v>
      </c>
      <c r="E3677" s="41">
        <f t="shared" si="232"/>
        <v>3674</v>
      </c>
      <c r="F3677" s="42">
        <f t="shared" si="233"/>
        <v>19.146799999999999</v>
      </c>
    </row>
    <row r="3678" spans="3:6" x14ac:dyDescent="0.25">
      <c r="C3678" s="41">
        <f t="shared" si="232"/>
        <v>3675</v>
      </c>
      <c r="D3678" s="42">
        <f t="shared" si="234"/>
        <v>19.149999999999999</v>
      </c>
      <c r="E3678" s="41">
        <f t="shared" si="232"/>
        <v>3675</v>
      </c>
      <c r="F3678" s="42">
        <f t="shared" si="233"/>
        <v>19.149999999999999</v>
      </c>
    </row>
    <row r="3679" spans="3:6" x14ac:dyDescent="0.25">
      <c r="C3679" s="41">
        <f t="shared" si="232"/>
        <v>3676</v>
      </c>
      <c r="D3679" s="42">
        <f t="shared" si="234"/>
        <v>19.153200000000002</v>
      </c>
      <c r="E3679" s="41">
        <f t="shared" si="232"/>
        <v>3676</v>
      </c>
      <c r="F3679" s="42">
        <f t="shared" si="233"/>
        <v>19.153200000000002</v>
      </c>
    </row>
    <row r="3680" spans="3:6" x14ac:dyDescent="0.25">
      <c r="C3680" s="41">
        <f t="shared" si="232"/>
        <v>3677</v>
      </c>
      <c r="D3680" s="42">
        <f t="shared" si="234"/>
        <v>19.156400000000001</v>
      </c>
      <c r="E3680" s="41">
        <f t="shared" si="232"/>
        <v>3677</v>
      </c>
      <c r="F3680" s="42">
        <f t="shared" si="233"/>
        <v>19.156400000000001</v>
      </c>
    </row>
    <row r="3681" spans="3:6" x14ac:dyDescent="0.25">
      <c r="C3681" s="41">
        <f t="shared" si="232"/>
        <v>3678</v>
      </c>
      <c r="D3681" s="42">
        <f t="shared" si="234"/>
        <v>19.159600000000001</v>
      </c>
      <c r="E3681" s="41">
        <f t="shared" si="232"/>
        <v>3678</v>
      </c>
      <c r="F3681" s="42">
        <f t="shared" si="233"/>
        <v>19.159600000000001</v>
      </c>
    </row>
    <row r="3682" spans="3:6" x14ac:dyDescent="0.25">
      <c r="C3682" s="41">
        <f t="shared" si="232"/>
        <v>3679</v>
      </c>
      <c r="D3682" s="42">
        <f t="shared" si="234"/>
        <v>19.162800000000001</v>
      </c>
      <c r="E3682" s="41">
        <f t="shared" si="232"/>
        <v>3679</v>
      </c>
      <c r="F3682" s="42">
        <f t="shared" si="233"/>
        <v>19.162800000000001</v>
      </c>
    </row>
    <row r="3683" spans="3:6" x14ac:dyDescent="0.25">
      <c r="C3683" s="41">
        <f t="shared" si="232"/>
        <v>3680</v>
      </c>
      <c r="D3683" s="42">
        <f t="shared" si="234"/>
        <v>19.166</v>
      </c>
      <c r="E3683" s="41">
        <f t="shared" si="232"/>
        <v>3680</v>
      </c>
      <c r="F3683" s="42">
        <f t="shared" si="233"/>
        <v>19.166</v>
      </c>
    </row>
    <row r="3684" spans="3:6" x14ac:dyDescent="0.25">
      <c r="C3684" s="41">
        <f t="shared" si="232"/>
        <v>3681</v>
      </c>
      <c r="D3684" s="42">
        <f t="shared" si="234"/>
        <v>19.1692</v>
      </c>
      <c r="E3684" s="41">
        <f t="shared" si="232"/>
        <v>3681</v>
      </c>
      <c r="F3684" s="42">
        <f t="shared" si="233"/>
        <v>19.1692</v>
      </c>
    </row>
    <row r="3685" spans="3:6" x14ac:dyDescent="0.25">
      <c r="C3685" s="41">
        <f t="shared" si="232"/>
        <v>3682</v>
      </c>
      <c r="D3685" s="42">
        <f t="shared" si="234"/>
        <v>19.1724</v>
      </c>
      <c r="E3685" s="41">
        <f t="shared" si="232"/>
        <v>3682</v>
      </c>
      <c r="F3685" s="42">
        <f t="shared" si="233"/>
        <v>19.1724</v>
      </c>
    </row>
    <row r="3686" spans="3:6" x14ac:dyDescent="0.25">
      <c r="C3686" s="41">
        <f t="shared" si="232"/>
        <v>3683</v>
      </c>
      <c r="D3686" s="42">
        <f t="shared" si="234"/>
        <v>19.175599999999999</v>
      </c>
      <c r="E3686" s="41">
        <f t="shared" si="232"/>
        <v>3683</v>
      </c>
      <c r="F3686" s="42">
        <f t="shared" si="233"/>
        <v>19.175599999999999</v>
      </c>
    </row>
    <row r="3687" spans="3:6" x14ac:dyDescent="0.25">
      <c r="C3687" s="41">
        <f t="shared" si="232"/>
        <v>3684</v>
      </c>
      <c r="D3687" s="42">
        <f t="shared" si="234"/>
        <v>19.178799999999999</v>
      </c>
      <c r="E3687" s="41">
        <f t="shared" si="232"/>
        <v>3684</v>
      </c>
      <c r="F3687" s="42">
        <f t="shared" si="233"/>
        <v>19.178799999999999</v>
      </c>
    </row>
    <row r="3688" spans="3:6" x14ac:dyDescent="0.25">
      <c r="C3688" s="41">
        <f t="shared" si="232"/>
        <v>3685</v>
      </c>
      <c r="D3688" s="42">
        <f t="shared" si="234"/>
        <v>19.181999999999999</v>
      </c>
      <c r="E3688" s="41">
        <f t="shared" si="232"/>
        <v>3685</v>
      </c>
      <c r="F3688" s="42">
        <f t="shared" si="233"/>
        <v>19.181999999999999</v>
      </c>
    </row>
    <row r="3689" spans="3:6" x14ac:dyDescent="0.25">
      <c r="C3689" s="41">
        <f t="shared" si="232"/>
        <v>3686</v>
      </c>
      <c r="D3689" s="42">
        <f t="shared" si="234"/>
        <v>19.185200000000002</v>
      </c>
      <c r="E3689" s="41">
        <f t="shared" si="232"/>
        <v>3686</v>
      </c>
      <c r="F3689" s="42">
        <f t="shared" si="233"/>
        <v>19.185200000000002</v>
      </c>
    </row>
    <row r="3690" spans="3:6" x14ac:dyDescent="0.25">
      <c r="C3690" s="41">
        <f t="shared" si="232"/>
        <v>3687</v>
      </c>
      <c r="D3690" s="42">
        <f t="shared" si="234"/>
        <v>19.188400000000001</v>
      </c>
      <c r="E3690" s="41">
        <f t="shared" si="232"/>
        <v>3687</v>
      </c>
      <c r="F3690" s="42">
        <f t="shared" si="233"/>
        <v>19.188400000000001</v>
      </c>
    </row>
    <row r="3691" spans="3:6" x14ac:dyDescent="0.25">
      <c r="C3691" s="41">
        <f t="shared" si="232"/>
        <v>3688</v>
      </c>
      <c r="D3691" s="42">
        <f t="shared" si="234"/>
        <v>19.191600000000001</v>
      </c>
      <c r="E3691" s="41">
        <f t="shared" si="232"/>
        <v>3688</v>
      </c>
      <c r="F3691" s="42">
        <f t="shared" si="233"/>
        <v>19.191600000000001</v>
      </c>
    </row>
    <row r="3692" spans="3:6" x14ac:dyDescent="0.25">
      <c r="C3692" s="41">
        <f t="shared" si="232"/>
        <v>3689</v>
      </c>
      <c r="D3692" s="42">
        <f t="shared" si="234"/>
        <v>19.194800000000001</v>
      </c>
      <c r="E3692" s="41">
        <f t="shared" si="232"/>
        <v>3689</v>
      </c>
      <c r="F3692" s="42">
        <f t="shared" si="233"/>
        <v>19.194800000000001</v>
      </c>
    </row>
    <row r="3693" spans="3:6" x14ac:dyDescent="0.25">
      <c r="C3693" s="41">
        <f t="shared" si="232"/>
        <v>3690</v>
      </c>
      <c r="D3693" s="42">
        <f t="shared" si="234"/>
        <v>19.198</v>
      </c>
      <c r="E3693" s="41">
        <f t="shared" si="232"/>
        <v>3690</v>
      </c>
      <c r="F3693" s="42">
        <f t="shared" si="233"/>
        <v>19.198</v>
      </c>
    </row>
    <row r="3694" spans="3:6" x14ac:dyDescent="0.25">
      <c r="C3694" s="41">
        <f t="shared" si="232"/>
        <v>3691</v>
      </c>
      <c r="D3694" s="42">
        <f t="shared" si="234"/>
        <v>19.2012</v>
      </c>
      <c r="E3694" s="41">
        <f t="shared" si="232"/>
        <v>3691</v>
      </c>
      <c r="F3694" s="42">
        <f t="shared" si="233"/>
        <v>19.2012</v>
      </c>
    </row>
    <row r="3695" spans="3:6" x14ac:dyDescent="0.25">
      <c r="C3695" s="41">
        <f t="shared" si="232"/>
        <v>3692</v>
      </c>
      <c r="D3695" s="42">
        <f t="shared" si="234"/>
        <v>19.2044</v>
      </c>
      <c r="E3695" s="41">
        <f t="shared" si="232"/>
        <v>3692</v>
      </c>
      <c r="F3695" s="42">
        <f t="shared" si="233"/>
        <v>19.2044</v>
      </c>
    </row>
    <row r="3696" spans="3:6" x14ac:dyDescent="0.25">
      <c r="C3696" s="41">
        <f t="shared" si="232"/>
        <v>3693</v>
      </c>
      <c r="D3696" s="42">
        <f t="shared" si="234"/>
        <v>19.207599999999999</v>
      </c>
      <c r="E3696" s="41">
        <f t="shared" si="232"/>
        <v>3693</v>
      </c>
      <c r="F3696" s="42">
        <f t="shared" si="233"/>
        <v>19.207599999999999</v>
      </c>
    </row>
    <row r="3697" spans="3:6" x14ac:dyDescent="0.25">
      <c r="C3697" s="41">
        <f t="shared" si="232"/>
        <v>3694</v>
      </c>
      <c r="D3697" s="42">
        <f t="shared" si="234"/>
        <v>19.210799999999999</v>
      </c>
      <c r="E3697" s="41">
        <f t="shared" si="232"/>
        <v>3694</v>
      </c>
      <c r="F3697" s="42">
        <f t="shared" si="233"/>
        <v>19.210799999999999</v>
      </c>
    </row>
    <row r="3698" spans="3:6" x14ac:dyDescent="0.25">
      <c r="C3698" s="41">
        <f t="shared" si="232"/>
        <v>3695</v>
      </c>
      <c r="D3698" s="42">
        <f t="shared" si="234"/>
        <v>19.213999999999999</v>
      </c>
      <c r="E3698" s="41">
        <f t="shared" si="232"/>
        <v>3695</v>
      </c>
      <c r="F3698" s="42">
        <f t="shared" si="233"/>
        <v>19.213999999999999</v>
      </c>
    </row>
    <row r="3699" spans="3:6" x14ac:dyDescent="0.25">
      <c r="C3699" s="41">
        <f t="shared" si="232"/>
        <v>3696</v>
      </c>
      <c r="D3699" s="42">
        <f t="shared" si="234"/>
        <v>19.217200000000002</v>
      </c>
      <c r="E3699" s="41">
        <f t="shared" si="232"/>
        <v>3696</v>
      </c>
      <c r="F3699" s="42">
        <f t="shared" si="233"/>
        <v>19.217200000000002</v>
      </c>
    </row>
    <row r="3700" spans="3:6" x14ac:dyDescent="0.25">
      <c r="C3700" s="41">
        <f t="shared" si="232"/>
        <v>3697</v>
      </c>
      <c r="D3700" s="42">
        <f t="shared" si="234"/>
        <v>19.220400000000001</v>
      </c>
      <c r="E3700" s="41">
        <f t="shared" si="232"/>
        <v>3697</v>
      </c>
      <c r="F3700" s="42">
        <f t="shared" si="233"/>
        <v>19.220400000000001</v>
      </c>
    </row>
    <row r="3701" spans="3:6" x14ac:dyDescent="0.25">
      <c r="C3701" s="41">
        <f t="shared" si="232"/>
        <v>3698</v>
      </c>
      <c r="D3701" s="42">
        <f t="shared" si="234"/>
        <v>19.223600000000001</v>
      </c>
      <c r="E3701" s="41">
        <f t="shared" si="232"/>
        <v>3698</v>
      </c>
      <c r="F3701" s="42">
        <f t="shared" si="233"/>
        <v>19.223600000000001</v>
      </c>
    </row>
    <row r="3702" spans="3:6" x14ac:dyDescent="0.25">
      <c r="C3702" s="41">
        <f t="shared" si="232"/>
        <v>3699</v>
      </c>
      <c r="D3702" s="42">
        <f t="shared" si="234"/>
        <v>19.226800000000001</v>
      </c>
      <c r="E3702" s="41">
        <f t="shared" si="232"/>
        <v>3699</v>
      </c>
      <c r="F3702" s="42">
        <f t="shared" si="233"/>
        <v>19.226800000000001</v>
      </c>
    </row>
    <row r="3703" spans="3:6" x14ac:dyDescent="0.25">
      <c r="C3703" s="41">
        <f t="shared" si="232"/>
        <v>3700</v>
      </c>
      <c r="D3703" s="42">
        <v>19.23</v>
      </c>
      <c r="E3703" s="41">
        <f t="shared" si="232"/>
        <v>3700</v>
      </c>
      <c r="F3703" s="42">
        <f t="shared" si="233"/>
        <v>19.23</v>
      </c>
    </row>
    <row r="3704" spans="3:6" x14ac:dyDescent="0.25">
      <c r="C3704" s="41">
        <f t="shared" si="232"/>
        <v>3701</v>
      </c>
      <c r="D3704" s="42">
        <f>0.0052*C3704-0.01</f>
        <v>19.235199999999999</v>
      </c>
      <c r="E3704" s="41">
        <f t="shared" si="232"/>
        <v>3701</v>
      </c>
      <c r="F3704" s="42">
        <f t="shared" si="233"/>
        <v>19.235199999999999</v>
      </c>
    </row>
    <row r="3705" spans="3:6" x14ac:dyDescent="0.25">
      <c r="C3705" s="41">
        <f t="shared" si="232"/>
        <v>3702</v>
      </c>
      <c r="D3705" s="42">
        <f t="shared" ref="D3705:D3768" si="235">0.0052*C3705-0.01</f>
        <v>19.240399999999998</v>
      </c>
      <c r="E3705" s="41">
        <f t="shared" si="232"/>
        <v>3702</v>
      </c>
      <c r="F3705" s="42">
        <f t="shared" si="233"/>
        <v>19.240399999999998</v>
      </c>
    </row>
    <row r="3706" spans="3:6" x14ac:dyDescent="0.25">
      <c r="C3706" s="41">
        <f t="shared" si="232"/>
        <v>3703</v>
      </c>
      <c r="D3706" s="42">
        <f t="shared" si="235"/>
        <v>19.245599999999996</v>
      </c>
      <c r="E3706" s="41">
        <f t="shared" si="232"/>
        <v>3703</v>
      </c>
      <c r="F3706" s="42">
        <f t="shared" si="233"/>
        <v>19.245599999999996</v>
      </c>
    </row>
    <row r="3707" spans="3:6" x14ac:dyDescent="0.25">
      <c r="C3707" s="41">
        <f t="shared" si="232"/>
        <v>3704</v>
      </c>
      <c r="D3707" s="42">
        <f t="shared" si="235"/>
        <v>19.250799999999998</v>
      </c>
      <c r="E3707" s="41">
        <f t="shared" si="232"/>
        <v>3704</v>
      </c>
      <c r="F3707" s="42">
        <f t="shared" si="233"/>
        <v>19.250799999999998</v>
      </c>
    </row>
    <row r="3708" spans="3:6" x14ac:dyDescent="0.25">
      <c r="C3708" s="41">
        <f t="shared" si="232"/>
        <v>3705</v>
      </c>
      <c r="D3708" s="42">
        <f t="shared" si="235"/>
        <v>19.255999999999997</v>
      </c>
      <c r="E3708" s="41">
        <f t="shared" si="232"/>
        <v>3705</v>
      </c>
      <c r="F3708" s="42">
        <f t="shared" si="233"/>
        <v>19.255999999999997</v>
      </c>
    </row>
    <row r="3709" spans="3:6" x14ac:dyDescent="0.25">
      <c r="C3709" s="41">
        <f t="shared" si="232"/>
        <v>3706</v>
      </c>
      <c r="D3709" s="42">
        <f t="shared" si="235"/>
        <v>19.261199999999999</v>
      </c>
      <c r="E3709" s="41">
        <f t="shared" si="232"/>
        <v>3706</v>
      </c>
      <c r="F3709" s="42">
        <f t="shared" si="233"/>
        <v>19.261199999999999</v>
      </c>
    </row>
    <row r="3710" spans="3:6" x14ac:dyDescent="0.25">
      <c r="C3710" s="41">
        <f t="shared" si="232"/>
        <v>3707</v>
      </c>
      <c r="D3710" s="42">
        <f t="shared" si="235"/>
        <v>19.266399999999997</v>
      </c>
      <c r="E3710" s="41">
        <f t="shared" si="232"/>
        <v>3707</v>
      </c>
      <c r="F3710" s="42">
        <f t="shared" si="233"/>
        <v>19.266399999999997</v>
      </c>
    </row>
    <row r="3711" spans="3:6" x14ac:dyDescent="0.25">
      <c r="C3711" s="41">
        <f t="shared" si="232"/>
        <v>3708</v>
      </c>
      <c r="D3711" s="42">
        <f t="shared" si="235"/>
        <v>19.271599999999996</v>
      </c>
      <c r="E3711" s="41">
        <f t="shared" si="232"/>
        <v>3708</v>
      </c>
      <c r="F3711" s="42">
        <f t="shared" si="233"/>
        <v>19.271599999999996</v>
      </c>
    </row>
    <row r="3712" spans="3:6" x14ac:dyDescent="0.25">
      <c r="C3712" s="41">
        <f t="shared" si="232"/>
        <v>3709</v>
      </c>
      <c r="D3712" s="42">
        <f t="shared" si="235"/>
        <v>19.276799999999998</v>
      </c>
      <c r="E3712" s="41">
        <f t="shared" si="232"/>
        <v>3709</v>
      </c>
      <c r="F3712" s="42">
        <f t="shared" si="233"/>
        <v>19.276799999999998</v>
      </c>
    </row>
    <row r="3713" spans="3:6" x14ac:dyDescent="0.25">
      <c r="C3713" s="41">
        <f t="shared" si="232"/>
        <v>3710</v>
      </c>
      <c r="D3713" s="42">
        <f t="shared" si="235"/>
        <v>19.281999999999996</v>
      </c>
      <c r="E3713" s="41">
        <f t="shared" si="232"/>
        <v>3710</v>
      </c>
      <c r="F3713" s="42">
        <f t="shared" si="233"/>
        <v>19.281999999999996</v>
      </c>
    </row>
    <row r="3714" spans="3:6" x14ac:dyDescent="0.25">
      <c r="C3714" s="41">
        <f t="shared" si="232"/>
        <v>3711</v>
      </c>
      <c r="D3714" s="42">
        <f t="shared" si="235"/>
        <v>19.287199999999999</v>
      </c>
      <c r="E3714" s="41">
        <f t="shared" si="232"/>
        <v>3711</v>
      </c>
      <c r="F3714" s="42">
        <f t="shared" si="233"/>
        <v>19.287199999999999</v>
      </c>
    </row>
    <row r="3715" spans="3:6" x14ac:dyDescent="0.25">
      <c r="C3715" s="41">
        <f t="shared" si="232"/>
        <v>3712</v>
      </c>
      <c r="D3715" s="42">
        <f t="shared" si="235"/>
        <v>19.292399999999997</v>
      </c>
      <c r="E3715" s="41">
        <f t="shared" si="232"/>
        <v>3712</v>
      </c>
      <c r="F3715" s="42">
        <f t="shared" si="233"/>
        <v>19.292399999999997</v>
      </c>
    </row>
    <row r="3716" spans="3:6" x14ac:dyDescent="0.25">
      <c r="C3716" s="41">
        <f t="shared" si="232"/>
        <v>3713</v>
      </c>
      <c r="D3716" s="42">
        <f t="shared" si="235"/>
        <v>19.297599999999999</v>
      </c>
      <c r="E3716" s="41">
        <f t="shared" si="232"/>
        <v>3713</v>
      </c>
      <c r="F3716" s="42">
        <f t="shared" si="233"/>
        <v>19.297599999999999</v>
      </c>
    </row>
    <row r="3717" spans="3:6" x14ac:dyDescent="0.25">
      <c r="C3717" s="41">
        <f t="shared" si="232"/>
        <v>3714</v>
      </c>
      <c r="D3717" s="42">
        <f t="shared" si="235"/>
        <v>19.302799999999998</v>
      </c>
      <c r="E3717" s="41">
        <f t="shared" si="232"/>
        <v>3714</v>
      </c>
      <c r="F3717" s="42">
        <f t="shared" si="233"/>
        <v>19.302799999999998</v>
      </c>
    </row>
    <row r="3718" spans="3:6" x14ac:dyDescent="0.25">
      <c r="C3718" s="41">
        <f t="shared" si="232"/>
        <v>3715</v>
      </c>
      <c r="D3718" s="42">
        <f t="shared" si="235"/>
        <v>19.307999999999996</v>
      </c>
      <c r="E3718" s="41">
        <f t="shared" si="232"/>
        <v>3715</v>
      </c>
      <c r="F3718" s="42">
        <f t="shared" si="233"/>
        <v>19.307999999999996</v>
      </c>
    </row>
    <row r="3719" spans="3:6" x14ac:dyDescent="0.25">
      <c r="C3719" s="41">
        <f t="shared" si="232"/>
        <v>3716</v>
      </c>
      <c r="D3719" s="42">
        <f t="shared" si="235"/>
        <v>19.313199999999998</v>
      </c>
      <c r="E3719" s="41">
        <f t="shared" si="232"/>
        <v>3716</v>
      </c>
      <c r="F3719" s="42">
        <f t="shared" si="233"/>
        <v>19.313199999999998</v>
      </c>
    </row>
    <row r="3720" spans="3:6" x14ac:dyDescent="0.25">
      <c r="C3720" s="41">
        <f t="shared" ref="C3720:E3783" si="236">C3719+1</f>
        <v>3717</v>
      </c>
      <c r="D3720" s="42">
        <f t="shared" si="235"/>
        <v>19.318399999999997</v>
      </c>
      <c r="E3720" s="41">
        <f t="shared" si="236"/>
        <v>3717</v>
      </c>
      <c r="F3720" s="42">
        <f t="shared" si="233"/>
        <v>19.318399999999997</v>
      </c>
    </row>
    <row r="3721" spans="3:6" x14ac:dyDescent="0.25">
      <c r="C3721" s="41">
        <f t="shared" si="236"/>
        <v>3718</v>
      </c>
      <c r="D3721" s="42">
        <f t="shared" si="235"/>
        <v>19.323599999999999</v>
      </c>
      <c r="E3721" s="41">
        <f t="shared" si="236"/>
        <v>3718</v>
      </c>
      <c r="F3721" s="42">
        <f t="shared" si="233"/>
        <v>19.323599999999999</v>
      </c>
    </row>
    <row r="3722" spans="3:6" x14ac:dyDescent="0.25">
      <c r="C3722" s="41">
        <f t="shared" si="236"/>
        <v>3719</v>
      </c>
      <c r="D3722" s="42">
        <f t="shared" si="235"/>
        <v>19.328799999999998</v>
      </c>
      <c r="E3722" s="41">
        <f t="shared" si="236"/>
        <v>3719</v>
      </c>
      <c r="F3722" s="42">
        <f t="shared" si="233"/>
        <v>19.328799999999998</v>
      </c>
    </row>
    <row r="3723" spans="3:6" x14ac:dyDescent="0.25">
      <c r="C3723" s="41">
        <f t="shared" si="236"/>
        <v>3720</v>
      </c>
      <c r="D3723" s="42">
        <f t="shared" si="235"/>
        <v>19.333999999999996</v>
      </c>
      <c r="E3723" s="41">
        <f t="shared" si="236"/>
        <v>3720</v>
      </c>
      <c r="F3723" s="42">
        <f t="shared" si="233"/>
        <v>19.333999999999996</v>
      </c>
    </row>
    <row r="3724" spans="3:6" x14ac:dyDescent="0.25">
      <c r="C3724" s="41">
        <f t="shared" si="236"/>
        <v>3721</v>
      </c>
      <c r="D3724" s="42">
        <f t="shared" si="235"/>
        <v>19.339199999999998</v>
      </c>
      <c r="E3724" s="41">
        <f t="shared" si="236"/>
        <v>3721</v>
      </c>
      <c r="F3724" s="42">
        <f t="shared" si="233"/>
        <v>19.339199999999998</v>
      </c>
    </row>
    <row r="3725" spans="3:6" x14ac:dyDescent="0.25">
      <c r="C3725" s="41">
        <f t="shared" si="236"/>
        <v>3722</v>
      </c>
      <c r="D3725" s="42">
        <f t="shared" si="235"/>
        <v>19.344399999999997</v>
      </c>
      <c r="E3725" s="41">
        <f t="shared" si="236"/>
        <v>3722</v>
      </c>
      <c r="F3725" s="42">
        <f t="shared" si="233"/>
        <v>19.344399999999997</v>
      </c>
    </row>
    <row r="3726" spans="3:6" x14ac:dyDescent="0.25">
      <c r="C3726" s="41">
        <f t="shared" si="236"/>
        <v>3723</v>
      </c>
      <c r="D3726" s="42">
        <f t="shared" si="235"/>
        <v>19.349599999999999</v>
      </c>
      <c r="E3726" s="41">
        <f t="shared" si="236"/>
        <v>3723</v>
      </c>
      <c r="F3726" s="42">
        <f t="shared" si="233"/>
        <v>19.349599999999999</v>
      </c>
    </row>
    <row r="3727" spans="3:6" x14ac:dyDescent="0.25">
      <c r="C3727" s="41">
        <f t="shared" si="236"/>
        <v>3724</v>
      </c>
      <c r="D3727" s="42">
        <f t="shared" si="235"/>
        <v>19.354799999999997</v>
      </c>
      <c r="E3727" s="41">
        <f t="shared" si="236"/>
        <v>3724</v>
      </c>
      <c r="F3727" s="42">
        <f t="shared" si="233"/>
        <v>19.354799999999997</v>
      </c>
    </row>
    <row r="3728" spans="3:6" x14ac:dyDescent="0.25">
      <c r="C3728" s="41">
        <f t="shared" si="236"/>
        <v>3725</v>
      </c>
      <c r="D3728" s="42">
        <f t="shared" si="235"/>
        <v>19.359999999999996</v>
      </c>
      <c r="E3728" s="41">
        <f t="shared" si="236"/>
        <v>3725</v>
      </c>
      <c r="F3728" s="42">
        <f t="shared" ref="F3728:F3791" si="237">+D3728</f>
        <v>19.359999999999996</v>
      </c>
    </row>
    <row r="3729" spans="3:6" x14ac:dyDescent="0.25">
      <c r="C3729" s="41">
        <f t="shared" si="236"/>
        <v>3726</v>
      </c>
      <c r="D3729" s="42">
        <f t="shared" si="235"/>
        <v>19.365199999999998</v>
      </c>
      <c r="E3729" s="41">
        <f t="shared" si="236"/>
        <v>3726</v>
      </c>
      <c r="F3729" s="42">
        <f t="shared" si="237"/>
        <v>19.365199999999998</v>
      </c>
    </row>
    <row r="3730" spans="3:6" x14ac:dyDescent="0.25">
      <c r="C3730" s="41">
        <f t="shared" si="236"/>
        <v>3727</v>
      </c>
      <c r="D3730" s="42">
        <f t="shared" si="235"/>
        <v>19.370399999999997</v>
      </c>
      <c r="E3730" s="41">
        <f t="shared" si="236"/>
        <v>3727</v>
      </c>
      <c r="F3730" s="42">
        <f t="shared" si="237"/>
        <v>19.370399999999997</v>
      </c>
    </row>
    <row r="3731" spans="3:6" x14ac:dyDescent="0.25">
      <c r="C3731" s="41">
        <f t="shared" si="236"/>
        <v>3728</v>
      </c>
      <c r="D3731" s="42">
        <f t="shared" si="235"/>
        <v>19.375599999999999</v>
      </c>
      <c r="E3731" s="41">
        <f t="shared" si="236"/>
        <v>3728</v>
      </c>
      <c r="F3731" s="42">
        <f t="shared" si="237"/>
        <v>19.375599999999999</v>
      </c>
    </row>
    <row r="3732" spans="3:6" x14ac:dyDescent="0.25">
      <c r="C3732" s="41">
        <f t="shared" si="236"/>
        <v>3729</v>
      </c>
      <c r="D3732" s="42">
        <f t="shared" si="235"/>
        <v>19.380799999999997</v>
      </c>
      <c r="E3732" s="41">
        <f t="shared" si="236"/>
        <v>3729</v>
      </c>
      <c r="F3732" s="42">
        <f t="shared" si="237"/>
        <v>19.380799999999997</v>
      </c>
    </row>
    <row r="3733" spans="3:6" x14ac:dyDescent="0.25">
      <c r="C3733" s="41">
        <f t="shared" si="236"/>
        <v>3730</v>
      </c>
      <c r="D3733" s="42">
        <f t="shared" si="235"/>
        <v>19.385999999999999</v>
      </c>
      <c r="E3733" s="41">
        <f t="shared" si="236"/>
        <v>3730</v>
      </c>
      <c r="F3733" s="42">
        <f t="shared" si="237"/>
        <v>19.385999999999999</v>
      </c>
    </row>
    <row r="3734" spans="3:6" x14ac:dyDescent="0.25">
      <c r="C3734" s="41">
        <f t="shared" si="236"/>
        <v>3731</v>
      </c>
      <c r="D3734" s="42">
        <f t="shared" si="235"/>
        <v>19.391199999999998</v>
      </c>
      <c r="E3734" s="41">
        <f t="shared" si="236"/>
        <v>3731</v>
      </c>
      <c r="F3734" s="42">
        <f t="shared" si="237"/>
        <v>19.391199999999998</v>
      </c>
    </row>
    <row r="3735" spans="3:6" x14ac:dyDescent="0.25">
      <c r="C3735" s="41">
        <f t="shared" si="236"/>
        <v>3732</v>
      </c>
      <c r="D3735" s="42">
        <f t="shared" si="235"/>
        <v>19.396399999999996</v>
      </c>
      <c r="E3735" s="41">
        <f t="shared" si="236"/>
        <v>3732</v>
      </c>
      <c r="F3735" s="42">
        <f t="shared" si="237"/>
        <v>19.396399999999996</v>
      </c>
    </row>
    <row r="3736" spans="3:6" x14ac:dyDescent="0.25">
      <c r="C3736" s="41">
        <f t="shared" si="236"/>
        <v>3733</v>
      </c>
      <c r="D3736" s="42">
        <f t="shared" si="235"/>
        <v>19.401599999999998</v>
      </c>
      <c r="E3736" s="41">
        <f t="shared" si="236"/>
        <v>3733</v>
      </c>
      <c r="F3736" s="42">
        <f t="shared" si="237"/>
        <v>19.401599999999998</v>
      </c>
    </row>
    <row r="3737" spans="3:6" x14ac:dyDescent="0.25">
      <c r="C3737" s="41">
        <f t="shared" si="236"/>
        <v>3734</v>
      </c>
      <c r="D3737" s="42">
        <f t="shared" si="235"/>
        <v>19.406799999999997</v>
      </c>
      <c r="E3737" s="41">
        <f t="shared" si="236"/>
        <v>3734</v>
      </c>
      <c r="F3737" s="42">
        <f t="shared" si="237"/>
        <v>19.406799999999997</v>
      </c>
    </row>
    <row r="3738" spans="3:6" x14ac:dyDescent="0.25">
      <c r="C3738" s="41">
        <f t="shared" si="236"/>
        <v>3735</v>
      </c>
      <c r="D3738" s="42">
        <f t="shared" si="235"/>
        <v>19.411999999999999</v>
      </c>
      <c r="E3738" s="41">
        <f t="shared" si="236"/>
        <v>3735</v>
      </c>
      <c r="F3738" s="42">
        <f t="shared" si="237"/>
        <v>19.411999999999999</v>
      </c>
    </row>
    <row r="3739" spans="3:6" x14ac:dyDescent="0.25">
      <c r="C3739" s="41">
        <f t="shared" si="236"/>
        <v>3736</v>
      </c>
      <c r="D3739" s="42">
        <f t="shared" si="235"/>
        <v>19.417199999999998</v>
      </c>
      <c r="E3739" s="41">
        <f t="shared" si="236"/>
        <v>3736</v>
      </c>
      <c r="F3739" s="42">
        <f t="shared" si="237"/>
        <v>19.417199999999998</v>
      </c>
    </row>
    <row r="3740" spans="3:6" x14ac:dyDescent="0.25">
      <c r="C3740" s="41">
        <f t="shared" si="236"/>
        <v>3737</v>
      </c>
      <c r="D3740" s="42">
        <f t="shared" si="235"/>
        <v>19.422399999999996</v>
      </c>
      <c r="E3740" s="41">
        <f t="shared" si="236"/>
        <v>3737</v>
      </c>
      <c r="F3740" s="42">
        <f t="shared" si="237"/>
        <v>19.422399999999996</v>
      </c>
    </row>
    <row r="3741" spans="3:6" x14ac:dyDescent="0.25">
      <c r="C3741" s="41">
        <f t="shared" si="236"/>
        <v>3738</v>
      </c>
      <c r="D3741" s="42">
        <f t="shared" si="235"/>
        <v>19.427599999999998</v>
      </c>
      <c r="E3741" s="41">
        <f t="shared" si="236"/>
        <v>3738</v>
      </c>
      <c r="F3741" s="42">
        <f t="shared" si="237"/>
        <v>19.427599999999998</v>
      </c>
    </row>
    <row r="3742" spans="3:6" x14ac:dyDescent="0.25">
      <c r="C3742" s="41">
        <f t="shared" si="236"/>
        <v>3739</v>
      </c>
      <c r="D3742" s="42">
        <f t="shared" si="235"/>
        <v>19.432799999999997</v>
      </c>
      <c r="E3742" s="41">
        <f t="shared" si="236"/>
        <v>3739</v>
      </c>
      <c r="F3742" s="42">
        <f t="shared" si="237"/>
        <v>19.432799999999997</v>
      </c>
    </row>
    <row r="3743" spans="3:6" x14ac:dyDescent="0.25">
      <c r="C3743" s="41">
        <f t="shared" si="236"/>
        <v>3740</v>
      </c>
      <c r="D3743" s="42">
        <f t="shared" si="235"/>
        <v>19.437999999999999</v>
      </c>
      <c r="E3743" s="41">
        <f t="shared" si="236"/>
        <v>3740</v>
      </c>
      <c r="F3743" s="42">
        <f t="shared" si="237"/>
        <v>19.437999999999999</v>
      </c>
    </row>
    <row r="3744" spans="3:6" x14ac:dyDescent="0.25">
      <c r="C3744" s="41">
        <f t="shared" si="236"/>
        <v>3741</v>
      </c>
      <c r="D3744" s="42">
        <f t="shared" si="235"/>
        <v>19.443199999999997</v>
      </c>
      <c r="E3744" s="41">
        <f t="shared" si="236"/>
        <v>3741</v>
      </c>
      <c r="F3744" s="42">
        <f t="shared" si="237"/>
        <v>19.443199999999997</v>
      </c>
    </row>
    <row r="3745" spans="3:6" x14ac:dyDescent="0.25">
      <c r="C3745" s="41">
        <f t="shared" si="236"/>
        <v>3742</v>
      </c>
      <c r="D3745" s="42">
        <f t="shared" si="235"/>
        <v>19.448399999999996</v>
      </c>
      <c r="E3745" s="41">
        <f t="shared" si="236"/>
        <v>3742</v>
      </c>
      <c r="F3745" s="42">
        <f t="shared" si="237"/>
        <v>19.448399999999996</v>
      </c>
    </row>
    <row r="3746" spans="3:6" x14ac:dyDescent="0.25">
      <c r="C3746" s="41">
        <f t="shared" si="236"/>
        <v>3743</v>
      </c>
      <c r="D3746" s="42">
        <f t="shared" si="235"/>
        <v>19.453599999999998</v>
      </c>
      <c r="E3746" s="41">
        <f t="shared" si="236"/>
        <v>3743</v>
      </c>
      <c r="F3746" s="42">
        <f t="shared" si="237"/>
        <v>19.453599999999998</v>
      </c>
    </row>
    <row r="3747" spans="3:6" x14ac:dyDescent="0.25">
      <c r="C3747" s="41">
        <f t="shared" si="236"/>
        <v>3744</v>
      </c>
      <c r="D3747" s="42">
        <f t="shared" si="235"/>
        <v>19.458799999999997</v>
      </c>
      <c r="E3747" s="41">
        <f t="shared" si="236"/>
        <v>3744</v>
      </c>
      <c r="F3747" s="42">
        <f t="shared" si="237"/>
        <v>19.458799999999997</v>
      </c>
    </row>
    <row r="3748" spans="3:6" x14ac:dyDescent="0.25">
      <c r="C3748" s="41">
        <f t="shared" si="236"/>
        <v>3745</v>
      </c>
      <c r="D3748" s="42">
        <f t="shared" si="235"/>
        <v>19.463999999999999</v>
      </c>
      <c r="E3748" s="41">
        <f t="shared" si="236"/>
        <v>3745</v>
      </c>
      <c r="F3748" s="42">
        <f t="shared" si="237"/>
        <v>19.463999999999999</v>
      </c>
    </row>
    <row r="3749" spans="3:6" x14ac:dyDescent="0.25">
      <c r="C3749" s="41">
        <f t="shared" si="236"/>
        <v>3746</v>
      </c>
      <c r="D3749" s="42">
        <f t="shared" si="235"/>
        <v>19.469199999999997</v>
      </c>
      <c r="E3749" s="41">
        <f t="shared" si="236"/>
        <v>3746</v>
      </c>
      <c r="F3749" s="42">
        <f t="shared" si="237"/>
        <v>19.469199999999997</v>
      </c>
    </row>
    <row r="3750" spans="3:6" x14ac:dyDescent="0.25">
      <c r="C3750" s="41">
        <f t="shared" si="236"/>
        <v>3747</v>
      </c>
      <c r="D3750" s="42">
        <f t="shared" si="235"/>
        <v>19.474399999999999</v>
      </c>
      <c r="E3750" s="41">
        <f t="shared" si="236"/>
        <v>3747</v>
      </c>
      <c r="F3750" s="42">
        <f t="shared" si="237"/>
        <v>19.474399999999999</v>
      </c>
    </row>
    <row r="3751" spans="3:6" x14ac:dyDescent="0.25">
      <c r="C3751" s="41">
        <f t="shared" si="236"/>
        <v>3748</v>
      </c>
      <c r="D3751" s="42">
        <f t="shared" si="235"/>
        <v>19.479599999999998</v>
      </c>
      <c r="E3751" s="41">
        <f t="shared" si="236"/>
        <v>3748</v>
      </c>
      <c r="F3751" s="42">
        <f t="shared" si="237"/>
        <v>19.479599999999998</v>
      </c>
    </row>
    <row r="3752" spans="3:6" x14ac:dyDescent="0.25">
      <c r="C3752" s="41">
        <f t="shared" si="236"/>
        <v>3749</v>
      </c>
      <c r="D3752" s="42">
        <f t="shared" si="235"/>
        <v>19.484799999999996</v>
      </c>
      <c r="E3752" s="41">
        <f t="shared" si="236"/>
        <v>3749</v>
      </c>
      <c r="F3752" s="42">
        <f t="shared" si="237"/>
        <v>19.484799999999996</v>
      </c>
    </row>
    <row r="3753" spans="3:6" x14ac:dyDescent="0.25">
      <c r="C3753" s="41">
        <f t="shared" si="236"/>
        <v>3750</v>
      </c>
      <c r="D3753" s="42">
        <f t="shared" si="235"/>
        <v>19.489999999999998</v>
      </c>
      <c r="E3753" s="41">
        <f t="shared" si="236"/>
        <v>3750</v>
      </c>
      <c r="F3753" s="42">
        <f t="shared" si="237"/>
        <v>19.489999999999998</v>
      </c>
    </row>
    <row r="3754" spans="3:6" x14ac:dyDescent="0.25">
      <c r="C3754" s="41">
        <f t="shared" si="236"/>
        <v>3751</v>
      </c>
      <c r="D3754" s="42">
        <f t="shared" si="235"/>
        <v>19.495199999999997</v>
      </c>
      <c r="E3754" s="41">
        <f t="shared" si="236"/>
        <v>3751</v>
      </c>
      <c r="F3754" s="42">
        <f t="shared" si="237"/>
        <v>19.495199999999997</v>
      </c>
    </row>
    <row r="3755" spans="3:6" x14ac:dyDescent="0.25">
      <c r="C3755" s="41">
        <f t="shared" si="236"/>
        <v>3752</v>
      </c>
      <c r="D3755" s="42">
        <f t="shared" si="235"/>
        <v>19.500399999999999</v>
      </c>
      <c r="E3755" s="41">
        <f t="shared" si="236"/>
        <v>3752</v>
      </c>
      <c r="F3755" s="42">
        <f t="shared" si="237"/>
        <v>19.500399999999999</v>
      </c>
    </row>
    <row r="3756" spans="3:6" x14ac:dyDescent="0.25">
      <c r="C3756" s="41">
        <f t="shared" si="236"/>
        <v>3753</v>
      </c>
      <c r="D3756" s="42">
        <f t="shared" si="235"/>
        <v>19.505599999999998</v>
      </c>
      <c r="E3756" s="41">
        <f t="shared" si="236"/>
        <v>3753</v>
      </c>
      <c r="F3756" s="42">
        <f t="shared" si="237"/>
        <v>19.505599999999998</v>
      </c>
    </row>
    <row r="3757" spans="3:6" x14ac:dyDescent="0.25">
      <c r="C3757" s="41">
        <f t="shared" si="236"/>
        <v>3754</v>
      </c>
      <c r="D3757" s="42">
        <f t="shared" si="235"/>
        <v>19.510799999999996</v>
      </c>
      <c r="E3757" s="41">
        <f t="shared" si="236"/>
        <v>3754</v>
      </c>
      <c r="F3757" s="42">
        <f t="shared" si="237"/>
        <v>19.510799999999996</v>
      </c>
    </row>
    <row r="3758" spans="3:6" x14ac:dyDescent="0.25">
      <c r="C3758" s="41">
        <f t="shared" si="236"/>
        <v>3755</v>
      </c>
      <c r="D3758" s="42">
        <f t="shared" si="235"/>
        <v>19.515999999999998</v>
      </c>
      <c r="E3758" s="41">
        <f t="shared" si="236"/>
        <v>3755</v>
      </c>
      <c r="F3758" s="42">
        <f t="shared" si="237"/>
        <v>19.515999999999998</v>
      </c>
    </row>
    <row r="3759" spans="3:6" x14ac:dyDescent="0.25">
      <c r="C3759" s="41">
        <f t="shared" si="236"/>
        <v>3756</v>
      </c>
      <c r="D3759" s="42">
        <f t="shared" si="235"/>
        <v>19.521199999999997</v>
      </c>
      <c r="E3759" s="41">
        <f t="shared" si="236"/>
        <v>3756</v>
      </c>
      <c r="F3759" s="42">
        <f t="shared" si="237"/>
        <v>19.521199999999997</v>
      </c>
    </row>
    <row r="3760" spans="3:6" x14ac:dyDescent="0.25">
      <c r="C3760" s="41">
        <f t="shared" si="236"/>
        <v>3757</v>
      </c>
      <c r="D3760" s="42">
        <f t="shared" si="235"/>
        <v>19.526399999999999</v>
      </c>
      <c r="E3760" s="41">
        <f t="shared" si="236"/>
        <v>3757</v>
      </c>
      <c r="F3760" s="42">
        <f t="shared" si="237"/>
        <v>19.526399999999999</v>
      </c>
    </row>
    <row r="3761" spans="3:6" x14ac:dyDescent="0.25">
      <c r="C3761" s="41">
        <f t="shared" si="236"/>
        <v>3758</v>
      </c>
      <c r="D3761" s="42">
        <f t="shared" si="235"/>
        <v>19.531599999999997</v>
      </c>
      <c r="E3761" s="41">
        <f t="shared" si="236"/>
        <v>3758</v>
      </c>
      <c r="F3761" s="42">
        <f t="shared" si="237"/>
        <v>19.531599999999997</v>
      </c>
    </row>
    <row r="3762" spans="3:6" x14ac:dyDescent="0.25">
      <c r="C3762" s="41">
        <f t="shared" si="236"/>
        <v>3759</v>
      </c>
      <c r="D3762" s="42">
        <f t="shared" si="235"/>
        <v>19.536799999999996</v>
      </c>
      <c r="E3762" s="41">
        <f t="shared" si="236"/>
        <v>3759</v>
      </c>
      <c r="F3762" s="42">
        <f t="shared" si="237"/>
        <v>19.536799999999996</v>
      </c>
    </row>
    <row r="3763" spans="3:6" x14ac:dyDescent="0.25">
      <c r="C3763" s="41">
        <f t="shared" si="236"/>
        <v>3760</v>
      </c>
      <c r="D3763" s="42">
        <f t="shared" si="235"/>
        <v>19.541999999999998</v>
      </c>
      <c r="E3763" s="41">
        <f t="shared" si="236"/>
        <v>3760</v>
      </c>
      <c r="F3763" s="42">
        <f t="shared" si="237"/>
        <v>19.541999999999998</v>
      </c>
    </row>
    <row r="3764" spans="3:6" x14ac:dyDescent="0.25">
      <c r="C3764" s="41">
        <f t="shared" si="236"/>
        <v>3761</v>
      </c>
      <c r="D3764" s="42">
        <f t="shared" si="235"/>
        <v>19.547199999999997</v>
      </c>
      <c r="E3764" s="41">
        <f t="shared" si="236"/>
        <v>3761</v>
      </c>
      <c r="F3764" s="42">
        <f t="shared" si="237"/>
        <v>19.547199999999997</v>
      </c>
    </row>
    <row r="3765" spans="3:6" x14ac:dyDescent="0.25">
      <c r="C3765" s="41">
        <f t="shared" si="236"/>
        <v>3762</v>
      </c>
      <c r="D3765" s="42">
        <f t="shared" si="235"/>
        <v>19.552399999999999</v>
      </c>
      <c r="E3765" s="41">
        <f t="shared" si="236"/>
        <v>3762</v>
      </c>
      <c r="F3765" s="42">
        <f t="shared" si="237"/>
        <v>19.552399999999999</v>
      </c>
    </row>
    <row r="3766" spans="3:6" x14ac:dyDescent="0.25">
      <c r="C3766" s="41">
        <f t="shared" si="236"/>
        <v>3763</v>
      </c>
      <c r="D3766" s="42">
        <f t="shared" si="235"/>
        <v>19.557599999999997</v>
      </c>
      <c r="E3766" s="41">
        <f t="shared" si="236"/>
        <v>3763</v>
      </c>
      <c r="F3766" s="42">
        <f t="shared" si="237"/>
        <v>19.557599999999997</v>
      </c>
    </row>
    <row r="3767" spans="3:6" x14ac:dyDescent="0.25">
      <c r="C3767" s="41">
        <f t="shared" si="236"/>
        <v>3764</v>
      </c>
      <c r="D3767" s="42">
        <f t="shared" si="235"/>
        <v>19.562799999999999</v>
      </c>
      <c r="E3767" s="41">
        <f t="shared" si="236"/>
        <v>3764</v>
      </c>
      <c r="F3767" s="42">
        <f t="shared" si="237"/>
        <v>19.562799999999999</v>
      </c>
    </row>
    <row r="3768" spans="3:6" x14ac:dyDescent="0.25">
      <c r="C3768" s="41">
        <f t="shared" si="236"/>
        <v>3765</v>
      </c>
      <c r="D3768" s="42">
        <f t="shared" si="235"/>
        <v>19.567999999999998</v>
      </c>
      <c r="E3768" s="41">
        <f t="shared" si="236"/>
        <v>3765</v>
      </c>
      <c r="F3768" s="42">
        <f t="shared" si="237"/>
        <v>19.567999999999998</v>
      </c>
    </row>
    <row r="3769" spans="3:6" x14ac:dyDescent="0.25">
      <c r="C3769" s="41">
        <f t="shared" si="236"/>
        <v>3766</v>
      </c>
      <c r="D3769" s="42">
        <f t="shared" ref="D3769:D3802" si="238">0.0052*C3769-0.01</f>
        <v>19.573199999999996</v>
      </c>
      <c r="E3769" s="41">
        <f t="shared" si="236"/>
        <v>3766</v>
      </c>
      <c r="F3769" s="42">
        <f t="shared" si="237"/>
        <v>19.573199999999996</v>
      </c>
    </row>
    <row r="3770" spans="3:6" x14ac:dyDescent="0.25">
      <c r="C3770" s="41">
        <f t="shared" si="236"/>
        <v>3767</v>
      </c>
      <c r="D3770" s="42">
        <f t="shared" si="238"/>
        <v>19.578399999999998</v>
      </c>
      <c r="E3770" s="41">
        <f t="shared" si="236"/>
        <v>3767</v>
      </c>
      <c r="F3770" s="42">
        <f t="shared" si="237"/>
        <v>19.578399999999998</v>
      </c>
    </row>
    <row r="3771" spans="3:6" x14ac:dyDescent="0.25">
      <c r="C3771" s="41">
        <f t="shared" si="236"/>
        <v>3768</v>
      </c>
      <c r="D3771" s="42">
        <f t="shared" si="238"/>
        <v>19.583599999999997</v>
      </c>
      <c r="E3771" s="41">
        <f t="shared" si="236"/>
        <v>3768</v>
      </c>
      <c r="F3771" s="42">
        <f t="shared" si="237"/>
        <v>19.583599999999997</v>
      </c>
    </row>
    <row r="3772" spans="3:6" x14ac:dyDescent="0.25">
      <c r="C3772" s="41">
        <f t="shared" si="236"/>
        <v>3769</v>
      </c>
      <c r="D3772" s="42">
        <f t="shared" si="238"/>
        <v>19.588799999999999</v>
      </c>
      <c r="E3772" s="41">
        <f t="shared" si="236"/>
        <v>3769</v>
      </c>
      <c r="F3772" s="42">
        <f t="shared" si="237"/>
        <v>19.588799999999999</v>
      </c>
    </row>
    <row r="3773" spans="3:6" x14ac:dyDescent="0.25">
      <c r="C3773" s="41">
        <f t="shared" si="236"/>
        <v>3770</v>
      </c>
      <c r="D3773" s="42">
        <f t="shared" si="238"/>
        <v>19.593999999999998</v>
      </c>
      <c r="E3773" s="41">
        <f t="shared" si="236"/>
        <v>3770</v>
      </c>
      <c r="F3773" s="42">
        <f t="shared" si="237"/>
        <v>19.593999999999998</v>
      </c>
    </row>
    <row r="3774" spans="3:6" x14ac:dyDescent="0.25">
      <c r="C3774" s="41">
        <f t="shared" si="236"/>
        <v>3771</v>
      </c>
      <c r="D3774" s="42">
        <f t="shared" si="238"/>
        <v>19.599199999999996</v>
      </c>
      <c r="E3774" s="41">
        <f t="shared" si="236"/>
        <v>3771</v>
      </c>
      <c r="F3774" s="42">
        <f t="shared" si="237"/>
        <v>19.599199999999996</v>
      </c>
    </row>
    <row r="3775" spans="3:6" x14ac:dyDescent="0.25">
      <c r="C3775" s="41">
        <f t="shared" si="236"/>
        <v>3772</v>
      </c>
      <c r="D3775" s="42">
        <f t="shared" si="238"/>
        <v>19.604399999999998</v>
      </c>
      <c r="E3775" s="41">
        <f t="shared" si="236"/>
        <v>3772</v>
      </c>
      <c r="F3775" s="42">
        <f t="shared" si="237"/>
        <v>19.604399999999998</v>
      </c>
    </row>
    <row r="3776" spans="3:6" x14ac:dyDescent="0.25">
      <c r="C3776" s="41">
        <f t="shared" si="236"/>
        <v>3773</v>
      </c>
      <c r="D3776" s="42">
        <f t="shared" si="238"/>
        <v>19.609599999999997</v>
      </c>
      <c r="E3776" s="41">
        <f t="shared" si="236"/>
        <v>3773</v>
      </c>
      <c r="F3776" s="42">
        <f t="shared" si="237"/>
        <v>19.609599999999997</v>
      </c>
    </row>
    <row r="3777" spans="3:6" x14ac:dyDescent="0.25">
      <c r="C3777" s="41">
        <f t="shared" si="236"/>
        <v>3774</v>
      </c>
      <c r="D3777" s="42">
        <f t="shared" si="238"/>
        <v>19.614799999999999</v>
      </c>
      <c r="E3777" s="41">
        <f t="shared" si="236"/>
        <v>3774</v>
      </c>
      <c r="F3777" s="42">
        <f t="shared" si="237"/>
        <v>19.614799999999999</v>
      </c>
    </row>
    <row r="3778" spans="3:6" x14ac:dyDescent="0.25">
      <c r="C3778" s="41">
        <f t="shared" si="236"/>
        <v>3775</v>
      </c>
      <c r="D3778" s="42">
        <f t="shared" si="238"/>
        <v>19.619999999999997</v>
      </c>
      <c r="E3778" s="41">
        <f t="shared" si="236"/>
        <v>3775</v>
      </c>
      <c r="F3778" s="42">
        <f t="shared" si="237"/>
        <v>19.619999999999997</v>
      </c>
    </row>
    <row r="3779" spans="3:6" x14ac:dyDescent="0.25">
      <c r="C3779" s="41">
        <f t="shared" si="236"/>
        <v>3776</v>
      </c>
      <c r="D3779" s="42">
        <f t="shared" si="238"/>
        <v>19.625199999999996</v>
      </c>
      <c r="E3779" s="41">
        <f t="shared" si="236"/>
        <v>3776</v>
      </c>
      <c r="F3779" s="42">
        <f t="shared" si="237"/>
        <v>19.625199999999996</v>
      </c>
    </row>
    <row r="3780" spans="3:6" x14ac:dyDescent="0.25">
      <c r="C3780" s="41">
        <f t="shared" si="236"/>
        <v>3777</v>
      </c>
      <c r="D3780" s="42">
        <f t="shared" si="238"/>
        <v>19.630399999999998</v>
      </c>
      <c r="E3780" s="41">
        <f t="shared" si="236"/>
        <v>3777</v>
      </c>
      <c r="F3780" s="42">
        <f t="shared" si="237"/>
        <v>19.630399999999998</v>
      </c>
    </row>
    <row r="3781" spans="3:6" x14ac:dyDescent="0.25">
      <c r="C3781" s="41">
        <f t="shared" si="236"/>
        <v>3778</v>
      </c>
      <c r="D3781" s="42">
        <f t="shared" si="238"/>
        <v>19.635599999999997</v>
      </c>
      <c r="E3781" s="41">
        <f t="shared" si="236"/>
        <v>3778</v>
      </c>
      <c r="F3781" s="42">
        <f t="shared" si="237"/>
        <v>19.635599999999997</v>
      </c>
    </row>
    <row r="3782" spans="3:6" x14ac:dyDescent="0.25">
      <c r="C3782" s="41">
        <f t="shared" si="236"/>
        <v>3779</v>
      </c>
      <c r="D3782" s="42">
        <f t="shared" si="238"/>
        <v>19.640799999999999</v>
      </c>
      <c r="E3782" s="41">
        <f t="shared" si="236"/>
        <v>3779</v>
      </c>
      <c r="F3782" s="42">
        <f t="shared" si="237"/>
        <v>19.640799999999999</v>
      </c>
    </row>
    <row r="3783" spans="3:6" x14ac:dyDescent="0.25">
      <c r="C3783" s="41">
        <f t="shared" si="236"/>
        <v>3780</v>
      </c>
      <c r="D3783" s="42">
        <f t="shared" si="238"/>
        <v>19.645999999999997</v>
      </c>
      <c r="E3783" s="41">
        <f t="shared" si="236"/>
        <v>3780</v>
      </c>
      <c r="F3783" s="42">
        <f t="shared" si="237"/>
        <v>19.645999999999997</v>
      </c>
    </row>
    <row r="3784" spans="3:6" x14ac:dyDescent="0.25">
      <c r="C3784" s="41">
        <f t="shared" ref="C3784:E3847" si="239">C3783+1</f>
        <v>3781</v>
      </c>
      <c r="D3784" s="42">
        <f t="shared" si="238"/>
        <v>19.651199999999996</v>
      </c>
      <c r="E3784" s="41">
        <f t="shared" si="239"/>
        <v>3781</v>
      </c>
      <c r="F3784" s="42">
        <f t="shared" si="237"/>
        <v>19.651199999999996</v>
      </c>
    </row>
    <row r="3785" spans="3:6" x14ac:dyDescent="0.25">
      <c r="C3785" s="41">
        <f t="shared" si="239"/>
        <v>3782</v>
      </c>
      <c r="D3785" s="42">
        <f t="shared" si="238"/>
        <v>19.656399999999998</v>
      </c>
      <c r="E3785" s="41">
        <f t="shared" si="239"/>
        <v>3782</v>
      </c>
      <c r="F3785" s="42">
        <f t="shared" si="237"/>
        <v>19.656399999999998</v>
      </c>
    </row>
    <row r="3786" spans="3:6" x14ac:dyDescent="0.25">
      <c r="C3786" s="41">
        <f t="shared" si="239"/>
        <v>3783</v>
      </c>
      <c r="D3786" s="42">
        <f t="shared" si="238"/>
        <v>19.661599999999996</v>
      </c>
      <c r="E3786" s="41">
        <f t="shared" si="239"/>
        <v>3783</v>
      </c>
      <c r="F3786" s="42">
        <f t="shared" si="237"/>
        <v>19.661599999999996</v>
      </c>
    </row>
    <row r="3787" spans="3:6" x14ac:dyDescent="0.25">
      <c r="C3787" s="41">
        <f t="shared" si="239"/>
        <v>3784</v>
      </c>
      <c r="D3787" s="42">
        <f t="shared" si="238"/>
        <v>19.666799999999999</v>
      </c>
      <c r="E3787" s="41">
        <f t="shared" si="239"/>
        <v>3784</v>
      </c>
      <c r="F3787" s="42">
        <f t="shared" si="237"/>
        <v>19.666799999999999</v>
      </c>
    </row>
    <row r="3788" spans="3:6" x14ac:dyDescent="0.25">
      <c r="C3788" s="41">
        <f t="shared" si="239"/>
        <v>3785</v>
      </c>
      <c r="D3788" s="42">
        <f t="shared" si="238"/>
        <v>19.671999999999997</v>
      </c>
      <c r="E3788" s="41">
        <f t="shared" si="239"/>
        <v>3785</v>
      </c>
      <c r="F3788" s="42">
        <f t="shared" si="237"/>
        <v>19.671999999999997</v>
      </c>
    </row>
    <row r="3789" spans="3:6" x14ac:dyDescent="0.25">
      <c r="C3789" s="41">
        <f t="shared" si="239"/>
        <v>3786</v>
      </c>
      <c r="D3789" s="42">
        <f t="shared" si="238"/>
        <v>19.677199999999999</v>
      </c>
      <c r="E3789" s="41">
        <f t="shared" si="239"/>
        <v>3786</v>
      </c>
      <c r="F3789" s="42">
        <f t="shared" si="237"/>
        <v>19.677199999999999</v>
      </c>
    </row>
    <row r="3790" spans="3:6" x14ac:dyDescent="0.25">
      <c r="C3790" s="41">
        <f t="shared" si="239"/>
        <v>3787</v>
      </c>
      <c r="D3790" s="42">
        <f t="shared" si="238"/>
        <v>19.682399999999998</v>
      </c>
      <c r="E3790" s="41">
        <f t="shared" si="239"/>
        <v>3787</v>
      </c>
      <c r="F3790" s="42">
        <f t="shared" si="237"/>
        <v>19.682399999999998</v>
      </c>
    </row>
    <row r="3791" spans="3:6" x14ac:dyDescent="0.25">
      <c r="C3791" s="41">
        <f t="shared" si="239"/>
        <v>3788</v>
      </c>
      <c r="D3791" s="42">
        <f t="shared" si="238"/>
        <v>19.687599999999996</v>
      </c>
      <c r="E3791" s="41">
        <f t="shared" si="239"/>
        <v>3788</v>
      </c>
      <c r="F3791" s="42">
        <f t="shared" si="237"/>
        <v>19.687599999999996</v>
      </c>
    </row>
    <row r="3792" spans="3:6" x14ac:dyDescent="0.25">
      <c r="C3792" s="41">
        <f t="shared" si="239"/>
        <v>3789</v>
      </c>
      <c r="D3792" s="42">
        <f t="shared" si="238"/>
        <v>19.692799999999998</v>
      </c>
      <c r="E3792" s="41">
        <f t="shared" si="239"/>
        <v>3789</v>
      </c>
      <c r="F3792" s="42">
        <f t="shared" ref="F3792:F3855" si="240">+D3792</f>
        <v>19.692799999999998</v>
      </c>
    </row>
    <row r="3793" spans="3:6" x14ac:dyDescent="0.25">
      <c r="C3793" s="41">
        <f t="shared" si="239"/>
        <v>3790</v>
      </c>
      <c r="D3793" s="42">
        <f t="shared" si="238"/>
        <v>19.697999999999997</v>
      </c>
      <c r="E3793" s="41">
        <f t="shared" si="239"/>
        <v>3790</v>
      </c>
      <c r="F3793" s="42">
        <f t="shared" si="240"/>
        <v>19.697999999999997</v>
      </c>
    </row>
    <row r="3794" spans="3:6" x14ac:dyDescent="0.25">
      <c r="C3794" s="41">
        <f t="shared" si="239"/>
        <v>3791</v>
      </c>
      <c r="D3794" s="42">
        <f t="shared" si="238"/>
        <v>19.703199999999999</v>
      </c>
      <c r="E3794" s="41">
        <f t="shared" si="239"/>
        <v>3791</v>
      </c>
      <c r="F3794" s="42">
        <f t="shared" si="240"/>
        <v>19.703199999999999</v>
      </c>
    </row>
    <row r="3795" spans="3:6" x14ac:dyDescent="0.25">
      <c r="C3795" s="41">
        <f t="shared" si="239"/>
        <v>3792</v>
      </c>
      <c r="D3795" s="42">
        <f t="shared" si="238"/>
        <v>19.708399999999997</v>
      </c>
      <c r="E3795" s="41">
        <f t="shared" si="239"/>
        <v>3792</v>
      </c>
      <c r="F3795" s="42">
        <f t="shared" si="240"/>
        <v>19.708399999999997</v>
      </c>
    </row>
    <row r="3796" spans="3:6" x14ac:dyDescent="0.25">
      <c r="C3796" s="41">
        <f t="shared" si="239"/>
        <v>3793</v>
      </c>
      <c r="D3796" s="42">
        <f t="shared" si="238"/>
        <v>19.713599999999996</v>
      </c>
      <c r="E3796" s="41">
        <f t="shared" si="239"/>
        <v>3793</v>
      </c>
      <c r="F3796" s="42">
        <f t="shared" si="240"/>
        <v>19.713599999999996</v>
      </c>
    </row>
    <row r="3797" spans="3:6" x14ac:dyDescent="0.25">
      <c r="C3797" s="41">
        <f t="shared" si="239"/>
        <v>3794</v>
      </c>
      <c r="D3797" s="42">
        <f t="shared" si="238"/>
        <v>19.718799999999998</v>
      </c>
      <c r="E3797" s="41">
        <f t="shared" si="239"/>
        <v>3794</v>
      </c>
      <c r="F3797" s="42">
        <f t="shared" si="240"/>
        <v>19.718799999999998</v>
      </c>
    </row>
    <row r="3798" spans="3:6" x14ac:dyDescent="0.25">
      <c r="C3798" s="41">
        <f t="shared" si="239"/>
        <v>3795</v>
      </c>
      <c r="D3798" s="42">
        <f t="shared" si="238"/>
        <v>19.723999999999997</v>
      </c>
      <c r="E3798" s="41">
        <f t="shared" si="239"/>
        <v>3795</v>
      </c>
      <c r="F3798" s="42">
        <f t="shared" si="240"/>
        <v>19.723999999999997</v>
      </c>
    </row>
    <row r="3799" spans="3:6" x14ac:dyDescent="0.25">
      <c r="C3799" s="41">
        <f t="shared" si="239"/>
        <v>3796</v>
      </c>
      <c r="D3799" s="42">
        <f t="shared" si="238"/>
        <v>19.729199999999999</v>
      </c>
      <c r="E3799" s="41">
        <f t="shared" si="239"/>
        <v>3796</v>
      </c>
      <c r="F3799" s="42">
        <f t="shared" si="240"/>
        <v>19.729199999999999</v>
      </c>
    </row>
    <row r="3800" spans="3:6" x14ac:dyDescent="0.25">
      <c r="C3800" s="41">
        <f t="shared" si="239"/>
        <v>3797</v>
      </c>
      <c r="D3800" s="42">
        <f t="shared" si="238"/>
        <v>19.734399999999997</v>
      </c>
      <c r="E3800" s="41">
        <f t="shared" si="239"/>
        <v>3797</v>
      </c>
      <c r="F3800" s="42">
        <f t="shared" si="240"/>
        <v>19.734399999999997</v>
      </c>
    </row>
    <row r="3801" spans="3:6" x14ac:dyDescent="0.25">
      <c r="C3801" s="41">
        <f t="shared" si="239"/>
        <v>3798</v>
      </c>
      <c r="D3801" s="42">
        <f t="shared" si="238"/>
        <v>19.739599999999996</v>
      </c>
      <c r="E3801" s="41">
        <f t="shared" si="239"/>
        <v>3798</v>
      </c>
      <c r="F3801" s="42">
        <f t="shared" si="240"/>
        <v>19.739599999999996</v>
      </c>
    </row>
    <row r="3802" spans="3:6" x14ac:dyDescent="0.25">
      <c r="C3802" s="41">
        <f t="shared" si="239"/>
        <v>3799</v>
      </c>
      <c r="D3802" s="42">
        <f t="shared" si="238"/>
        <v>19.744799999999998</v>
      </c>
      <c r="E3802" s="41">
        <f t="shared" si="239"/>
        <v>3799</v>
      </c>
      <c r="F3802" s="42">
        <f t="shared" si="240"/>
        <v>19.744799999999998</v>
      </c>
    </row>
    <row r="3803" spans="3:6" x14ac:dyDescent="0.25">
      <c r="C3803" s="41">
        <f t="shared" si="239"/>
        <v>3800</v>
      </c>
      <c r="D3803" s="42">
        <v>19.75</v>
      </c>
      <c r="E3803" s="41">
        <f t="shared" si="239"/>
        <v>3800</v>
      </c>
      <c r="F3803" s="42">
        <f t="shared" si="240"/>
        <v>19.75</v>
      </c>
    </row>
    <row r="3804" spans="3:6" x14ac:dyDescent="0.25">
      <c r="C3804" s="41">
        <f t="shared" si="239"/>
        <v>3801</v>
      </c>
      <c r="D3804" s="42">
        <f>0.0042*C3804+3.79</f>
        <v>19.754199999999997</v>
      </c>
      <c r="E3804" s="41">
        <f t="shared" si="239"/>
        <v>3801</v>
      </c>
      <c r="F3804" s="42">
        <f t="shared" si="240"/>
        <v>19.754199999999997</v>
      </c>
    </row>
    <row r="3805" spans="3:6" x14ac:dyDescent="0.25">
      <c r="C3805" s="41">
        <f t="shared" si="239"/>
        <v>3802</v>
      </c>
      <c r="D3805" s="42">
        <f t="shared" ref="D3805:D3868" si="241">0.0042*C3805+3.79</f>
        <v>19.758399999999998</v>
      </c>
      <c r="E3805" s="41">
        <f t="shared" si="239"/>
        <v>3802</v>
      </c>
      <c r="F3805" s="42">
        <f t="shared" si="240"/>
        <v>19.758399999999998</v>
      </c>
    </row>
    <row r="3806" spans="3:6" x14ac:dyDescent="0.25">
      <c r="C3806" s="41">
        <f t="shared" si="239"/>
        <v>3803</v>
      </c>
      <c r="D3806" s="42">
        <f t="shared" si="241"/>
        <v>19.762599999999999</v>
      </c>
      <c r="E3806" s="41">
        <f t="shared" si="239"/>
        <v>3803</v>
      </c>
      <c r="F3806" s="42">
        <f t="shared" si="240"/>
        <v>19.762599999999999</v>
      </c>
    </row>
    <row r="3807" spans="3:6" x14ac:dyDescent="0.25">
      <c r="C3807" s="41">
        <f t="shared" si="239"/>
        <v>3804</v>
      </c>
      <c r="D3807" s="42">
        <f t="shared" si="241"/>
        <v>19.7668</v>
      </c>
      <c r="E3807" s="41">
        <f t="shared" si="239"/>
        <v>3804</v>
      </c>
      <c r="F3807" s="42">
        <f t="shared" si="240"/>
        <v>19.7668</v>
      </c>
    </row>
    <row r="3808" spans="3:6" x14ac:dyDescent="0.25">
      <c r="C3808" s="41">
        <f t="shared" si="239"/>
        <v>3805</v>
      </c>
      <c r="D3808" s="42">
        <f t="shared" si="241"/>
        <v>19.771000000000001</v>
      </c>
      <c r="E3808" s="41">
        <f t="shared" si="239"/>
        <v>3805</v>
      </c>
      <c r="F3808" s="42">
        <f t="shared" si="240"/>
        <v>19.771000000000001</v>
      </c>
    </row>
    <row r="3809" spans="3:6" x14ac:dyDescent="0.25">
      <c r="C3809" s="41">
        <f t="shared" si="239"/>
        <v>3806</v>
      </c>
      <c r="D3809" s="42">
        <f t="shared" si="241"/>
        <v>19.775199999999998</v>
      </c>
      <c r="E3809" s="41">
        <f t="shared" si="239"/>
        <v>3806</v>
      </c>
      <c r="F3809" s="42">
        <f t="shared" si="240"/>
        <v>19.775199999999998</v>
      </c>
    </row>
    <row r="3810" spans="3:6" x14ac:dyDescent="0.25">
      <c r="C3810" s="41">
        <f t="shared" si="239"/>
        <v>3807</v>
      </c>
      <c r="D3810" s="42">
        <f t="shared" si="241"/>
        <v>19.779399999999999</v>
      </c>
      <c r="E3810" s="41">
        <f t="shared" si="239"/>
        <v>3807</v>
      </c>
      <c r="F3810" s="42">
        <f t="shared" si="240"/>
        <v>19.779399999999999</v>
      </c>
    </row>
    <row r="3811" spans="3:6" x14ac:dyDescent="0.25">
      <c r="C3811" s="41">
        <f t="shared" si="239"/>
        <v>3808</v>
      </c>
      <c r="D3811" s="42">
        <f t="shared" si="241"/>
        <v>19.7836</v>
      </c>
      <c r="E3811" s="41">
        <f t="shared" si="239"/>
        <v>3808</v>
      </c>
      <c r="F3811" s="42">
        <f t="shared" si="240"/>
        <v>19.7836</v>
      </c>
    </row>
    <row r="3812" spans="3:6" x14ac:dyDescent="0.25">
      <c r="C3812" s="41">
        <f t="shared" si="239"/>
        <v>3809</v>
      </c>
      <c r="D3812" s="42">
        <f t="shared" si="241"/>
        <v>19.787800000000001</v>
      </c>
      <c r="E3812" s="41">
        <f t="shared" si="239"/>
        <v>3809</v>
      </c>
      <c r="F3812" s="42">
        <f t="shared" si="240"/>
        <v>19.787800000000001</v>
      </c>
    </row>
    <row r="3813" spans="3:6" x14ac:dyDescent="0.25">
      <c r="C3813" s="41">
        <f t="shared" si="239"/>
        <v>3810</v>
      </c>
      <c r="D3813" s="42">
        <f t="shared" si="241"/>
        <v>19.791999999999998</v>
      </c>
      <c r="E3813" s="41">
        <f t="shared" si="239"/>
        <v>3810</v>
      </c>
      <c r="F3813" s="42">
        <f t="shared" si="240"/>
        <v>19.791999999999998</v>
      </c>
    </row>
    <row r="3814" spans="3:6" x14ac:dyDescent="0.25">
      <c r="C3814" s="41">
        <f t="shared" si="239"/>
        <v>3811</v>
      </c>
      <c r="D3814" s="42">
        <f t="shared" si="241"/>
        <v>19.796199999999999</v>
      </c>
      <c r="E3814" s="41">
        <f t="shared" si="239"/>
        <v>3811</v>
      </c>
      <c r="F3814" s="42">
        <f t="shared" si="240"/>
        <v>19.796199999999999</v>
      </c>
    </row>
    <row r="3815" spans="3:6" x14ac:dyDescent="0.25">
      <c r="C3815" s="41">
        <f t="shared" si="239"/>
        <v>3812</v>
      </c>
      <c r="D3815" s="42">
        <f t="shared" si="241"/>
        <v>19.8004</v>
      </c>
      <c r="E3815" s="41">
        <f t="shared" si="239"/>
        <v>3812</v>
      </c>
      <c r="F3815" s="42">
        <f t="shared" si="240"/>
        <v>19.8004</v>
      </c>
    </row>
    <row r="3816" spans="3:6" x14ac:dyDescent="0.25">
      <c r="C3816" s="41">
        <f t="shared" si="239"/>
        <v>3813</v>
      </c>
      <c r="D3816" s="42">
        <f t="shared" si="241"/>
        <v>19.804599999999997</v>
      </c>
      <c r="E3816" s="41">
        <f t="shared" si="239"/>
        <v>3813</v>
      </c>
      <c r="F3816" s="42">
        <f t="shared" si="240"/>
        <v>19.804599999999997</v>
      </c>
    </row>
    <row r="3817" spans="3:6" x14ac:dyDescent="0.25">
      <c r="C3817" s="41">
        <f t="shared" si="239"/>
        <v>3814</v>
      </c>
      <c r="D3817" s="42">
        <f t="shared" si="241"/>
        <v>19.808799999999998</v>
      </c>
      <c r="E3817" s="41">
        <f t="shared" si="239"/>
        <v>3814</v>
      </c>
      <c r="F3817" s="42">
        <f t="shared" si="240"/>
        <v>19.808799999999998</v>
      </c>
    </row>
    <row r="3818" spans="3:6" x14ac:dyDescent="0.25">
      <c r="C3818" s="41">
        <f t="shared" si="239"/>
        <v>3815</v>
      </c>
      <c r="D3818" s="42">
        <f t="shared" si="241"/>
        <v>19.812999999999999</v>
      </c>
      <c r="E3818" s="41">
        <f t="shared" si="239"/>
        <v>3815</v>
      </c>
      <c r="F3818" s="42">
        <f t="shared" si="240"/>
        <v>19.812999999999999</v>
      </c>
    </row>
    <row r="3819" spans="3:6" x14ac:dyDescent="0.25">
      <c r="C3819" s="41">
        <f t="shared" si="239"/>
        <v>3816</v>
      </c>
      <c r="D3819" s="42">
        <f t="shared" si="241"/>
        <v>19.8172</v>
      </c>
      <c r="E3819" s="41">
        <f t="shared" si="239"/>
        <v>3816</v>
      </c>
      <c r="F3819" s="42">
        <f t="shared" si="240"/>
        <v>19.8172</v>
      </c>
    </row>
    <row r="3820" spans="3:6" x14ac:dyDescent="0.25">
      <c r="C3820" s="41">
        <f t="shared" si="239"/>
        <v>3817</v>
      </c>
      <c r="D3820" s="42">
        <f t="shared" si="241"/>
        <v>19.821399999999997</v>
      </c>
      <c r="E3820" s="41">
        <f t="shared" si="239"/>
        <v>3817</v>
      </c>
      <c r="F3820" s="42">
        <f t="shared" si="240"/>
        <v>19.821399999999997</v>
      </c>
    </row>
    <row r="3821" spans="3:6" x14ac:dyDescent="0.25">
      <c r="C3821" s="41">
        <f t="shared" si="239"/>
        <v>3818</v>
      </c>
      <c r="D3821" s="42">
        <f t="shared" si="241"/>
        <v>19.825599999999998</v>
      </c>
      <c r="E3821" s="41">
        <f t="shared" si="239"/>
        <v>3818</v>
      </c>
      <c r="F3821" s="42">
        <f t="shared" si="240"/>
        <v>19.825599999999998</v>
      </c>
    </row>
    <row r="3822" spans="3:6" x14ac:dyDescent="0.25">
      <c r="C3822" s="41">
        <f t="shared" si="239"/>
        <v>3819</v>
      </c>
      <c r="D3822" s="42">
        <f t="shared" si="241"/>
        <v>19.829799999999999</v>
      </c>
      <c r="E3822" s="41">
        <f t="shared" si="239"/>
        <v>3819</v>
      </c>
      <c r="F3822" s="42">
        <f t="shared" si="240"/>
        <v>19.829799999999999</v>
      </c>
    </row>
    <row r="3823" spans="3:6" x14ac:dyDescent="0.25">
      <c r="C3823" s="41">
        <f t="shared" si="239"/>
        <v>3820</v>
      </c>
      <c r="D3823" s="42">
        <f t="shared" si="241"/>
        <v>19.834</v>
      </c>
      <c r="E3823" s="41">
        <f t="shared" si="239"/>
        <v>3820</v>
      </c>
      <c r="F3823" s="42">
        <f t="shared" si="240"/>
        <v>19.834</v>
      </c>
    </row>
    <row r="3824" spans="3:6" x14ac:dyDescent="0.25">
      <c r="C3824" s="41">
        <f t="shared" si="239"/>
        <v>3821</v>
      </c>
      <c r="D3824" s="42">
        <f t="shared" si="241"/>
        <v>19.838199999999997</v>
      </c>
      <c r="E3824" s="41">
        <f t="shared" si="239"/>
        <v>3821</v>
      </c>
      <c r="F3824" s="42">
        <f t="shared" si="240"/>
        <v>19.838199999999997</v>
      </c>
    </row>
    <row r="3825" spans="3:6" x14ac:dyDescent="0.25">
      <c r="C3825" s="41">
        <f t="shared" si="239"/>
        <v>3822</v>
      </c>
      <c r="D3825" s="42">
        <f t="shared" si="241"/>
        <v>19.842399999999998</v>
      </c>
      <c r="E3825" s="41">
        <f t="shared" si="239"/>
        <v>3822</v>
      </c>
      <c r="F3825" s="42">
        <f t="shared" si="240"/>
        <v>19.842399999999998</v>
      </c>
    </row>
    <row r="3826" spans="3:6" x14ac:dyDescent="0.25">
      <c r="C3826" s="41">
        <f t="shared" si="239"/>
        <v>3823</v>
      </c>
      <c r="D3826" s="42">
        <f t="shared" si="241"/>
        <v>19.846599999999999</v>
      </c>
      <c r="E3826" s="41">
        <f t="shared" si="239"/>
        <v>3823</v>
      </c>
      <c r="F3826" s="42">
        <f t="shared" si="240"/>
        <v>19.846599999999999</v>
      </c>
    </row>
    <row r="3827" spans="3:6" x14ac:dyDescent="0.25">
      <c r="C3827" s="41">
        <f t="shared" si="239"/>
        <v>3824</v>
      </c>
      <c r="D3827" s="42">
        <f t="shared" si="241"/>
        <v>19.8508</v>
      </c>
      <c r="E3827" s="41">
        <f t="shared" si="239"/>
        <v>3824</v>
      </c>
      <c r="F3827" s="42">
        <f t="shared" si="240"/>
        <v>19.8508</v>
      </c>
    </row>
    <row r="3828" spans="3:6" x14ac:dyDescent="0.25">
      <c r="C3828" s="41">
        <f t="shared" si="239"/>
        <v>3825</v>
      </c>
      <c r="D3828" s="42">
        <f t="shared" si="241"/>
        <v>19.854999999999997</v>
      </c>
      <c r="E3828" s="41">
        <f t="shared" si="239"/>
        <v>3825</v>
      </c>
      <c r="F3828" s="42">
        <f t="shared" si="240"/>
        <v>19.854999999999997</v>
      </c>
    </row>
    <row r="3829" spans="3:6" x14ac:dyDescent="0.25">
      <c r="C3829" s="41">
        <f t="shared" si="239"/>
        <v>3826</v>
      </c>
      <c r="D3829" s="42">
        <f t="shared" si="241"/>
        <v>19.859199999999998</v>
      </c>
      <c r="E3829" s="41">
        <f t="shared" si="239"/>
        <v>3826</v>
      </c>
      <c r="F3829" s="42">
        <f t="shared" si="240"/>
        <v>19.859199999999998</v>
      </c>
    </row>
    <row r="3830" spans="3:6" x14ac:dyDescent="0.25">
      <c r="C3830" s="41">
        <f t="shared" si="239"/>
        <v>3827</v>
      </c>
      <c r="D3830" s="42">
        <f t="shared" si="241"/>
        <v>19.863399999999999</v>
      </c>
      <c r="E3830" s="41">
        <f t="shared" si="239"/>
        <v>3827</v>
      </c>
      <c r="F3830" s="42">
        <f t="shared" si="240"/>
        <v>19.863399999999999</v>
      </c>
    </row>
    <row r="3831" spans="3:6" x14ac:dyDescent="0.25">
      <c r="C3831" s="41">
        <f t="shared" si="239"/>
        <v>3828</v>
      </c>
      <c r="D3831" s="42">
        <f t="shared" si="241"/>
        <v>19.867599999999999</v>
      </c>
      <c r="E3831" s="41">
        <f t="shared" si="239"/>
        <v>3828</v>
      </c>
      <c r="F3831" s="42">
        <f t="shared" si="240"/>
        <v>19.867599999999999</v>
      </c>
    </row>
    <row r="3832" spans="3:6" x14ac:dyDescent="0.25">
      <c r="C3832" s="41">
        <f t="shared" si="239"/>
        <v>3829</v>
      </c>
      <c r="D3832" s="42">
        <f t="shared" si="241"/>
        <v>19.871799999999997</v>
      </c>
      <c r="E3832" s="41">
        <f t="shared" si="239"/>
        <v>3829</v>
      </c>
      <c r="F3832" s="42">
        <f t="shared" si="240"/>
        <v>19.871799999999997</v>
      </c>
    </row>
    <row r="3833" spans="3:6" x14ac:dyDescent="0.25">
      <c r="C3833" s="41">
        <f t="shared" si="239"/>
        <v>3830</v>
      </c>
      <c r="D3833" s="42">
        <f t="shared" si="241"/>
        <v>19.875999999999998</v>
      </c>
      <c r="E3833" s="41">
        <f t="shared" si="239"/>
        <v>3830</v>
      </c>
      <c r="F3833" s="42">
        <f t="shared" si="240"/>
        <v>19.875999999999998</v>
      </c>
    </row>
    <row r="3834" spans="3:6" x14ac:dyDescent="0.25">
      <c r="C3834" s="41">
        <f t="shared" si="239"/>
        <v>3831</v>
      </c>
      <c r="D3834" s="42">
        <f t="shared" si="241"/>
        <v>19.880199999999999</v>
      </c>
      <c r="E3834" s="41">
        <f t="shared" si="239"/>
        <v>3831</v>
      </c>
      <c r="F3834" s="42">
        <f t="shared" si="240"/>
        <v>19.880199999999999</v>
      </c>
    </row>
    <row r="3835" spans="3:6" x14ac:dyDescent="0.25">
      <c r="C3835" s="41">
        <f t="shared" si="239"/>
        <v>3832</v>
      </c>
      <c r="D3835" s="42">
        <f t="shared" si="241"/>
        <v>19.884399999999999</v>
      </c>
      <c r="E3835" s="41">
        <f t="shared" si="239"/>
        <v>3832</v>
      </c>
      <c r="F3835" s="42">
        <f t="shared" si="240"/>
        <v>19.884399999999999</v>
      </c>
    </row>
    <row r="3836" spans="3:6" x14ac:dyDescent="0.25">
      <c r="C3836" s="41">
        <f t="shared" si="239"/>
        <v>3833</v>
      </c>
      <c r="D3836" s="42">
        <f t="shared" si="241"/>
        <v>19.888599999999997</v>
      </c>
      <c r="E3836" s="41">
        <f t="shared" si="239"/>
        <v>3833</v>
      </c>
      <c r="F3836" s="42">
        <f t="shared" si="240"/>
        <v>19.888599999999997</v>
      </c>
    </row>
    <row r="3837" spans="3:6" x14ac:dyDescent="0.25">
      <c r="C3837" s="41">
        <f t="shared" si="239"/>
        <v>3834</v>
      </c>
      <c r="D3837" s="42">
        <f t="shared" si="241"/>
        <v>19.892799999999998</v>
      </c>
      <c r="E3837" s="41">
        <f t="shared" si="239"/>
        <v>3834</v>
      </c>
      <c r="F3837" s="42">
        <f t="shared" si="240"/>
        <v>19.892799999999998</v>
      </c>
    </row>
    <row r="3838" spans="3:6" x14ac:dyDescent="0.25">
      <c r="C3838" s="41">
        <f t="shared" si="239"/>
        <v>3835</v>
      </c>
      <c r="D3838" s="42">
        <f t="shared" si="241"/>
        <v>19.896999999999998</v>
      </c>
      <c r="E3838" s="41">
        <f t="shared" si="239"/>
        <v>3835</v>
      </c>
      <c r="F3838" s="42">
        <f t="shared" si="240"/>
        <v>19.896999999999998</v>
      </c>
    </row>
    <row r="3839" spans="3:6" x14ac:dyDescent="0.25">
      <c r="C3839" s="41">
        <f t="shared" si="239"/>
        <v>3836</v>
      </c>
      <c r="D3839" s="42">
        <f t="shared" si="241"/>
        <v>19.901199999999999</v>
      </c>
      <c r="E3839" s="41">
        <f t="shared" si="239"/>
        <v>3836</v>
      </c>
      <c r="F3839" s="42">
        <f t="shared" si="240"/>
        <v>19.901199999999999</v>
      </c>
    </row>
    <row r="3840" spans="3:6" x14ac:dyDescent="0.25">
      <c r="C3840" s="41">
        <f t="shared" si="239"/>
        <v>3837</v>
      </c>
      <c r="D3840" s="42">
        <f t="shared" si="241"/>
        <v>19.905399999999997</v>
      </c>
      <c r="E3840" s="41">
        <f t="shared" si="239"/>
        <v>3837</v>
      </c>
      <c r="F3840" s="42">
        <f t="shared" si="240"/>
        <v>19.905399999999997</v>
      </c>
    </row>
    <row r="3841" spans="3:6" x14ac:dyDescent="0.25">
      <c r="C3841" s="41">
        <f t="shared" si="239"/>
        <v>3838</v>
      </c>
      <c r="D3841" s="42">
        <f t="shared" si="241"/>
        <v>19.909599999999998</v>
      </c>
      <c r="E3841" s="41">
        <f t="shared" si="239"/>
        <v>3838</v>
      </c>
      <c r="F3841" s="42">
        <f t="shared" si="240"/>
        <v>19.909599999999998</v>
      </c>
    </row>
    <row r="3842" spans="3:6" x14ac:dyDescent="0.25">
      <c r="C3842" s="41">
        <f t="shared" si="239"/>
        <v>3839</v>
      </c>
      <c r="D3842" s="42">
        <f t="shared" si="241"/>
        <v>19.913799999999998</v>
      </c>
      <c r="E3842" s="41">
        <f t="shared" si="239"/>
        <v>3839</v>
      </c>
      <c r="F3842" s="42">
        <f t="shared" si="240"/>
        <v>19.913799999999998</v>
      </c>
    </row>
    <row r="3843" spans="3:6" x14ac:dyDescent="0.25">
      <c r="C3843" s="41">
        <f t="shared" si="239"/>
        <v>3840</v>
      </c>
      <c r="D3843" s="42">
        <f t="shared" si="241"/>
        <v>19.917999999999999</v>
      </c>
      <c r="E3843" s="41">
        <f t="shared" si="239"/>
        <v>3840</v>
      </c>
      <c r="F3843" s="42">
        <f t="shared" si="240"/>
        <v>19.917999999999999</v>
      </c>
    </row>
    <row r="3844" spans="3:6" x14ac:dyDescent="0.25">
      <c r="C3844" s="41">
        <f t="shared" si="239"/>
        <v>3841</v>
      </c>
      <c r="D3844" s="42">
        <f t="shared" si="241"/>
        <v>19.922199999999997</v>
      </c>
      <c r="E3844" s="41">
        <f t="shared" si="239"/>
        <v>3841</v>
      </c>
      <c r="F3844" s="42">
        <f t="shared" si="240"/>
        <v>19.922199999999997</v>
      </c>
    </row>
    <row r="3845" spans="3:6" x14ac:dyDescent="0.25">
      <c r="C3845" s="41">
        <f t="shared" si="239"/>
        <v>3842</v>
      </c>
      <c r="D3845" s="42">
        <f t="shared" si="241"/>
        <v>19.926399999999997</v>
      </c>
      <c r="E3845" s="41">
        <f t="shared" si="239"/>
        <v>3842</v>
      </c>
      <c r="F3845" s="42">
        <f t="shared" si="240"/>
        <v>19.926399999999997</v>
      </c>
    </row>
    <row r="3846" spans="3:6" x14ac:dyDescent="0.25">
      <c r="C3846" s="41">
        <f t="shared" si="239"/>
        <v>3843</v>
      </c>
      <c r="D3846" s="42">
        <f t="shared" si="241"/>
        <v>19.930599999999998</v>
      </c>
      <c r="E3846" s="41">
        <f t="shared" si="239"/>
        <v>3843</v>
      </c>
      <c r="F3846" s="42">
        <f t="shared" si="240"/>
        <v>19.930599999999998</v>
      </c>
    </row>
    <row r="3847" spans="3:6" x14ac:dyDescent="0.25">
      <c r="C3847" s="41">
        <f t="shared" si="239"/>
        <v>3844</v>
      </c>
      <c r="D3847" s="42">
        <f t="shared" si="241"/>
        <v>19.934799999999999</v>
      </c>
      <c r="E3847" s="41">
        <f t="shared" si="239"/>
        <v>3844</v>
      </c>
      <c r="F3847" s="42">
        <f t="shared" si="240"/>
        <v>19.934799999999999</v>
      </c>
    </row>
    <row r="3848" spans="3:6" x14ac:dyDescent="0.25">
      <c r="C3848" s="41">
        <f t="shared" ref="C3848:E3911" si="242">C3847+1</f>
        <v>3845</v>
      </c>
      <c r="D3848" s="42">
        <f t="shared" si="241"/>
        <v>19.938999999999997</v>
      </c>
      <c r="E3848" s="41">
        <f t="shared" si="242"/>
        <v>3845</v>
      </c>
      <c r="F3848" s="42">
        <f t="shared" si="240"/>
        <v>19.938999999999997</v>
      </c>
    </row>
    <row r="3849" spans="3:6" x14ac:dyDescent="0.25">
      <c r="C3849" s="41">
        <f t="shared" si="242"/>
        <v>3846</v>
      </c>
      <c r="D3849" s="42">
        <f t="shared" si="241"/>
        <v>19.943199999999997</v>
      </c>
      <c r="E3849" s="41">
        <f t="shared" si="242"/>
        <v>3846</v>
      </c>
      <c r="F3849" s="42">
        <f t="shared" si="240"/>
        <v>19.943199999999997</v>
      </c>
    </row>
    <row r="3850" spans="3:6" x14ac:dyDescent="0.25">
      <c r="C3850" s="41">
        <f t="shared" si="242"/>
        <v>3847</v>
      </c>
      <c r="D3850" s="42">
        <f t="shared" si="241"/>
        <v>19.947399999999998</v>
      </c>
      <c r="E3850" s="41">
        <f t="shared" si="242"/>
        <v>3847</v>
      </c>
      <c r="F3850" s="42">
        <f t="shared" si="240"/>
        <v>19.947399999999998</v>
      </c>
    </row>
    <row r="3851" spans="3:6" x14ac:dyDescent="0.25">
      <c r="C3851" s="41">
        <f t="shared" si="242"/>
        <v>3848</v>
      </c>
      <c r="D3851" s="42">
        <f t="shared" si="241"/>
        <v>19.951599999999999</v>
      </c>
      <c r="E3851" s="41">
        <f t="shared" si="242"/>
        <v>3848</v>
      </c>
      <c r="F3851" s="42">
        <f t="shared" si="240"/>
        <v>19.951599999999999</v>
      </c>
    </row>
    <row r="3852" spans="3:6" x14ac:dyDescent="0.25">
      <c r="C3852" s="41">
        <f t="shared" si="242"/>
        <v>3849</v>
      </c>
      <c r="D3852" s="42">
        <f t="shared" si="241"/>
        <v>19.955799999999996</v>
      </c>
      <c r="E3852" s="41">
        <f t="shared" si="242"/>
        <v>3849</v>
      </c>
      <c r="F3852" s="42">
        <f t="shared" si="240"/>
        <v>19.955799999999996</v>
      </c>
    </row>
    <row r="3853" spans="3:6" x14ac:dyDescent="0.25">
      <c r="C3853" s="41">
        <f t="shared" si="242"/>
        <v>3850</v>
      </c>
      <c r="D3853" s="42">
        <f t="shared" si="241"/>
        <v>19.959999999999997</v>
      </c>
      <c r="E3853" s="41">
        <f t="shared" si="242"/>
        <v>3850</v>
      </c>
      <c r="F3853" s="42">
        <f t="shared" si="240"/>
        <v>19.959999999999997</v>
      </c>
    </row>
    <row r="3854" spans="3:6" x14ac:dyDescent="0.25">
      <c r="C3854" s="41">
        <f t="shared" si="242"/>
        <v>3851</v>
      </c>
      <c r="D3854" s="42">
        <f t="shared" si="241"/>
        <v>19.964199999999998</v>
      </c>
      <c r="E3854" s="41">
        <f t="shared" si="242"/>
        <v>3851</v>
      </c>
      <c r="F3854" s="42">
        <f t="shared" si="240"/>
        <v>19.964199999999998</v>
      </c>
    </row>
    <row r="3855" spans="3:6" x14ac:dyDescent="0.25">
      <c r="C3855" s="41">
        <f t="shared" si="242"/>
        <v>3852</v>
      </c>
      <c r="D3855" s="42">
        <f t="shared" si="241"/>
        <v>19.968399999999999</v>
      </c>
      <c r="E3855" s="41">
        <f t="shared" si="242"/>
        <v>3852</v>
      </c>
      <c r="F3855" s="42">
        <f t="shared" si="240"/>
        <v>19.968399999999999</v>
      </c>
    </row>
    <row r="3856" spans="3:6" x14ac:dyDescent="0.25">
      <c r="C3856" s="41">
        <f t="shared" si="242"/>
        <v>3853</v>
      </c>
      <c r="D3856" s="42">
        <f t="shared" si="241"/>
        <v>19.9726</v>
      </c>
      <c r="E3856" s="41">
        <f t="shared" si="242"/>
        <v>3853</v>
      </c>
      <c r="F3856" s="42">
        <f t="shared" ref="F3856:F3919" si="243">+D3856</f>
        <v>19.9726</v>
      </c>
    </row>
    <row r="3857" spans="3:6" x14ac:dyDescent="0.25">
      <c r="C3857" s="41">
        <f t="shared" si="242"/>
        <v>3854</v>
      </c>
      <c r="D3857" s="42">
        <f t="shared" si="241"/>
        <v>19.976799999999997</v>
      </c>
      <c r="E3857" s="41">
        <f t="shared" si="242"/>
        <v>3854</v>
      </c>
      <c r="F3857" s="42">
        <f t="shared" si="243"/>
        <v>19.976799999999997</v>
      </c>
    </row>
    <row r="3858" spans="3:6" x14ac:dyDescent="0.25">
      <c r="C3858" s="41">
        <f t="shared" si="242"/>
        <v>3855</v>
      </c>
      <c r="D3858" s="42">
        <f t="shared" si="241"/>
        <v>19.980999999999998</v>
      </c>
      <c r="E3858" s="41">
        <f t="shared" si="242"/>
        <v>3855</v>
      </c>
      <c r="F3858" s="42">
        <f t="shared" si="243"/>
        <v>19.980999999999998</v>
      </c>
    </row>
    <row r="3859" spans="3:6" x14ac:dyDescent="0.25">
      <c r="C3859" s="41">
        <f t="shared" si="242"/>
        <v>3856</v>
      </c>
      <c r="D3859" s="42">
        <f t="shared" si="241"/>
        <v>19.985199999999999</v>
      </c>
      <c r="E3859" s="41">
        <f t="shared" si="242"/>
        <v>3856</v>
      </c>
      <c r="F3859" s="42">
        <f t="shared" si="243"/>
        <v>19.985199999999999</v>
      </c>
    </row>
    <row r="3860" spans="3:6" x14ac:dyDescent="0.25">
      <c r="C3860" s="41">
        <f t="shared" si="242"/>
        <v>3857</v>
      </c>
      <c r="D3860" s="42">
        <f t="shared" si="241"/>
        <v>19.9894</v>
      </c>
      <c r="E3860" s="41">
        <f t="shared" si="242"/>
        <v>3857</v>
      </c>
      <c r="F3860" s="42">
        <f t="shared" si="243"/>
        <v>19.9894</v>
      </c>
    </row>
    <row r="3861" spans="3:6" x14ac:dyDescent="0.25">
      <c r="C3861" s="41">
        <f t="shared" si="242"/>
        <v>3858</v>
      </c>
      <c r="D3861" s="42">
        <f t="shared" si="241"/>
        <v>19.993599999999997</v>
      </c>
      <c r="E3861" s="41">
        <f t="shared" si="242"/>
        <v>3858</v>
      </c>
      <c r="F3861" s="42">
        <f t="shared" si="243"/>
        <v>19.993599999999997</v>
      </c>
    </row>
    <row r="3862" spans="3:6" x14ac:dyDescent="0.25">
      <c r="C3862" s="41">
        <f t="shared" si="242"/>
        <v>3859</v>
      </c>
      <c r="D3862" s="42">
        <f t="shared" si="241"/>
        <v>19.997799999999998</v>
      </c>
      <c r="E3862" s="41">
        <f t="shared" si="242"/>
        <v>3859</v>
      </c>
      <c r="F3862" s="42">
        <f t="shared" si="243"/>
        <v>19.997799999999998</v>
      </c>
    </row>
    <row r="3863" spans="3:6" x14ac:dyDescent="0.25">
      <c r="C3863" s="41">
        <f t="shared" si="242"/>
        <v>3860</v>
      </c>
      <c r="D3863" s="42">
        <f t="shared" si="241"/>
        <v>20.001999999999999</v>
      </c>
      <c r="E3863" s="41">
        <f t="shared" si="242"/>
        <v>3860</v>
      </c>
      <c r="F3863" s="42">
        <f t="shared" si="243"/>
        <v>20.001999999999999</v>
      </c>
    </row>
    <row r="3864" spans="3:6" x14ac:dyDescent="0.25">
      <c r="C3864" s="41">
        <f t="shared" si="242"/>
        <v>3861</v>
      </c>
      <c r="D3864" s="42">
        <f t="shared" si="241"/>
        <v>20.0062</v>
      </c>
      <c r="E3864" s="41">
        <f t="shared" si="242"/>
        <v>3861</v>
      </c>
      <c r="F3864" s="42">
        <f t="shared" si="243"/>
        <v>20.0062</v>
      </c>
    </row>
    <row r="3865" spans="3:6" x14ac:dyDescent="0.25">
      <c r="C3865" s="41">
        <f t="shared" si="242"/>
        <v>3862</v>
      </c>
      <c r="D3865" s="42">
        <f t="shared" si="241"/>
        <v>20.010399999999997</v>
      </c>
      <c r="E3865" s="41">
        <f t="shared" si="242"/>
        <v>3862</v>
      </c>
      <c r="F3865" s="42">
        <f t="shared" si="243"/>
        <v>20.010399999999997</v>
      </c>
    </row>
    <row r="3866" spans="3:6" x14ac:dyDescent="0.25">
      <c r="C3866" s="41">
        <f t="shared" si="242"/>
        <v>3863</v>
      </c>
      <c r="D3866" s="42">
        <f t="shared" si="241"/>
        <v>20.014599999999998</v>
      </c>
      <c r="E3866" s="41">
        <f t="shared" si="242"/>
        <v>3863</v>
      </c>
      <c r="F3866" s="42">
        <f t="shared" si="243"/>
        <v>20.014599999999998</v>
      </c>
    </row>
    <row r="3867" spans="3:6" x14ac:dyDescent="0.25">
      <c r="C3867" s="41">
        <f t="shared" si="242"/>
        <v>3864</v>
      </c>
      <c r="D3867" s="42">
        <f t="shared" si="241"/>
        <v>20.018799999999999</v>
      </c>
      <c r="E3867" s="41">
        <f t="shared" si="242"/>
        <v>3864</v>
      </c>
      <c r="F3867" s="42">
        <f t="shared" si="243"/>
        <v>20.018799999999999</v>
      </c>
    </row>
    <row r="3868" spans="3:6" x14ac:dyDescent="0.25">
      <c r="C3868" s="41">
        <f t="shared" si="242"/>
        <v>3865</v>
      </c>
      <c r="D3868" s="42">
        <f t="shared" si="241"/>
        <v>20.023</v>
      </c>
      <c r="E3868" s="41">
        <f t="shared" si="242"/>
        <v>3865</v>
      </c>
      <c r="F3868" s="42">
        <f t="shared" si="243"/>
        <v>20.023</v>
      </c>
    </row>
    <row r="3869" spans="3:6" x14ac:dyDescent="0.25">
      <c r="C3869" s="41">
        <f t="shared" si="242"/>
        <v>3866</v>
      </c>
      <c r="D3869" s="42">
        <f t="shared" ref="D3869:D3902" si="244">0.0042*C3869+3.79</f>
        <v>20.027199999999997</v>
      </c>
      <c r="E3869" s="41">
        <f t="shared" si="242"/>
        <v>3866</v>
      </c>
      <c r="F3869" s="42">
        <f t="shared" si="243"/>
        <v>20.027199999999997</v>
      </c>
    </row>
    <row r="3870" spans="3:6" x14ac:dyDescent="0.25">
      <c r="C3870" s="41">
        <f t="shared" si="242"/>
        <v>3867</v>
      </c>
      <c r="D3870" s="42">
        <f t="shared" si="244"/>
        <v>20.031399999999998</v>
      </c>
      <c r="E3870" s="41">
        <f t="shared" si="242"/>
        <v>3867</v>
      </c>
      <c r="F3870" s="42">
        <f t="shared" si="243"/>
        <v>20.031399999999998</v>
      </c>
    </row>
    <row r="3871" spans="3:6" x14ac:dyDescent="0.25">
      <c r="C3871" s="41">
        <f t="shared" si="242"/>
        <v>3868</v>
      </c>
      <c r="D3871" s="42">
        <f t="shared" si="244"/>
        <v>20.035599999999999</v>
      </c>
      <c r="E3871" s="41">
        <f t="shared" si="242"/>
        <v>3868</v>
      </c>
      <c r="F3871" s="42">
        <f t="shared" si="243"/>
        <v>20.035599999999999</v>
      </c>
    </row>
    <row r="3872" spans="3:6" x14ac:dyDescent="0.25">
      <c r="C3872" s="41">
        <f t="shared" si="242"/>
        <v>3869</v>
      </c>
      <c r="D3872" s="42">
        <f t="shared" si="244"/>
        <v>20.0398</v>
      </c>
      <c r="E3872" s="41">
        <f t="shared" si="242"/>
        <v>3869</v>
      </c>
      <c r="F3872" s="42">
        <f t="shared" si="243"/>
        <v>20.0398</v>
      </c>
    </row>
    <row r="3873" spans="3:6" x14ac:dyDescent="0.25">
      <c r="C3873" s="41">
        <f t="shared" si="242"/>
        <v>3870</v>
      </c>
      <c r="D3873" s="42">
        <f t="shared" si="244"/>
        <v>20.043999999999997</v>
      </c>
      <c r="E3873" s="41">
        <f t="shared" si="242"/>
        <v>3870</v>
      </c>
      <c r="F3873" s="42">
        <f t="shared" si="243"/>
        <v>20.043999999999997</v>
      </c>
    </row>
    <row r="3874" spans="3:6" x14ac:dyDescent="0.25">
      <c r="C3874" s="41">
        <f t="shared" si="242"/>
        <v>3871</v>
      </c>
      <c r="D3874" s="42">
        <f t="shared" si="244"/>
        <v>20.048199999999998</v>
      </c>
      <c r="E3874" s="41">
        <f t="shared" si="242"/>
        <v>3871</v>
      </c>
      <c r="F3874" s="42">
        <f t="shared" si="243"/>
        <v>20.048199999999998</v>
      </c>
    </row>
    <row r="3875" spans="3:6" x14ac:dyDescent="0.25">
      <c r="C3875" s="41">
        <f t="shared" si="242"/>
        <v>3872</v>
      </c>
      <c r="D3875" s="42">
        <f t="shared" si="244"/>
        <v>20.052399999999999</v>
      </c>
      <c r="E3875" s="41">
        <f t="shared" si="242"/>
        <v>3872</v>
      </c>
      <c r="F3875" s="42">
        <f t="shared" si="243"/>
        <v>20.052399999999999</v>
      </c>
    </row>
    <row r="3876" spans="3:6" x14ac:dyDescent="0.25">
      <c r="C3876" s="41">
        <f t="shared" si="242"/>
        <v>3873</v>
      </c>
      <c r="D3876" s="42">
        <f t="shared" si="244"/>
        <v>20.0566</v>
      </c>
      <c r="E3876" s="41">
        <f t="shared" si="242"/>
        <v>3873</v>
      </c>
      <c r="F3876" s="42">
        <f t="shared" si="243"/>
        <v>20.0566</v>
      </c>
    </row>
    <row r="3877" spans="3:6" x14ac:dyDescent="0.25">
      <c r="C3877" s="41">
        <f t="shared" si="242"/>
        <v>3874</v>
      </c>
      <c r="D3877" s="42">
        <f t="shared" si="244"/>
        <v>20.060799999999997</v>
      </c>
      <c r="E3877" s="41">
        <f t="shared" si="242"/>
        <v>3874</v>
      </c>
      <c r="F3877" s="42">
        <f t="shared" si="243"/>
        <v>20.060799999999997</v>
      </c>
    </row>
    <row r="3878" spans="3:6" x14ac:dyDescent="0.25">
      <c r="C3878" s="41">
        <f t="shared" si="242"/>
        <v>3875</v>
      </c>
      <c r="D3878" s="42">
        <f t="shared" si="244"/>
        <v>20.064999999999998</v>
      </c>
      <c r="E3878" s="41">
        <f t="shared" si="242"/>
        <v>3875</v>
      </c>
      <c r="F3878" s="42">
        <f t="shared" si="243"/>
        <v>20.064999999999998</v>
      </c>
    </row>
    <row r="3879" spans="3:6" x14ac:dyDescent="0.25">
      <c r="C3879" s="41">
        <f t="shared" si="242"/>
        <v>3876</v>
      </c>
      <c r="D3879" s="42">
        <f t="shared" si="244"/>
        <v>20.069199999999999</v>
      </c>
      <c r="E3879" s="41">
        <f t="shared" si="242"/>
        <v>3876</v>
      </c>
      <c r="F3879" s="42">
        <f t="shared" si="243"/>
        <v>20.069199999999999</v>
      </c>
    </row>
    <row r="3880" spans="3:6" x14ac:dyDescent="0.25">
      <c r="C3880" s="41">
        <f t="shared" si="242"/>
        <v>3877</v>
      </c>
      <c r="D3880" s="42">
        <f t="shared" si="244"/>
        <v>20.073399999999999</v>
      </c>
      <c r="E3880" s="41">
        <f t="shared" si="242"/>
        <v>3877</v>
      </c>
      <c r="F3880" s="42">
        <f t="shared" si="243"/>
        <v>20.073399999999999</v>
      </c>
    </row>
    <row r="3881" spans="3:6" x14ac:dyDescent="0.25">
      <c r="C3881" s="41">
        <f t="shared" si="242"/>
        <v>3878</v>
      </c>
      <c r="D3881" s="42">
        <f t="shared" si="244"/>
        <v>20.077599999999997</v>
      </c>
      <c r="E3881" s="41">
        <f t="shared" si="242"/>
        <v>3878</v>
      </c>
      <c r="F3881" s="42">
        <f t="shared" si="243"/>
        <v>20.077599999999997</v>
      </c>
    </row>
    <row r="3882" spans="3:6" x14ac:dyDescent="0.25">
      <c r="C3882" s="41">
        <f t="shared" si="242"/>
        <v>3879</v>
      </c>
      <c r="D3882" s="42">
        <f t="shared" si="244"/>
        <v>20.081799999999998</v>
      </c>
      <c r="E3882" s="41">
        <f t="shared" si="242"/>
        <v>3879</v>
      </c>
      <c r="F3882" s="42">
        <f t="shared" si="243"/>
        <v>20.081799999999998</v>
      </c>
    </row>
    <row r="3883" spans="3:6" x14ac:dyDescent="0.25">
      <c r="C3883" s="41">
        <f t="shared" si="242"/>
        <v>3880</v>
      </c>
      <c r="D3883" s="42">
        <f t="shared" si="244"/>
        <v>20.085999999999999</v>
      </c>
      <c r="E3883" s="41">
        <f t="shared" si="242"/>
        <v>3880</v>
      </c>
      <c r="F3883" s="42">
        <f t="shared" si="243"/>
        <v>20.085999999999999</v>
      </c>
    </row>
    <row r="3884" spans="3:6" x14ac:dyDescent="0.25">
      <c r="C3884" s="41">
        <f t="shared" si="242"/>
        <v>3881</v>
      </c>
      <c r="D3884" s="42">
        <f t="shared" si="244"/>
        <v>20.090199999999999</v>
      </c>
      <c r="E3884" s="41">
        <f t="shared" si="242"/>
        <v>3881</v>
      </c>
      <c r="F3884" s="42">
        <f t="shared" si="243"/>
        <v>20.090199999999999</v>
      </c>
    </row>
    <row r="3885" spans="3:6" x14ac:dyDescent="0.25">
      <c r="C3885" s="41">
        <f t="shared" si="242"/>
        <v>3882</v>
      </c>
      <c r="D3885" s="42">
        <f t="shared" si="244"/>
        <v>20.094399999999997</v>
      </c>
      <c r="E3885" s="41">
        <f t="shared" si="242"/>
        <v>3882</v>
      </c>
      <c r="F3885" s="42">
        <f t="shared" si="243"/>
        <v>20.094399999999997</v>
      </c>
    </row>
    <row r="3886" spans="3:6" x14ac:dyDescent="0.25">
      <c r="C3886" s="41">
        <f t="shared" si="242"/>
        <v>3883</v>
      </c>
      <c r="D3886" s="42">
        <f t="shared" si="244"/>
        <v>20.098599999999998</v>
      </c>
      <c r="E3886" s="41">
        <f t="shared" si="242"/>
        <v>3883</v>
      </c>
      <c r="F3886" s="42">
        <f t="shared" si="243"/>
        <v>20.098599999999998</v>
      </c>
    </row>
    <row r="3887" spans="3:6" x14ac:dyDescent="0.25">
      <c r="C3887" s="41">
        <f t="shared" si="242"/>
        <v>3884</v>
      </c>
      <c r="D3887" s="42">
        <f t="shared" si="244"/>
        <v>20.102799999999998</v>
      </c>
      <c r="E3887" s="41">
        <f t="shared" si="242"/>
        <v>3884</v>
      </c>
      <c r="F3887" s="42">
        <f t="shared" si="243"/>
        <v>20.102799999999998</v>
      </c>
    </row>
    <row r="3888" spans="3:6" x14ac:dyDescent="0.25">
      <c r="C3888" s="41">
        <f t="shared" si="242"/>
        <v>3885</v>
      </c>
      <c r="D3888" s="42">
        <f t="shared" si="244"/>
        <v>20.106999999999999</v>
      </c>
      <c r="E3888" s="41">
        <f t="shared" si="242"/>
        <v>3885</v>
      </c>
      <c r="F3888" s="42">
        <f t="shared" si="243"/>
        <v>20.106999999999999</v>
      </c>
    </row>
    <row r="3889" spans="3:6" x14ac:dyDescent="0.25">
      <c r="C3889" s="41">
        <f t="shared" si="242"/>
        <v>3886</v>
      </c>
      <c r="D3889" s="42">
        <f t="shared" si="244"/>
        <v>20.111199999999997</v>
      </c>
      <c r="E3889" s="41">
        <f t="shared" si="242"/>
        <v>3886</v>
      </c>
      <c r="F3889" s="42">
        <f t="shared" si="243"/>
        <v>20.111199999999997</v>
      </c>
    </row>
    <row r="3890" spans="3:6" x14ac:dyDescent="0.25">
      <c r="C3890" s="41">
        <f t="shared" si="242"/>
        <v>3887</v>
      </c>
      <c r="D3890" s="42">
        <f t="shared" si="244"/>
        <v>20.115399999999998</v>
      </c>
      <c r="E3890" s="41">
        <f t="shared" si="242"/>
        <v>3887</v>
      </c>
      <c r="F3890" s="42">
        <f t="shared" si="243"/>
        <v>20.115399999999998</v>
      </c>
    </row>
    <row r="3891" spans="3:6" x14ac:dyDescent="0.25">
      <c r="C3891" s="41">
        <f t="shared" si="242"/>
        <v>3888</v>
      </c>
      <c r="D3891" s="42">
        <f t="shared" si="244"/>
        <v>20.119599999999998</v>
      </c>
      <c r="E3891" s="41">
        <f t="shared" si="242"/>
        <v>3888</v>
      </c>
      <c r="F3891" s="42">
        <f t="shared" si="243"/>
        <v>20.119599999999998</v>
      </c>
    </row>
    <row r="3892" spans="3:6" x14ac:dyDescent="0.25">
      <c r="C3892" s="41">
        <f t="shared" si="242"/>
        <v>3889</v>
      </c>
      <c r="D3892" s="42">
        <f t="shared" si="244"/>
        <v>20.123799999999999</v>
      </c>
      <c r="E3892" s="41">
        <f t="shared" si="242"/>
        <v>3889</v>
      </c>
      <c r="F3892" s="42">
        <f t="shared" si="243"/>
        <v>20.123799999999999</v>
      </c>
    </row>
    <row r="3893" spans="3:6" x14ac:dyDescent="0.25">
      <c r="C3893" s="41">
        <f t="shared" si="242"/>
        <v>3890</v>
      </c>
      <c r="D3893" s="42">
        <f t="shared" si="244"/>
        <v>20.127999999999997</v>
      </c>
      <c r="E3893" s="41">
        <f t="shared" si="242"/>
        <v>3890</v>
      </c>
      <c r="F3893" s="42">
        <f t="shared" si="243"/>
        <v>20.127999999999997</v>
      </c>
    </row>
    <row r="3894" spans="3:6" x14ac:dyDescent="0.25">
      <c r="C3894" s="41">
        <f t="shared" si="242"/>
        <v>3891</v>
      </c>
      <c r="D3894" s="42">
        <f t="shared" si="244"/>
        <v>20.132199999999997</v>
      </c>
      <c r="E3894" s="41">
        <f t="shared" si="242"/>
        <v>3891</v>
      </c>
      <c r="F3894" s="42">
        <f t="shared" si="243"/>
        <v>20.132199999999997</v>
      </c>
    </row>
    <row r="3895" spans="3:6" x14ac:dyDescent="0.25">
      <c r="C3895" s="41">
        <f t="shared" si="242"/>
        <v>3892</v>
      </c>
      <c r="D3895" s="42">
        <f t="shared" si="244"/>
        <v>20.136399999999998</v>
      </c>
      <c r="E3895" s="41">
        <f t="shared" si="242"/>
        <v>3892</v>
      </c>
      <c r="F3895" s="42">
        <f t="shared" si="243"/>
        <v>20.136399999999998</v>
      </c>
    </row>
    <row r="3896" spans="3:6" x14ac:dyDescent="0.25">
      <c r="C3896" s="41">
        <f t="shared" si="242"/>
        <v>3893</v>
      </c>
      <c r="D3896" s="42">
        <f t="shared" si="244"/>
        <v>20.140599999999999</v>
      </c>
      <c r="E3896" s="41">
        <f t="shared" si="242"/>
        <v>3893</v>
      </c>
      <c r="F3896" s="42">
        <f t="shared" si="243"/>
        <v>20.140599999999999</v>
      </c>
    </row>
    <row r="3897" spans="3:6" x14ac:dyDescent="0.25">
      <c r="C3897" s="41">
        <f t="shared" si="242"/>
        <v>3894</v>
      </c>
      <c r="D3897" s="42">
        <f t="shared" si="244"/>
        <v>20.144799999999996</v>
      </c>
      <c r="E3897" s="41">
        <f t="shared" si="242"/>
        <v>3894</v>
      </c>
      <c r="F3897" s="42">
        <f t="shared" si="243"/>
        <v>20.144799999999996</v>
      </c>
    </row>
    <row r="3898" spans="3:6" x14ac:dyDescent="0.25">
      <c r="C3898" s="41">
        <f t="shared" si="242"/>
        <v>3895</v>
      </c>
      <c r="D3898" s="42">
        <f t="shared" si="244"/>
        <v>20.148999999999997</v>
      </c>
      <c r="E3898" s="41">
        <f t="shared" si="242"/>
        <v>3895</v>
      </c>
      <c r="F3898" s="42">
        <f t="shared" si="243"/>
        <v>20.148999999999997</v>
      </c>
    </row>
    <row r="3899" spans="3:6" x14ac:dyDescent="0.25">
      <c r="C3899" s="41">
        <f t="shared" si="242"/>
        <v>3896</v>
      </c>
      <c r="D3899" s="42">
        <f t="shared" si="244"/>
        <v>20.153199999999998</v>
      </c>
      <c r="E3899" s="41">
        <f t="shared" si="242"/>
        <v>3896</v>
      </c>
      <c r="F3899" s="42">
        <f t="shared" si="243"/>
        <v>20.153199999999998</v>
      </c>
    </row>
    <row r="3900" spans="3:6" x14ac:dyDescent="0.25">
      <c r="C3900" s="41">
        <f t="shared" si="242"/>
        <v>3897</v>
      </c>
      <c r="D3900" s="42">
        <f t="shared" si="244"/>
        <v>20.157399999999999</v>
      </c>
      <c r="E3900" s="41">
        <f t="shared" si="242"/>
        <v>3897</v>
      </c>
      <c r="F3900" s="42">
        <f t="shared" si="243"/>
        <v>20.157399999999999</v>
      </c>
    </row>
    <row r="3901" spans="3:6" x14ac:dyDescent="0.25">
      <c r="C3901" s="41">
        <f t="shared" si="242"/>
        <v>3898</v>
      </c>
      <c r="D3901" s="42">
        <f t="shared" si="244"/>
        <v>20.161599999999996</v>
      </c>
      <c r="E3901" s="41">
        <f t="shared" si="242"/>
        <v>3898</v>
      </c>
      <c r="F3901" s="42">
        <f t="shared" si="243"/>
        <v>20.161599999999996</v>
      </c>
    </row>
    <row r="3902" spans="3:6" x14ac:dyDescent="0.25">
      <c r="C3902" s="41">
        <f t="shared" si="242"/>
        <v>3899</v>
      </c>
      <c r="D3902" s="42">
        <f t="shared" si="244"/>
        <v>20.165799999999997</v>
      </c>
      <c r="E3902" s="41">
        <f t="shared" si="242"/>
        <v>3899</v>
      </c>
      <c r="F3902" s="42">
        <f t="shared" si="243"/>
        <v>20.165799999999997</v>
      </c>
    </row>
    <row r="3903" spans="3:6" x14ac:dyDescent="0.25">
      <c r="C3903" s="41">
        <f t="shared" si="242"/>
        <v>3900</v>
      </c>
      <c r="D3903" s="42">
        <v>20.170000000000002</v>
      </c>
      <c r="E3903" s="41">
        <f t="shared" si="242"/>
        <v>3900</v>
      </c>
      <c r="F3903" s="42">
        <f t="shared" si="243"/>
        <v>20.170000000000002</v>
      </c>
    </row>
    <row r="3904" spans="3:6" x14ac:dyDescent="0.25">
      <c r="C3904" s="41">
        <f t="shared" si="242"/>
        <v>3901</v>
      </c>
      <c r="D3904" s="42">
        <f>0.0033*C3904+7.3</f>
        <v>20.173300000000001</v>
      </c>
      <c r="E3904" s="41">
        <f t="shared" si="242"/>
        <v>3901</v>
      </c>
      <c r="F3904" s="42">
        <f t="shared" si="243"/>
        <v>20.173300000000001</v>
      </c>
    </row>
    <row r="3905" spans="3:6" x14ac:dyDescent="0.25">
      <c r="C3905" s="41">
        <f t="shared" si="242"/>
        <v>3902</v>
      </c>
      <c r="D3905" s="42">
        <f t="shared" ref="D3905:D3968" si="245">0.0033*C3905+7.3</f>
        <v>20.176600000000001</v>
      </c>
      <c r="E3905" s="41">
        <f t="shared" si="242"/>
        <v>3902</v>
      </c>
      <c r="F3905" s="42">
        <f t="shared" si="243"/>
        <v>20.176600000000001</v>
      </c>
    </row>
    <row r="3906" spans="3:6" x14ac:dyDescent="0.25">
      <c r="C3906" s="41">
        <f t="shared" si="242"/>
        <v>3903</v>
      </c>
      <c r="D3906" s="42">
        <f t="shared" si="245"/>
        <v>20.1799</v>
      </c>
      <c r="E3906" s="41">
        <f t="shared" si="242"/>
        <v>3903</v>
      </c>
      <c r="F3906" s="42">
        <f t="shared" si="243"/>
        <v>20.1799</v>
      </c>
    </row>
    <row r="3907" spans="3:6" x14ac:dyDescent="0.25">
      <c r="C3907" s="41">
        <f t="shared" si="242"/>
        <v>3904</v>
      </c>
      <c r="D3907" s="42">
        <f t="shared" si="245"/>
        <v>20.183199999999999</v>
      </c>
      <c r="E3907" s="41">
        <f t="shared" si="242"/>
        <v>3904</v>
      </c>
      <c r="F3907" s="42">
        <f t="shared" si="243"/>
        <v>20.183199999999999</v>
      </c>
    </row>
    <row r="3908" spans="3:6" x14ac:dyDescent="0.25">
      <c r="C3908" s="41">
        <f t="shared" si="242"/>
        <v>3905</v>
      </c>
      <c r="D3908" s="42">
        <f t="shared" si="245"/>
        <v>20.186499999999999</v>
      </c>
      <c r="E3908" s="41">
        <f t="shared" si="242"/>
        <v>3905</v>
      </c>
      <c r="F3908" s="42">
        <f t="shared" si="243"/>
        <v>20.186499999999999</v>
      </c>
    </row>
    <row r="3909" spans="3:6" x14ac:dyDescent="0.25">
      <c r="C3909" s="41">
        <f t="shared" si="242"/>
        <v>3906</v>
      </c>
      <c r="D3909" s="42">
        <f t="shared" si="245"/>
        <v>20.189799999999998</v>
      </c>
      <c r="E3909" s="41">
        <f t="shared" si="242"/>
        <v>3906</v>
      </c>
      <c r="F3909" s="42">
        <f t="shared" si="243"/>
        <v>20.189799999999998</v>
      </c>
    </row>
    <row r="3910" spans="3:6" x14ac:dyDescent="0.25">
      <c r="C3910" s="41">
        <f t="shared" si="242"/>
        <v>3907</v>
      </c>
      <c r="D3910" s="42">
        <f t="shared" si="245"/>
        <v>20.193100000000001</v>
      </c>
      <c r="E3910" s="41">
        <f t="shared" si="242"/>
        <v>3907</v>
      </c>
      <c r="F3910" s="42">
        <f t="shared" si="243"/>
        <v>20.193100000000001</v>
      </c>
    </row>
    <row r="3911" spans="3:6" x14ac:dyDescent="0.25">
      <c r="C3911" s="41">
        <f t="shared" si="242"/>
        <v>3908</v>
      </c>
      <c r="D3911" s="42">
        <f t="shared" si="245"/>
        <v>20.196400000000001</v>
      </c>
      <c r="E3911" s="41">
        <f t="shared" si="242"/>
        <v>3908</v>
      </c>
      <c r="F3911" s="42">
        <f t="shared" si="243"/>
        <v>20.196400000000001</v>
      </c>
    </row>
    <row r="3912" spans="3:6" x14ac:dyDescent="0.25">
      <c r="C3912" s="41">
        <f t="shared" ref="C3912:E3975" si="246">C3911+1</f>
        <v>3909</v>
      </c>
      <c r="D3912" s="42">
        <f t="shared" si="245"/>
        <v>20.1997</v>
      </c>
      <c r="E3912" s="41">
        <f t="shared" si="246"/>
        <v>3909</v>
      </c>
      <c r="F3912" s="42">
        <f t="shared" si="243"/>
        <v>20.1997</v>
      </c>
    </row>
    <row r="3913" spans="3:6" x14ac:dyDescent="0.25">
      <c r="C3913" s="41">
        <f t="shared" si="246"/>
        <v>3910</v>
      </c>
      <c r="D3913" s="42">
        <f t="shared" si="245"/>
        <v>20.202999999999999</v>
      </c>
      <c r="E3913" s="41">
        <f t="shared" si="246"/>
        <v>3910</v>
      </c>
      <c r="F3913" s="42">
        <f t="shared" si="243"/>
        <v>20.202999999999999</v>
      </c>
    </row>
    <row r="3914" spans="3:6" x14ac:dyDescent="0.25">
      <c r="C3914" s="41">
        <f t="shared" si="246"/>
        <v>3911</v>
      </c>
      <c r="D3914" s="42">
        <f t="shared" si="245"/>
        <v>20.206299999999999</v>
      </c>
      <c r="E3914" s="41">
        <f t="shared" si="246"/>
        <v>3911</v>
      </c>
      <c r="F3914" s="42">
        <f t="shared" si="243"/>
        <v>20.206299999999999</v>
      </c>
    </row>
    <row r="3915" spans="3:6" x14ac:dyDescent="0.25">
      <c r="C3915" s="41">
        <f t="shared" si="246"/>
        <v>3912</v>
      </c>
      <c r="D3915" s="42">
        <f t="shared" si="245"/>
        <v>20.209599999999998</v>
      </c>
      <c r="E3915" s="41">
        <f t="shared" si="246"/>
        <v>3912</v>
      </c>
      <c r="F3915" s="42">
        <f t="shared" si="243"/>
        <v>20.209599999999998</v>
      </c>
    </row>
    <row r="3916" spans="3:6" x14ac:dyDescent="0.25">
      <c r="C3916" s="41">
        <f t="shared" si="246"/>
        <v>3913</v>
      </c>
      <c r="D3916" s="42">
        <f t="shared" si="245"/>
        <v>20.212900000000001</v>
      </c>
      <c r="E3916" s="41">
        <f t="shared" si="246"/>
        <v>3913</v>
      </c>
      <c r="F3916" s="42">
        <f t="shared" si="243"/>
        <v>20.212900000000001</v>
      </c>
    </row>
    <row r="3917" spans="3:6" x14ac:dyDescent="0.25">
      <c r="C3917" s="41">
        <f t="shared" si="246"/>
        <v>3914</v>
      </c>
      <c r="D3917" s="42">
        <f t="shared" si="245"/>
        <v>20.216200000000001</v>
      </c>
      <c r="E3917" s="41">
        <f t="shared" si="246"/>
        <v>3914</v>
      </c>
      <c r="F3917" s="42">
        <f t="shared" si="243"/>
        <v>20.216200000000001</v>
      </c>
    </row>
    <row r="3918" spans="3:6" x14ac:dyDescent="0.25">
      <c r="C3918" s="41">
        <f t="shared" si="246"/>
        <v>3915</v>
      </c>
      <c r="D3918" s="42">
        <f t="shared" si="245"/>
        <v>20.2195</v>
      </c>
      <c r="E3918" s="41">
        <f t="shared" si="246"/>
        <v>3915</v>
      </c>
      <c r="F3918" s="42">
        <f t="shared" si="243"/>
        <v>20.2195</v>
      </c>
    </row>
    <row r="3919" spans="3:6" x14ac:dyDescent="0.25">
      <c r="C3919" s="41">
        <f t="shared" si="246"/>
        <v>3916</v>
      </c>
      <c r="D3919" s="42">
        <f t="shared" si="245"/>
        <v>20.222799999999999</v>
      </c>
      <c r="E3919" s="41">
        <f t="shared" si="246"/>
        <v>3916</v>
      </c>
      <c r="F3919" s="42">
        <f t="shared" si="243"/>
        <v>20.222799999999999</v>
      </c>
    </row>
    <row r="3920" spans="3:6" x14ac:dyDescent="0.25">
      <c r="C3920" s="41">
        <f t="shared" si="246"/>
        <v>3917</v>
      </c>
      <c r="D3920" s="42">
        <f t="shared" si="245"/>
        <v>20.226099999999999</v>
      </c>
      <c r="E3920" s="41">
        <f t="shared" si="246"/>
        <v>3917</v>
      </c>
      <c r="F3920" s="42">
        <f t="shared" ref="F3920:F3983" si="247">+D3920</f>
        <v>20.226099999999999</v>
      </c>
    </row>
    <row r="3921" spans="3:6" x14ac:dyDescent="0.25">
      <c r="C3921" s="41">
        <f t="shared" si="246"/>
        <v>3918</v>
      </c>
      <c r="D3921" s="42">
        <f t="shared" si="245"/>
        <v>20.229399999999998</v>
      </c>
      <c r="E3921" s="41">
        <f t="shared" si="246"/>
        <v>3918</v>
      </c>
      <c r="F3921" s="42">
        <f t="shared" si="247"/>
        <v>20.229399999999998</v>
      </c>
    </row>
    <row r="3922" spans="3:6" x14ac:dyDescent="0.25">
      <c r="C3922" s="41">
        <f t="shared" si="246"/>
        <v>3919</v>
      </c>
      <c r="D3922" s="42">
        <f t="shared" si="245"/>
        <v>20.232700000000001</v>
      </c>
      <c r="E3922" s="41">
        <f t="shared" si="246"/>
        <v>3919</v>
      </c>
      <c r="F3922" s="42">
        <f t="shared" si="247"/>
        <v>20.232700000000001</v>
      </c>
    </row>
    <row r="3923" spans="3:6" x14ac:dyDescent="0.25">
      <c r="C3923" s="41">
        <f t="shared" si="246"/>
        <v>3920</v>
      </c>
      <c r="D3923" s="42">
        <f t="shared" si="245"/>
        <v>20.236000000000001</v>
      </c>
      <c r="E3923" s="41">
        <f t="shared" si="246"/>
        <v>3920</v>
      </c>
      <c r="F3923" s="42">
        <f t="shared" si="247"/>
        <v>20.236000000000001</v>
      </c>
    </row>
    <row r="3924" spans="3:6" x14ac:dyDescent="0.25">
      <c r="C3924" s="41">
        <f t="shared" si="246"/>
        <v>3921</v>
      </c>
      <c r="D3924" s="42">
        <f t="shared" si="245"/>
        <v>20.2393</v>
      </c>
      <c r="E3924" s="41">
        <f t="shared" si="246"/>
        <v>3921</v>
      </c>
      <c r="F3924" s="42">
        <f t="shared" si="247"/>
        <v>20.2393</v>
      </c>
    </row>
    <row r="3925" spans="3:6" x14ac:dyDescent="0.25">
      <c r="C3925" s="41">
        <f t="shared" si="246"/>
        <v>3922</v>
      </c>
      <c r="D3925" s="42">
        <f t="shared" si="245"/>
        <v>20.242599999999999</v>
      </c>
      <c r="E3925" s="41">
        <f t="shared" si="246"/>
        <v>3922</v>
      </c>
      <c r="F3925" s="42">
        <f t="shared" si="247"/>
        <v>20.242599999999999</v>
      </c>
    </row>
    <row r="3926" spans="3:6" x14ac:dyDescent="0.25">
      <c r="C3926" s="41">
        <f t="shared" si="246"/>
        <v>3923</v>
      </c>
      <c r="D3926" s="42">
        <f t="shared" si="245"/>
        <v>20.245899999999999</v>
      </c>
      <c r="E3926" s="41">
        <f t="shared" si="246"/>
        <v>3923</v>
      </c>
      <c r="F3926" s="42">
        <f t="shared" si="247"/>
        <v>20.245899999999999</v>
      </c>
    </row>
    <row r="3927" spans="3:6" x14ac:dyDescent="0.25">
      <c r="C3927" s="41">
        <f t="shared" si="246"/>
        <v>3924</v>
      </c>
      <c r="D3927" s="42">
        <f t="shared" si="245"/>
        <v>20.249199999999998</v>
      </c>
      <c r="E3927" s="41">
        <f t="shared" si="246"/>
        <v>3924</v>
      </c>
      <c r="F3927" s="42">
        <f t="shared" si="247"/>
        <v>20.249199999999998</v>
      </c>
    </row>
    <row r="3928" spans="3:6" x14ac:dyDescent="0.25">
      <c r="C3928" s="41">
        <f t="shared" si="246"/>
        <v>3925</v>
      </c>
      <c r="D3928" s="42">
        <f t="shared" si="245"/>
        <v>20.252500000000001</v>
      </c>
      <c r="E3928" s="41">
        <f t="shared" si="246"/>
        <v>3925</v>
      </c>
      <c r="F3928" s="42">
        <f t="shared" si="247"/>
        <v>20.252500000000001</v>
      </c>
    </row>
    <row r="3929" spans="3:6" x14ac:dyDescent="0.25">
      <c r="C3929" s="41">
        <f t="shared" si="246"/>
        <v>3926</v>
      </c>
      <c r="D3929" s="42">
        <f t="shared" si="245"/>
        <v>20.255800000000001</v>
      </c>
      <c r="E3929" s="41">
        <f t="shared" si="246"/>
        <v>3926</v>
      </c>
      <c r="F3929" s="42">
        <f t="shared" si="247"/>
        <v>20.255800000000001</v>
      </c>
    </row>
    <row r="3930" spans="3:6" x14ac:dyDescent="0.25">
      <c r="C3930" s="41">
        <f t="shared" si="246"/>
        <v>3927</v>
      </c>
      <c r="D3930" s="42">
        <f t="shared" si="245"/>
        <v>20.2591</v>
      </c>
      <c r="E3930" s="41">
        <f t="shared" si="246"/>
        <v>3927</v>
      </c>
      <c r="F3930" s="42">
        <f t="shared" si="247"/>
        <v>20.2591</v>
      </c>
    </row>
    <row r="3931" spans="3:6" x14ac:dyDescent="0.25">
      <c r="C3931" s="41">
        <f t="shared" si="246"/>
        <v>3928</v>
      </c>
      <c r="D3931" s="42">
        <f t="shared" si="245"/>
        <v>20.2624</v>
      </c>
      <c r="E3931" s="41">
        <f t="shared" si="246"/>
        <v>3928</v>
      </c>
      <c r="F3931" s="42">
        <f t="shared" si="247"/>
        <v>20.2624</v>
      </c>
    </row>
    <row r="3932" spans="3:6" x14ac:dyDescent="0.25">
      <c r="C3932" s="41">
        <f t="shared" si="246"/>
        <v>3929</v>
      </c>
      <c r="D3932" s="42">
        <f t="shared" si="245"/>
        <v>20.265699999999999</v>
      </c>
      <c r="E3932" s="41">
        <f t="shared" si="246"/>
        <v>3929</v>
      </c>
      <c r="F3932" s="42">
        <f t="shared" si="247"/>
        <v>20.265699999999999</v>
      </c>
    </row>
    <row r="3933" spans="3:6" x14ac:dyDescent="0.25">
      <c r="C3933" s="41">
        <f t="shared" si="246"/>
        <v>3930</v>
      </c>
      <c r="D3933" s="42">
        <f t="shared" si="245"/>
        <v>20.268999999999998</v>
      </c>
      <c r="E3933" s="41">
        <f t="shared" si="246"/>
        <v>3930</v>
      </c>
      <c r="F3933" s="42">
        <f t="shared" si="247"/>
        <v>20.268999999999998</v>
      </c>
    </row>
    <row r="3934" spans="3:6" x14ac:dyDescent="0.25">
      <c r="C3934" s="41">
        <f t="shared" si="246"/>
        <v>3931</v>
      </c>
      <c r="D3934" s="42">
        <f t="shared" si="245"/>
        <v>20.272300000000001</v>
      </c>
      <c r="E3934" s="41">
        <f t="shared" si="246"/>
        <v>3931</v>
      </c>
      <c r="F3934" s="42">
        <f t="shared" si="247"/>
        <v>20.272300000000001</v>
      </c>
    </row>
    <row r="3935" spans="3:6" x14ac:dyDescent="0.25">
      <c r="C3935" s="41">
        <f t="shared" si="246"/>
        <v>3932</v>
      </c>
      <c r="D3935" s="42">
        <f t="shared" si="245"/>
        <v>20.275600000000001</v>
      </c>
      <c r="E3935" s="41">
        <f t="shared" si="246"/>
        <v>3932</v>
      </c>
      <c r="F3935" s="42">
        <f t="shared" si="247"/>
        <v>20.275600000000001</v>
      </c>
    </row>
    <row r="3936" spans="3:6" x14ac:dyDescent="0.25">
      <c r="C3936" s="41">
        <f t="shared" si="246"/>
        <v>3933</v>
      </c>
      <c r="D3936" s="42">
        <f t="shared" si="245"/>
        <v>20.2789</v>
      </c>
      <c r="E3936" s="41">
        <f t="shared" si="246"/>
        <v>3933</v>
      </c>
      <c r="F3936" s="42">
        <f t="shared" si="247"/>
        <v>20.2789</v>
      </c>
    </row>
    <row r="3937" spans="3:6" x14ac:dyDescent="0.25">
      <c r="C3937" s="41">
        <f t="shared" si="246"/>
        <v>3934</v>
      </c>
      <c r="D3937" s="42">
        <f t="shared" si="245"/>
        <v>20.2822</v>
      </c>
      <c r="E3937" s="41">
        <f t="shared" si="246"/>
        <v>3934</v>
      </c>
      <c r="F3937" s="42">
        <f t="shared" si="247"/>
        <v>20.2822</v>
      </c>
    </row>
    <row r="3938" spans="3:6" x14ac:dyDescent="0.25">
      <c r="C3938" s="41">
        <f t="shared" si="246"/>
        <v>3935</v>
      </c>
      <c r="D3938" s="42">
        <f t="shared" si="245"/>
        <v>20.285499999999999</v>
      </c>
      <c r="E3938" s="41">
        <f t="shared" si="246"/>
        <v>3935</v>
      </c>
      <c r="F3938" s="42">
        <f t="shared" si="247"/>
        <v>20.285499999999999</v>
      </c>
    </row>
    <row r="3939" spans="3:6" x14ac:dyDescent="0.25">
      <c r="C3939" s="41">
        <f t="shared" si="246"/>
        <v>3936</v>
      </c>
      <c r="D3939" s="42">
        <f t="shared" si="245"/>
        <v>20.288799999999998</v>
      </c>
      <c r="E3939" s="41">
        <f t="shared" si="246"/>
        <v>3936</v>
      </c>
      <c r="F3939" s="42">
        <f t="shared" si="247"/>
        <v>20.288799999999998</v>
      </c>
    </row>
    <row r="3940" spans="3:6" x14ac:dyDescent="0.25">
      <c r="C3940" s="41">
        <f t="shared" si="246"/>
        <v>3937</v>
      </c>
      <c r="D3940" s="42">
        <f t="shared" si="245"/>
        <v>20.292100000000001</v>
      </c>
      <c r="E3940" s="41">
        <f t="shared" si="246"/>
        <v>3937</v>
      </c>
      <c r="F3940" s="42">
        <f t="shared" si="247"/>
        <v>20.292100000000001</v>
      </c>
    </row>
    <row r="3941" spans="3:6" x14ac:dyDescent="0.25">
      <c r="C3941" s="41">
        <f t="shared" si="246"/>
        <v>3938</v>
      </c>
      <c r="D3941" s="42">
        <f t="shared" si="245"/>
        <v>20.295400000000001</v>
      </c>
      <c r="E3941" s="41">
        <f t="shared" si="246"/>
        <v>3938</v>
      </c>
      <c r="F3941" s="42">
        <f t="shared" si="247"/>
        <v>20.295400000000001</v>
      </c>
    </row>
    <row r="3942" spans="3:6" x14ac:dyDescent="0.25">
      <c r="C3942" s="41">
        <f t="shared" si="246"/>
        <v>3939</v>
      </c>
      <c r="D3942" s="42">
        <f t="shared" si="245"/>
        <v>20.2987</v>
      </c>
      <c r="E3942" s="41">
        <f t="shared" si="246"/>
        <v>3939</v>
      </c>
      <c r="F3942" s="42">
        <f t="shared" si="247"/>
        <v>20.2987</v>
      </c>
    </row>
    <row r="3943" spans="3:6" x14ac:dyDescent="0.25">
      <c r="C3943" s="41">
        <f t="shared" si="246"/>
        <v>3940</v>
      </c>
      <c r="D3943" s="42">
        <f t="shared" si="245"/>
        <v>20.302</v>
      </c>
      <c r="E3943" s="41">
        <f t="shared" si="246"/>
        <v>3940</v>
      </c>
      <c r="F3943" s="42">
        <f t="shared" si="247"/>
        <v>20.302</v>
      </c>
    </row>
    <row r="3944" spans="3:6" x14ac:dyDescent="0.25">
      <c r="C3944" s="41">
        <f t="shared" si="246"/>
        <v>3941</v>
      </c>
      <c r="D3944" s="42">
        <f t="shared" si="245"/>
        <v>20.305299999999999</v>
      </c>
      <c r="E3944" s="41">
        <f t="shared" si="246"/>
        <v>3941</v>
      </c>
      <c r="F3944" s="42">
        <f t="shared" si="247"/>
        <v>20.305299999999999</v>
      </c>
    </row>
    <row r="3945" spans="3:6" x14ac:dyDescent="0.25">
      <c r="C3945" s="41">
        <f t="shared" si="246"/>
        <v>3942</v>
      </c>
      <c r="D3945" s="42">
        <f t="shared" si="245"/>
        <v>20.308599999999998</v>
      </c>
      <c r="E3945" s="41">
        <f t="shared" si="246"/>
        <v>3942</v>
      </c>
      <c r="F3945" s="42">
        <f t="shared" si="247"/>
        <v>20.308599999999998</v>
      </c>
    </row>
    <row r="3946" spans="3:6" x14ac:dyDescent="0.25">
      <c r="C3946" s="41">
        <f t="shared" si="246"/>
        <v>3943</v>
      </c>
      <c r="D3946" s="42">
        <f t="shared" si="245"/>
        <v>20.311900000000001</v>
      </c>
      <c r="E3946" s="41">
        <f t="shared" si="246"/>
        <v>3943</v>
      </c>
      <c r="F3946" s="42">
        <f t="shared" si="247"/>
        <v>20.311900000000001</v>
      </c>
    </row>
    <row r="3947" spans="3:6" x14ac:dyDescent="0.25">
      <c r="C3947" s="41">
        <f t="shared" si="246"/>
        <v>3944</v>
      </c>
      <c r="D3947" s="42">
        <f t="shared" si="245"/>
        <v>20.315200000000001</v>
      </c>
      <c r="E3947" s="41">
        <f t="shared" si="246"/>
        <v>3944</v>
      </c>
      <c r="F3947" s="42">
        <f t="shared" si="247"/>
        <v>20.315200000000001</v>
      </c>
    </row>
    <row r="3948" spans="3:6" x14ac:dyDescent="0.25">
      <c r="C3948" s="41">
        <f t="shared" si="246"/>
        <v>3945</v>
      </c>
      <c r="D3948" s="42">
        <f t="shared" si="245"/>
        <v>20.3185</v>
      </c>
      <c r="E3948" s="41">
        <f t="shared" si="246"/>
        <v>3945</v>
      </c>
      <c r="F3948" s="42">
        <f t="shared" si="247"/>
        <v>20.3185</v>
      </c>
    </row>
    <row r="3949" spans="3:6" x14ac:dyDescent="0.25">
      <c r="C3949" s="41">
        <f t="shared" si="246"/>
        <v>3946</v>
      </c>
      <c r="D3949" s="42">
        <f t="shared" si="245"/>
        <v>20.3218</v>
      </c>
      <c r="E3949" s="41">
        <f t="shared" si="246"/>
        <v>3946</v>
      </c>
      <c r="F3949" s="42">
        <f t="shared" si="247"/>
        <v>20.3218</v>
      </c>
    </row>
    <row r="3950" spans="3:6" x14ac:dyDescent="0.25">
      <c r="C3950" s="41">
        <f t="shared" si="246"/>
        <v>3947</v>
      </c>
      <c r="D3950" s="42">
        <f t="shared" si="245"/>
        <v>20.325099999999999</v>
      </c>
      <c r="E3950" s="41">
        <f t="shared" si="246"/>
        <v>3947</v>
      </c>
      <c r="F3950" s="42">
        <f t="shared" si="247"/>
        <v>20.325099999999999</v>
      </c>
    </row>
    <row r="3951" spans="3:6" x14ac:dyDescent="0.25">
      <c r="C3951" s="41">
        <f t="shared" si="246"/>
        <v>3948</v>
      </c>
      <c r="D3951" s="42">
        <f t="shared" si="245"/>
        <v>20.328399999999998</v>
      </c>
      <c r="E3951" s="41">
        <f t="shared" si="246"/>
        <v>3948</v>
      </c>
      <c r="F3951" s="42">
        <f t="shared" si="247"/>
        <v>20.328399999999998</v>
      </c>
    </row>
    <row r="3952" spans="3:6" x14ac:dyDescent="0.25">
      <c r="C3952" s="41">
        <f t="shared" si="246"/>
        <v>3949</v>
      </c>
      <c r="D3952" s="42">
        <f t="shared" si="245"/>
        <v>20.331700000000001</v>
      </c>
      <c r="E3952" s="41">
        <f t="shared" si="246"/>
        <v>3949</v>
      </c>
      <c r="F3952" s="42">
        <f t="shared" si="247"/>
        <v>20.331700000000001</v>
      </c>
    </row>
    <row r="3953" spans="3:6" x14ac:dyDescent="0.25">
      <c r="C3953" s="41">
        <f t="shared" si="246"/>
        <v>3950</v>
      </c>
      <c r="D3953" s="42">
        <f t="shared" si="245"/>
        <v>20.335000000000001</v>
      </c>
      <c r="E3953" s="41">
        <f t="shared" si="246"/>
        <v>3950</v>
      </c>
      <c r="F3953" s="42">
        <f t="shared" si="247"/>
        <v>20.335000000000001</v>
      </c>
    </row>
    <row r="3954" spans="3:6" x14ac:dyDescent="0.25">
      <c r="C3954" s="41">
        <f t="shared" si="246"/>
        <v>3951</v>
      </c>
      <c r="D3954" s="42">
        <f t="shared" si="245"/>
        <v>20.3383</v>
      </c>
      <c r="E3954" s="41">
        <f t="shared" si="246"/>
        <v>3951</v>
      </c>
      <c r="F3954" s="42">
        <f t="shared" si="247"/>
        <v>20.3383</v>
      </c>
    </row>
    <row r="3955" spans="3:6" x14ac:dyDescent="0.25">
      <c r="C3955" s="41">
        <f t="shared" si="246"/>
        <v>3952</v>
      </c>
      <c r="D3955" s="42">
        <f t="shared" si="245"/>
        <v>20.3416</v>
      </c>
      <c r="E3955" s="41">
        <f t="shared" si="246"/>
        <v>3952</v>
      </c>
      <c r="F3955" s="42">
        <f t="shared" si="247"/>
        <v>20.3416</v>
      </c>
    </row>
    <row r="3956" spans="3:6" x14ac:dyDescent="0.25">
      <c r="C3956" s="41">
        <f t="shared" si="246"/>
        <v>3953</v>
      </c>
      <c r="D3956" s="42">
        <f t="shared" si="245"/>
        <v>20.344899999999999</v>
      </c>
      <c r="E3956" s="41">
        <f t="shared" si="246"/>
        <v>3953</v>
      </c>
      <c r="F3956" s="42">
        <f t="shared" si="247"/>
        <v>20.344899999999999</v>
      </c>
    </row>
    <row r="3957" spans="3:6" x14ac:dyDescent="0.25">
      <c r="C3957" s="41">
        <f t="shared" si="246"/>
        <v>3954</v>
      </c>
      <c r="D3957" s="42">
        <f t="shared" si="245"/>
        <v>20.348199999999999</v>
      </c>
      <c r="E3957" s="41">
        <f t="shared" si="246"/>
        <v>3954</v>
      </c>
      <c r="F3957" s="42">
        <f t="shared" si="247"/>
        <v>20.348199999999999</v>
      </c>
    </row>
    <row r="3958" spans="3:6" x14ac:dyDescent="0.25">
      <c r="C3958" s="41">
        <f t="shared" si="246"/>
        <v>3955</v>
      </c>
      <c r="D3958" s="42">
        <f t="shared" si="245"/>
        <v>20.351500000000001</v>
      </c>
      <c r="E3958" s="41">
        <f t="shared" si="246"/>
        <v>3955</v>
      </c>
      <c r="F3958" s="42">
        <f t="shared" si="247"/>
        <v>20.351500000000001</v>
      </c>
    </row>
    <row r="3959" spans="3:6" x14ac:dyDescent="0.25">
      <c r="C3959" s="41">
        <f t="shared" si="246"/>
        <v>3956</v>
      </c>
      <c r="D3959" s="42">
        <f t="shared" si="245"/>
        <v>20.354800000000001</v>
      </c>
      <c r="E3959" s="41">
        <f t="shared" si="246"/>
        <v>3956</v>
      </c>
      <c r="F3959" s="42">
        <f t="shared" si="247"/>
        <v>20.354800000000001</v>
      </c>
    </row>
    <row r="3960" spans="3:6" x14ac:dyDescent="0.25">
      <c r="C3960" s="41">
        <f t="shared" si="246"/>
        <v>3957</v>
      </c>
      <c r="D3960" s="42">
        <f t="shared" si="245"/>
        <v>20.3581</v>
      </c>
      <c r="E3960" s="41">
        <f t="shared" si="246"/>
        <v>3957</v>
      </c>
      <c r="F3960" s="42">
        <f t="shared" si="247"/>
        <v>20.3581</v>
      </c>
    </row>
    <row r="3961" spans="3:6" x14ac:dyDescent="0.25">
      <c r="C3961" s="41">
        <f t="shared" si="246"/>
        <v>3958</v>
      </c>
      <c r="D3961" s="42">
        <f t="shared" si="245"/>
        <v>20.3614</v>
      </c>
      <c r="E3961" s="41">
        <f t="shared" si="246"/>
        <v>3958</v>
      </c>
      <c r="F3961" s="42">
        <f t="shared" si="247"/>
        <v>20.3614</v>
      </c>
    </row>
    <row r="3962" spans="3:6" x14ac:dyDescent="0.25">
      <c r="C3962" s="41">
        <f t="shared" si="246"/>
        <v>3959</v>
      </c>
      <c r="D3962" s="42">
        <f t="shared" si="245"/>
        <v>20.364699999999999</v>
      </c>
      <c r="E3962" s="41">
        <f t="shared" si="246"/>
        <v>3959</v>
      </c>
      <c r="F3962" s="42">
        <f t="shared" si="247"/>
        <v>20.364699999999999</v>
      </c>
    </row>
    <row r="3963" spans="3:6" x14ac:dyDescent="0.25">
      <c r="C3963" s="41">
        <f t="shared" si="246"/>
        <v>3960</v>
      </c>
      <c r="D3963" s="42">
        <f t="shared" si="245"/>
        <v>20.367999999999999</v>
      </c>
      <c r="E3963" s="41">
        <f t="shared" si="246"/>
        <v>3960</v>
      </c>
      <c r="F3963" s="42">
        <f t="shared" si="247"/>
        <v>20.367999999999999</v>
      </c>
    </row>
    <row r="3964" spans="3:6" x14ac:dyDescent="0.25">
      <c r="C3964" s="41">
        <f t="shared" si="246"/>
        <v>3961</v>
      </c>
      <c r="D3964" s="42">
        <f t="shared" si="245"/>
        <v>20.371300000000002</v>
      </c>
      <c r="E3964" s="41">
        <f t="shared" si="246"/>
        <v>3961</v>
      </c>
      <c r="F3964" s="42">
        <f t="shared" si="247"/>
        <v>20.371300000000002</v>
      </c>
    </row>
    <row r="3965" spans="3:6" x14ac:dyDescent="0.25">
      <c r="C3965" s="41">
        <f t="shared" si="246"/>
        <v>3962</v>
      </c>
      <c r="D3965" s="42">
        <f t="shared" si="245"/>
        <v>20.374600000000001</v>
      </c>
      <c r="E3965" s="41">
        <f t="shared" si="246"/>
        <v>3962</v>
      </c>
      <c r="F3965" s="42">
        <f t="shared" si="247"/>
        <v>20.374600000000001</v>
      </c>
    </row>
    <row r="3966" spans="3:6" x14ac:dyDescent="0.25">
      <c r="C3966" s="41">
        <f t="shared" si="246"/>
        <v>3963</v>
      </c>
      <c r="D3966" s="42">
        <f t="shared" si="245"/>
        <v>20.3779</v>
      </c>
      <c r="E3966" s="41">
        <f t="shared" si="246"/>
        <v>3963</v>
      </c>
      <c r="F3966" s="42">
        <f t="shared" si="247"/>
        <v>20.3779</v>
      </c>
    </row>
    <row r="3967" spans="3:6" x14ac:dyDescent="0.25">
      <c r="C3967" s="41">
        <f t="shared" si="246"/>
        <v>3964</v>
      </c>
      <c r="D3967" s="42">
        <f t="shared" si="245"/>
        <v>20.3812</v>
      </c>
      <c r="E3967" s="41">
        <f t="shared" si="246"/>
        <v>3964</v>
      </c>
      <c r="F3967" s="42">
        <f t="shared" si="247"/>
        <v>20.3812</v>
      </c>
    </row>
    <row r="3968" spans="3:6" x14ac:dyDescent="0.25">
      <c r="C3968" s="41">
        <f t="shared" si="246"/>
        <v>3965</v>
      </c>
      <c r="D3968" s="42">
        <f t="shared" si="245"/>
        <v>20.384499999999999</v>
      </c>
      <c r="E3968" s="41">
        <f t="shared" si="246"/>
        <v>3965</v>
      </c>
      <c r="F3968" s="42">
        <f t="shared" si="247"/>
        <v>20.384499999999999</v>
      </c>
    </row>
    <row r="3969" spans="3:6" x14ac:dyDescent="0.25">
      <c r="C3969" s="41">
        <f t="shared" si="246"/>
        <v>3966</v>
      </c>
      <c r="D3969" s="42">
        <f t="shared" ref="D3969:D4002" si="248">0.0033*C3969+7.3</f>
        <v>20.387799999999999</v>
      </c>
      <c r="E3969" s="41">
        <f t="shared" si="246"/>
        <v>3966</v>
      </c>
      <c r="F3969" s="42">
        <f t="shared" si="247"/>
        <v>20.387799999999999</v>
      </c>
    </row>
    <row r="3970" spans="3:6" x14ac:dyDescent="0.25">
      <c r="C3970" s="41">
        <f t="shared" si="246"/>
        <v>3967</v>
      </c>
      <c r="D3970" s="42">
        <f t="shared" si="248"/>
        <v>20.391099999999998</v>
      </c>
      <c r="E3970" s="41">
        <f t="shared" si="246"/>
        <v>3967</v>
      </c>
      <c r="F3970" s="42">
        <f t="shared" si="247"/>
        <v>20.391099999999998</v>
      </c>
    </row>
    <row r="3971" spans="3:6" x14ac:dyDescent="0.25">
      <c r="C3971" s="41">
        <f t="shared" si="246"/>
        <v>3968</v>
      </c>
      <c r="D3971" s="42">
        <f t="shared" si="248"/>
        <v>20.394400000000001</v>
      </c>
      <c r="E3971" s="41">
        <f t="shared" si="246"/>
        <v>3968</v>
      </c>
      <c r="F3971" s="42">
        <f t="shared" si="247"/>
        <v>20.394400000000001</v>
      </c>
    </row>
    <row r="3972" spans="3:6" x14ac:dyDescent="0.25">
      <c r="C3972" s="41">
        <f t="shared" si="246"/>
        <v>3969</v>
      </c>
      <c r="D3972" s="42">
        <f t="shared" si="248"/>
        <v>20.3977</v>
      </c>
      <c r="E3972" s="41">
        <f t="shared" si="246"/>
        <v>3969</v>
      </c>
      <c r="F3972" s="42">
        <f t="shared" si="247"/>
        <v>20.3977</v>
      </c>
    </row>
    <row r="3973" spans="3:6" x14ac:dyDescent="0.25">
      <c r="C3973" s="41">
        <f t="shared" si="246"/>
        <v>3970</v>
      </c>
      <c r="D3973" s="42">
        <f t="shared" si="248"/>
        <v>20.401</v>
      </c>
      <c r="E3973" s="41">
        <f t="shared" si="246"/>
        <v>3970</v>
      </c>
      <c r="F3973" s="42">
        <f t="shared" si="247"/>
        <v>20.401</v>
      </c>
    </row>
    <row r="3974" spans="3:6" x14ac:dyDescent="0.25">
      <c r="C3974" s="41">
        <f t="shared" si="246"/>
        <v>3971</v>
      </c>
      <c r="D3974" s="42">
        <f t="shared" si="248"/>
        <v>20.404299999999999</v>
      </c>
      <c r="E3974" s="41">
        <f t="shared" si="246"/>
        <v>3971</v>
      </c>
      <c r="F3974" s="42">
        <f t="shared" si="247"/>
        <v>20.404299999999999</v>
      </c>
    </row>
    <row r="3975" spans="3:6" x14ac:dyDescent="0.25">
      <c r="C3975" s="41">
        <f t="shared" si="246"/>
        <v>3972</v>
      </c>
      <c r="D3975" s="42">
        <f t="shared" si="248"/>
        <v>20.407599999999999</v>
      </c>
      <c r="E3975" s="41">
        <f t="shared" si="246"/>
        <v>3972</v>
      </c>
      <c r="F3975" s="42">
        <f t="shared" si="247"/>
        <v>20.407599999999999</v>
      </c>
    </row>
    <row r="3976" spans="3:6" x14ac:dyDescent="0.25">
      <c r="C3976" s="41">
        <f t="shared" ref="C3976:E4003" si="249">C3975+1</f>
        <v>3973</v>
      </c>
      <c r="D3976" s="42">
        <f t="shared" si="248"/>
        <v>20.410899999999998</v>
      </c>
      <c r="E3976" s="41">
        <f t="shared" si="249"/>
        <v>3973</v>
      </c>
      <c r="F3976" s="42">
        <f t="shared" si="247"/>
        <v>20.410899999999998</v>
      </c>
    </row>
    <row r="3977" spans="3:6" x14ac:dyDescent="0.25">
      <c r="C3977" s="41">
        <f t="shared" si="249"/>
        <v>3974</v>
      </c>
      <c r="D3977" s="42">
        <f t="shared" si="248"/>
        <v>20.414200000000001</v>
      </c>
      <c r="E3977" s="41">
        <f t="shared" si="249"/>
        <v>3974</v>
      </c>
      <c r="F3977" s="42">
        <f t="shared" si="247"/>
        <v>20.414200000000001</v>
      </c>
    </row>
    <row r="3978" spans="3:6" x14ac:dyDescent="0.25">
      <c r="C3978" s="41">
        <f t="shared" si="249"/>
        <v>3975</v>
      </c>
      <c r="D3978" s="42">
        <f t="shared" si="248"/>
        <v>20.4175</v>
      </c>
      <c r="E3978" s="41">
        <f t="shared" si="249"/>
        <v>3975</v>
      </c>
      <c r="F3978" s="42">
        <f t="shared" si="247"/>
        <v>20.4175</v>
      </c>
    </row>
    <row r="3979" spans="3:6" x14ac:dyDescent="0.25">
      <c r="C3979" s="41">
        <f t="shared" si="249"/>
        <v>3976</v>
      </c>
      <c r="D3979" s="42">
        <f t="shared" si="248"/>
        <v>20.4208</v>
      </c>
      <c r="E3979" s="41">
        <f t="shared" si="249"/>
        <v>3976</v>
      </c>
      <c r="F3979" s="42">
        <f t="shared" si="247"/>
        <v>20.4208</v>
      </c>
    </row>
    <row r="3980" spans="3:6" x14ac:dyDescent="0.25">
      <c r="C3980" s="41">
        <f t="shared" si="249"/>
        <v>3977</v>
      </c>
      <c r="D3980" s="42">
        <f t="shared" si="248"/>
        <v>20.424099999999999</v>
      </c>
      <c r="E3980" s="41">
        <f t="shared" si="249"/>
        <v>3977</v>
      </c>
      <c r="F3980" s="42">
        <f t="shared" si="247"/>
        <v>20.424099999999999</v>
      </c>
    </row>
    <row r="3981" spans="3:6" x14ac:dyDescent="0.25">
      <c r="C3981" s="41">
        <f t="shared" si="249"/>
        <v>3978</v>
      </c>
      <c r="D3981" s="42">
        <f t="shared" si="248"/>
        <v>20.427399999999999</v>
      </c>
      <c r="E3981" s="41">
        <f t="shared" si="249"/>
        <v>3978</v>
      </c>
      <c r="F3981" s="42">
        <f t="shared" si="247"/>
        <v>20.427399999999999</v>
      </c>
    </row>
    <row r="3982" spans="3:6" x14ac:dyDescent="0.25">
      <c r="C3982" s="41">
        <f t="shared" si="249"/>
        <v>3979</v>
      </c>
      <c r="D3982" s="42">
        <f t="shared" si="248"/>
        <v>20.430699999999998</v>
      </c>
      <c r="E3982" s="41">
        <f t="shared" si="249"/>
        <v>3979</v>
      </c>
      <c r="F3982" s="42">
        <f t="shared" si="247"/>
        <v>20.430699999999998</v>
      </c>
    </row>
    <row r="3983" spans="3:6" x14ac:dyDescent="0.25">
      <c r="C3983" s="41">
        <f t="shared" si="249"/>
        <v>3980</v>
      </c>
      <c r="D3983" s="42">
        <f t="shared" si="248"/>
        <v>20.434000000000001</v>
      </c>
      <c r="E3983" s="41">
        <f t="shared" si="249"/>
        <v>3980</v>
      </c>
      <c r="F3983" s="42">
        <f t="shared" si="247"/>
        <v>20.434000000000001</v>
      </c>
    </row>
    <row r="3984" spans="3:6" x14ac:dyDescent="0.25">
      <c r="C3984" s="41">
        <f t="shared" si="249"/>
        <v>3981</v>
      </c>
      <c r="D3984" s="42">
        <f t="shared" si="248"/>
        <v>20.4373</v>
      </c>
      <c r="E3984" s="41">
        <f t="shared" si="249"/>
        <v>3981</v>
      </c>
      <c r="F3984" s="42">
        <f t="shared" ref="F3984:F4003" si="250">+D3984</f>
        <v>20.4373</v>
      </c>
    </row>
    <row r="3985" spans="3:6" x14ac:dyDescent="0.25">
      <c r="C3985" s="41">
        <f t="shared" si="249"/>
        <v>3982</v>
      </c>
      <c r="D3985" s="42">
        <f t="shared" si="248"/>
        <v>20.4406</v>
      </c>
      <c r="E3985" s="41">
        <f t="shared" si="249"/>
        <v>3982</v>
      </c>
      <c r="F3985" s="42">
        <f t="shared" si="250"/>
        <v>20.4406</v>
      </c>
    </row>
    <row r="3986" spans="3:6" x14ac:dyDescent="0.25">
      <c r="C3986" s="41">
        <f t="shared" si="249"/>
        <v>3983</v>
      </c>
      <c r="D3986" s="42">
        <f t="shared" si="248"/>
        <v>20.443899999999999</v>
      </c>
      <c r="E3986" s="41">
        <f t="shared" si="249"/>
        <v>3983</v>
      </c>
      <c r="F3986" s="42">
        <f t="shared" si="250"/>
        <v>20.443899999999999</v>
      </c>
    </row>
    <row r="3987" spans="3:6" x14ac:dyDescent="0.25">
      <c r="C3987" s="41">
        <f t="shared" si="249"/>
        <v>3984</v>
      </c>
      <c r="D3987" s="42">
        <f t="shared" si="248"/>
        <v>20.447199999999999</v>
      </c>
      <c r="E3987" s="41">
        <f t="shared" si="249"/>
        <v>3984</v>
      </c>
      <c r="F3987" s="42">
        <f t="shared" si="250"/>
        <v>20.447199999999999</v>
      </c>
    </row>
    <row r="3988" spans="3:6" x14ac:dyDescent="0.25">
      <c r="C3988" s="41">
        <f t="shared" si="249"/>
        <v>3985</v>
      </c>
      <c r="D3988" s="42">
        <f t="shared" si="248"/>
        <v>20.450499999999998</v>
      </c>
      <c r="E3988" s="41">
        <f t="shared" si="249"/>
        <v>3985</v>
      </c>
      <c r="F3988" s="42">
        <f t="shared" si="250"/>
        <v>20.450499999999998</v>
      </c>
    </row>
    <row r="3989" spans="3:6" x14ac:dyDescent="0.25">
      <c r="C3989" s="41">
        <f t="shared" si="249"/>
        <v>3986</v>
      </c>
      <c r="D3989" s="42">
        <f t="shared" si="248"/>
        <v>20.453800000000001</v>
      </c>
      <c r="E3989" s="41">
        <f t="shared" si="249"/>
        <v>3986</v>
      </c>
      <c r="F3989" s="42">
        <f t="shared" si="250"/>
        <v>20.453800000000001</v>
      </c>
    </row>
    <row r="3990" spans="3:6" x14ac:dyDescent="0.25">
      <c r="C3990" s="41">
        <f t="shared" si="249"/>
        <v>3987</v>
      </c>
      <c r="D3990" s="42">
        <f t="shared" si="248"/>
        <v>20.457100000000001</v>
      </c>
      <c r="E3990" s="41">
        <f t="shared" si="249"/>
        <v>3987</v>
      </c>
      <c r="F3990" s="42">
        <f t="shared" si="250"/>
        <v>20.457100000000001</v>
      </c>
    </row>
    <row r="3991" spans="3:6" x14ac:dyDescent="0.25">
      <c r="C3991" s="41">
        <f t="shared" si="249"/>
        <v>3988</v>
      </c>
      <c r="D3991" s="42">
        <f t="shared" si="248"/>
        <v>20.4604</v>
      </c>
      <c r="E3991" s="41">
        <f t="shared" si="249"/>
        <v>3988</v>
      </c>
      <c r="F3991" s="42">
        <f t="shared" si="250"/>
        <v>20.4604</v>
      </c>
    </row>
    <row r="3992" spans="3:6" x14ac:dyDescent="0.25">
      <c r="C3992" s="41">
        <f t="shared" si="249"/>
        <v>3989</v>
      </c>
      <c r="D3992" s="42">
        <f t="shared" si="248"/>
        <v>20.463699999999999</v>
      </c>
      <c r="E3992" s="41">
        <f t="shared" si="249"/>
        <v>3989</v>
      </c>
      <c r="F3992" s="42">
        <f t="shared" si="250"/>
        <v>20.463699999999999</v>
      </c>
    </row>
    <row r="3993" spans="3:6" x14ac:dyDescent="0.25">
      <c r="C3993" s="41">
        <f t="shared" si="249"/>
        <v>3990</v>
      </c>
      <c r="D3993" s="42">
        <f t="shared" si="248"/>
        <v>20.466999999999999</v>
      </c>
      <c r="E3993" s="41">
        <f t="shared" si="249"/>
        <v>3990</v>
      </c>
      <c r="F3993" s="42">
        <f t="shared" si="250"/>
        <v>20.466999999999999</v>
      </c>
    </row>
    <row r="3994" spans="3:6" x14ac:dyDescent="0.25">
      <c r="C3994" s="41">
        <f t="shared" si="249"/>
        <v>3991</v>
      </c>
      <c r="D3994" s="42">
        <f t="shared" si="248"/>
        <v>20.470299999999998</v>
      </c>
      <c r="E3994" s="41">
        <f t="shared" si="249"/>
        <v>3991</v>
      </c>
      <c r="F3994" s="42">
        <f t="shared" si="250"/>
        <v>20.470299999999998</v>
      </c>
    </row>
    <row r="3995" spans="3:6" x14ac:dyDescent="0.25">
      <c r="C3995" s="41">
        <f t="shared" si="249"/>
        <v>3992</v>
      </c>
      <c r="D3995" s="42">
        <f t="shared" si="248"/>
        <v>20.473600000000001</v>
      </c>
      <c r="E3995" s="41">
        <f t="shared" si="249"/>
        <v>3992</v>
      </c>
      <c r="F3995" s="42">
        <f t="shared" si="250"/>
        <v>20.473600000000001</v>
      </c>
    </row>
    <row r="3996" spans="3:6" x14ac:dyDescent="0.25">
      <c r="C3996" s="41">
        <f t="shared" si="249"/>
        <v>3993</v>
      </c>
      <c r="D3996" s="42">
        <f t="shared" si="248"/>
        <v>20.476900000000001</v>
      </c>
      <c r="E3996" s="41">
        <f t="shared" si="249"/>
        <v>3993</v>
      </c>
      <c r="F3996" s="42">
        <f t="shared" si="250"/>
        <v>20.476900000000001</v>
      </c>
    </row>
    <row r="3997" spans="3:6" x14ac:dyDescent="0.25">
      <c r="C3997" s="41">
        <f t="shared" si="249"/>
        <v>3994</v>
      </c>
      <c r="D3997" s="42">
        <f t="shared" si="248"/>
        <v>20.4802</v>
      </c>
      <c r="E3997" s="41">
        <f t="shared" si="249"/>
        <v>3994</v>
      </c>
      <c r="F3997" s="42">
        <f t="shared" si="250"/>
        <v>20.4802</v>
      </c>
    </row>
    <row r="3998" spans="3:6" x14ac:dyDescent="0.25">
      <c r="C3998" s="41">
        <f t="shared" si="249"/>
        <v>3995</v>
      </c>
      <c r="D3998" s="42">
        <f t="shared" si="248"/>
        <v>20.483499999999999</v>
      </c>
      <c r="E3998" s="41">
        <f t="shared" si="249"/>
        <v>3995</v>
      </c>
      <c r="F3998" s="42">
        <f t="shared" si="250"/>
        <v>20.483499999999999</v>
      </c>
    </row>
    <row r="3999" spans="3:6" x14ac:dyDescent="0.25">
      <c r="C3999" s="41">
        <f t="shared" si="249"/>
        <v>3996</v>
      </c>
      <c r="D3999" s="42">
        <f t="shared" si="248"/>
        <v>20.486799999999999</v>
      </c>
      <c r="E3999" s="41">
        <f t="shared" si="249"/>
        <v>3996</v>
      </c>
      <c r="F3999" s="42">
        <f t="shared" si="250"/>
        <v>20.486799999999999</v>
      </c>
    </row>
    <row r="4000" spans="3:6" x14ac:dyDescent="0.25">
      <c r="C4000" s="41">
        <f t="shared" si="249"/>
        <v>3997</v>
      </c>
      <c r="D4000" s="42">
        <f t="shared" si="248"/>
        <v>20.490099999999998</v>
      </c>
      <c r="E4000" s="41">
        <f t="shared" si="249"/>
        <v>3997</v>
      </c>
      <c r="F4000" s="42">
        <f t="shared" si="250"/>
        <v>20.490099999999998</v>
      </c>
    </row>
    <row r="4001" spans="3:6" x14ac:dyDescent="0.25">
      <c r="C4001" s="41">
        <f t="shared" si="249"/>
        <v>3998</v>
      </c>
      <c r="D4001" s="42">
        <f t="shared" si="248"/>
        <v>20.493400000000001</v>
      </c>
      <c r="E4001" s="41">
        <f t="shared" si="249"/>
        <v>3998</v>
      </c>
      <c r="F4001" s="42">
        <f t="shared" si="250"/>
        <v>20.493400000000001</v>
      </c>
    </row>
    <row r="4002" spans="3:6" x14ac:dyDescent="0.25">
      <c r="C4002" s="41">
        <f t="shared" si="249"/>
        <v>3999</v>
      </c>
      <c r="D4002" s="42">
        <f t="shared" si="248"/>
        <v>20.496700000000001</v>
      </c>
      <c r="E4002" s="41">
        <f t="shared" si="249"/>
        <v>3999</v>
      </c>
      <c r="F4002" s="42">
        <f t="shared" si="250"/>
        <v>20.496700000000001</v>
      </c>
    </row>
    <row r="4003" spans="3:6" x14ac:dyDescent="0.25">
      <c r="C4003" s="41">
        <f t="shared" si="249"/>
        <v>4000</v>
      </c>
      <c r="D4003" s="42">
        <v>20.5</v>
      </c>
      <c r="E4003" s="41">
        <f t="shared" si="249"/>
        <v>4000</v>
      </c>
      <c r="F4003" s="42">
        <f t="shared" si="250"/>
        <v>20.5</v>
      </c>
    </row>
  </sheetData>
  <mergeCells count="3">
    <mergeCell ref="C3:D3"/>
    <mergeCell ref="E3:F3"/>
    <mergeCell ref="C1:F2"/>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workbookViewId="0"/>
  </sheetViews>
  <sheetFormatPr baseColWidth="10" defaultRowHeight="15" x14ac:dyDescent="0.25"/>
  <cols>
    <col min="2" max="3" width="11.42578125" style="4"/>
    <col min="4" max="7" width="11.42578125" style="6"/>
  </cols>
  <sheetData>
    <row r="1" spans="1:7" x14ac:dyDescent="0.25">
      <c r="D1" s="1251" t="s">
        <v>42</v>
      </c>
      <c r="E1" s="1251"/>
      <c r="F1" s="1251"/>
      <c r="G1" s="1251"/>
    </row>
    <row r="2" spans="1:7" x14ac:dyDescent="0.25">
      <c r="B2" s="13" t="s">
        <v>40</v>
      </c>
      <c r="C2" s="13"/>
      <c r="D2" s="5" t="s">
        <v>34</v>
      </c>
      <c r="E2" s="5" t="s">
        <v>24</v>
      </c>
      <c r="F2" s="5" t="s">
        <v>25</v>
      </c>
      <c r="G2" s="5" t="s">
        <v>43</v>
      </c>
    </row>
    <row r="3" spans="1:7" x14ac:dyDescent="0.25">
      <c r="A3" s="12" t="s">
        <v>41</v>
      </c>
      <c r="B3" s="4">
        <v>0.5</v>
      </c>
      <c r="C3" s="4">
        <f>SUM(B3:B6)</f>
        <v>7.95</v>
      </c>
      <c r="D3" s="6">
        <v>8</v>
      </c>
      <c r="F3" s="6">
        <v>1</v>
      </c>
      <c r="G3" s="6">
        <v>1</v>
      </c>
    </row>
    <row r="4" spans="1:7" x14ac:dyDescent="0.25">
      <c r="B4" s="4">
        <v>2.98</v>
      </c>
    </row>
    <row r="5" spans="1:7" x14ac:dyDescent="0.25">
      <c r="B5" s="4">
        <v>0.8</v>
      </c>
    </row>
    <row r="6" spans="1:7" x14ac:dyDescent="0.25">
      <c r="B6" s="4">
        <v>3.67</v>
      </c>
    </row>
    <row r="7" spans="1:7" x14ac:dyDescent="0.25">
      <c r="A7" s="12" t="s">
        <v>44</v>
      </c>
      <c r="B7" s="4">
        <v>0.5</v>
      </c>
      <c r="C7" s="4">
        <f>SUM(B7:B9)</f>
        <v>4.54</v>
      </c>
      <c r="D7" s="6">
        <v>7</v>
      </c>
      <c r="G7" s="6">
        <v>1</v>
      </c>
    </row>
    <row r="8" spans="1:7" x14ac:dyDescent="0.25">
      <c r="B8" s="4">
        <v>3.24</v>
      </c>
    </row>
    <row r="9" spans="1:7" x14ac:dyDescent="0.25">
      <c r="B9" s="4">
        <v>0.8</v>
      </c>
    </row>
    <row r="10" spans="1:7" x14ac:dyDescent="0.25">
      <c r="A10" s="12" t="s">
        <v>45</v>
      </c>
      <c r="B10" s="4">
        <v>2.59</v>
      </c>
      <c r="C10" s="4">
        <f>SUM(B10)</f>
        <v>2.59</v>
      </c>
      <c r="D10" s="6">
        <v>1</v>
      </c>
      <c r="E10" s="6">
        <v>1</v>
      </c>
      <c r="F10" s="6">
        <v>1</v>
      </c>
    </row>
    <row r="11" spans="1:7" x14ac:dyDescent="0.25">
      <c r="A11" s="12" t="s">
        <v>46</v>
      </c>
      <c r="B11" s="4">
        <v>2</v>
      </c>
      <c r="C11" s="4">
        <f>SUM(B11:B12)</f>
        <v>3.2136</v>
      </c>
      <c r="D11" s="6">
        <v>2</v>
      </c>
    </row>
    <row r="12" spans="1:7" x14ac:dyDescent="0.25">
      <c r="B12" s="4">
        <v>1.2136</v>
      </c>
    </row>
    <row r="13" spans="1:7" x14ac:dyDescent="0.25">
      <c r="A13" s="12" t="s">
        <v>47</v>
      </c>
      <c r="B13" s="4">
        <v>0.5</v>
      </c>
      <c r="C13" s="4">
        <f>SUM(B13:B14)</f>
        <v>0.65</v>
      </c>
      <c r="D13" s="6">
        <v>2</v>
      </c>
    </row>
    <row r="14" spans="1:7" x14ac:dyDescent="0.25">
      <c r="B14" s="4">
        <v>0.15</v>
      </c>
    </row>
    <row r="15" spans="1:7" x14ac:dyDescent="0.25">
      <c r="A15" s="12" t="s">
        <v>48</v>
      </c>
      <c r="B15" s="4">
        <v>3.72</v>
      </c>
      <c r="C15" s="4">
        <f>SUM(B15:B16)</f>
        <v>4.5200000000000005</v>
      </c>
      <c r="D15" s="6">
        <v>4</v>
      </c>
      <c r="E15" s="6">
        <v>1</v>
      </c>
      <c r="F15" s="6">
        <v>1</v>
      </c>
      <c r="G15" s="6">
        <v>1</v>
      </c>
    </row>
    <row r="16" spans="1:7" x14ac:dyDescent="0.25">
      <c r="B16" s="4">
        <v>0.8</v>
      </c>
    </row>
    <row r="17" spans="1:7" x14ac:dyDescent="0.25">
      <c r="A17" s="12" t="s">
        <v>49</v>
      </c>
      <c r="B17" s="4">
        <v>0.56999999999999995</v>
      </c>
      <c r="C17" s="4">
        <f>SUM(B17:B18)</f>
        <v>3.3699999999999997</v>
      </c>
      <c r="D17" s="6">
        <v>1</v>
      </c>
      <c r="E17" s="6">
        <v>1</v>
      </c>
    </row>
    <row r="18" spans="1:7" x14ac:dyDescent="0.25">
      <c r="B18" s="4">
        <v>2.8</v>
      </c>
    </row>
    <row r="19" spans="1:7" x14ac:dyDescent="0.25">
      <c r="A19" s="12" t="s">
        <v>50</v>
      </c>
      <c r="B19" s="4">
        <v>0.5</v>
      </c>
      <c r="C19" s="4">
        <f>SUM(B19:B20)</f>
        <v>9.2100000000000009</v>
      </c>
      <c r="D19" s="6">
        <v>2</v>
      </c>
    </row>
    <row r="20" spans="1:7" x14ac:dyDescent="0.25">
      <c r="B20" s="4">
        <v>8.7100000000000009</v>
      </c>
    </row>
    <row r="21" spans="1:7" x14ac:dyDescent="0.25">
      <c r="A21" s="12" t="s">
        <v>51</v>
      </c>
      <c r="B21" s="4">
        <v>0.5</v>
      </c>
      <c r="C21" s="4">
        <f>SUM(B21:B22)</f>
        <v>2.0300000000000002</v>
      </c>
      <c r="D21" s="6">
        <v>3</v>
      </c>
    </row>
    <row r="22" spans="1:7" x14ac:dyDescent="0.25">
      <c r="B22" s="4">
        <v>1.53</v>
      </c>
    </row>
    <row r="23" spans="1:7" x14ac:dyDescent="0.25">
      <c r="A23" s="12" t="s">
        <v>52</v>
      </c>
      <c r="B23" s="4">
        <v>0.25</v>
      </c>
      <c r="C23" s="4">
        <f>SUM(B23)</f>
        <v>0.25</v>
      </c>
      <c r="E23" s="6">
        <v>1</v>
      </c>
    </row>
    <row r="24" spans="1:7" x14ac:dyDescent="0.25">
      <c r="A24" s="12" t="s">
        <v>70</v>
      </c>
      <c r="B24" s="4">
        <v>0.5</v>
      </c>
      <c r="C24" s="4">
        <f>SUM(B24:B26)</f>
        <v>6.79</v>
      </c>
      <c r="D24" s="6">
        <v>9</v>
      </c>
      <c r="F24" s="6">
        <v>1</v>
      </c>
      <c r="G24" s="6">
        <v>1</v>
      </c>
    </row>
    <row r="25" spans="1:7" x14ac:dyDescent="0.25">
      <c r="A25" s="12"/>
      <c r="B25" s="4">
        <v>5.49</v>
      </c>
    </row>
    <row r="26" spans="1:7" x14ac:dyDescent="0.25">
      <c r="A26" s="12"/>
      <c r="B26" s="4">
        <v>0.8</v>
      </c>
    </row>
    <row r="27" spans="1:7" x14ac:dyDescent="0.25">
      <c r="A27" s="12" t="s">
        <v>53</v>
      </c>
      <c r="B27" s="4">
        <v>1.84</v>
      </c>
      <c r="C27" s="4">
        <f t="shared" ref="C27:C33" si="0">SUM(B27)</f>
        <v>1.84</v>
      </c>
      <c r="D27" s="6">
        <v>1</v>
      </c>
      <c r="E27" s="6">
        <v>1</v>
      </c>
    </row>
    <row r="28" spans="1:7" x14ac:dyDescent="0.25">
      <c r="A28" s="12" t="s">
        <v>54</v>
      </c>
      <c r="B28" s="4">
        <v>2.8</v>
      </c>
      <c r="C28" s="4">
        <f t="shared" si="0"/>
        <v>2.8</v>
      </c>
      <c r="E28" s="6">
        <v>1</v>
      </c>
    </row>
    <row r="29" spans="1:7" x14ac:dyDescent="0.25">
      <c r="A29" s="12" t="s">
        <v>55</v>
      </c>
      <c r="B29" s="4">
        <v>2</v>
      </c>
      <c r="C29" s="4">
        <f>SUM(B29:B30)</f>
        <v>2.9699999999999998</v>
      </c>
      <c r="D29" s="6">
        <v>3</v>
      </c>
    </row>
    <row r="30" spans="1:7" x14ac:dyDescent="0.25">
      <c r="B30" s="4">
        <v>0.97</v>
      </c>
    </row>
    <row r="31" spans="1:7" x14ac:dyDescent="0.25">
      <c r="A31" s="12" t="s">
        <v>56</v>
      </c>
      <c r="B31" s="4">
        <v>2</v>
      </c>
      <c r="C31" s="4">
        <f t="shared" si="0"/>
        <v>2</v>
      </c>
      <c r="D31" s="6">
        <v>1</v>
      </c>
    </row>
    <row r="32" spans="1:7" x14ac:dyDescent="0.25">
      <c r="A32" s="12" t="s">
        <v>57</v>
      </c>
      <c r="B32" s="4">
        <v>0.95</v>
      </c>
      <c r="C32" s="4">
        <f t="shared" si="0"/>
        <v>0.95</v>
      </c>
      <c r="E32" s="6">
        <v>1</v>
      </c>
    </row>
    <row r="33" spans="1:7" x14ac:dyDescent="0.25">
      <c r="A33" s="12" t="s">
        <v>58</v>
      </c>
      <c r="B33" s="4">
        <v>2</v>
      </c>
      <c r="C33" s="4">
        <f t="shared" si="0"/>
        <v>2</v>
      </c>
      <c r="D33" s="6">
        <v>1</v>
      </c>
    </row>
    <row r="34" spans="1:7" x14ac:dyDescent="0.25">
      <c r="A34" s="12" t="s">
        <v>59</v>
      </c>
      <c r="B34" s="4">
        <v>14.28</v>
      </c>
      <c r="C34" s="4">
        <f>SUM(B34:B35)</f>
        <v>15.08</v>
      </c>
      <c r="D34" s="6">
        <v>7</v>
      </c>
      <c r="E34" s="6">
        <v>1</v>
      </c>
      <c r="F34" s="6">
        <v>1</v>
      </c>
      <c r="G34" s="6">
        <v>1</v>
      </c>
    </row>
    <row r="35" spans="1:7" x14ac:dyDescent="0.25">
      <c r="B35" s="4">
        <v>0.8</v>
      </c>
    </row>
    <row r="36" spans="1:7" x14ac:dyDescent="0.25">
      <c r="A36" s="12" t="s">
        <v>60</v>
      </c>
      <c r="B36" s="4">
        <v>2</v>
      </c>
      <c r="C36" s="4">
        <f>SUM(B36:B37)</f>
        <v>4.54</v>
      </c>
      <c r="D36" s="6">
        <v>3</v>
      </c>
    </row>
    <row r="37" spans="1:7" x14ac:dyDescent="0.25">
      <c r="B37" s="4">
        <v>2.54</v>
      </c>
    </row>
    <row r="38" spans="1:7" x14ac:dyDescent="0.25">
      <c r="A38" s="12" t="s">
        <v>61</v>
      </c>
      <c r="B38" s="4">
        <v>0.5</v>
      </c>
      <c r="C38" s="4">
        <f>SUM(B38:B39)</f>
        <v>1.24</v>
      </c>
      <c r="D38" s="6">
        <v>2</v>
      </c>
    </row>
    <row r="39" spans="1:7" x14ac:dyDescent="0.25">
      <c r="B39" s="4">
        <v>0.74</v>
      </c>
    </row>
    <row r="40" spans="1:7" x14ac:dyDescent="0.25">
      <c r="A40" s="12" t="s">
        <v>62</v>
      </c>
      <c r="B40" s="4">
        <v>4.83</v>
      </c>
      <c r="C40" s="4">
        <f>SUM(B40:B41)</f>
        <v>5.63</v>
      </c>
      <c r="D40" s="6">
        <v>5</v>
      </c>
      <c r="E40" s="6">
        <v>1</v>
      </c>
      <c r="F40" s="6">
        <v>1</v>
      </c>
      <c r="G40" s="6">
        <v>1</v>
      </c>
    </row>
    <row r="41" spans="1:7" x14ac:dyDescent="0.25">
      <c r="B41" s="4">
        <v>0.8</v>
      </c>
    </row>
    <row r="42" spans="1:7" x14ac:dyDescent="0.25">
      <c r="A42" s="12" t="s">
        <v>63</v>
      </c>
      <c r="B42" s="4">
        <v>0.5</v>
      </c>
      <c r="C42" s="4">
        <f>SUM(B42:B43)</f>
        <v>2.56</v>
      </c>
      <c r="D42" s="6">
        <v>3</v>
      </c>
    </row>
    <row r="43" spans="1:7" x14ac:dyDescent="0.25">
      <c r="B43" s="4">
        <v>2.06</v>
      </c>
    </row>
    <row r="44" spans="1:7" ht="15.75" customHeight="1" x14ac:dyDescent="0.25">
      <c r="A44" s="12" t="s">
        <v>64</v>
      </c>
      <c r="B44" s="4">
        <v>2</v>
      </c>
      <c r="C44" s="4">
        <f>SUM(B44:B45)</f>
        <v>3.41</v>
      </c>
      <c r="D44" s="6">
        <v>2</v>
      </c>
    </row>
    <row r="45" spans="1:7" x14ac:dyDescent="0.25">
      <c r="B45" s="4">
        <v>1.41</v>
      </c>
    </row>
    <row r="46" spans="1:7" ht="15.75" customHeight="1" x14ac:dyDescent="0.25">
      <c r="A46" s="12" t="s">
        <v>65</v>
      </c>
      <c r="B46" s="4">
        <v>6.15</v>
      </c>
      <c r="C46" s="4">
        <f>SUM(B46:B47)</f>
        <v>6.95</v>
      </c>
      <c r="D46" s="6">
        <v>7</v>
      </c>
      <c r="E46" s="6">
        <v>1</v>
      </c>
      <c r="F46" s="6">
        <v>1</v>
      </c>
      <c r="G46" s="6">
        <v>1</v>
      </c>
    </row>
    <row r="47" spans="1:7" x14ac:dyDescent="0.25">
      <c r="B47" s="4">
        <v>0.8</v>
      </c>
    </row>
    <row r="48" spans="1:7" ht="15.75" customHeight="1" x14ac:dyDescent="0.25">
      <c r="A48" s="12" t="s">
        <v>66</v>
      </c>
      <c r="B48" s="4">
        <v>6.01</v>
      </c>
      <c r="C48" s="4">
        <f>SUM(B48)</f>
        <v>6.01</v>
      </c>
      <c r="E48" s="6">
        <v>1</v>
      </c>
    </row>
    <row r="49" spans="1:9" ht="15.75" customHeight="1" x14ac:dyDescent="0.25">
      <c r="A49" s="12" t="s">
        <v>67</v>
      </c>
      <c r="B49" s="4">
        <v>2.11</v>
      </c>
      <c r="C49" s="4">
        <f>SUM(B49)</f>
        <v>2.11</v>
      </c>
      <c r="E49" s="6">
        <v>1</v>
      </c>
    </row>
    <row r="50" spans="1:9" ht="15.75" customHeight="1" x14ac:dyDescent="0.25">
      <c r="A50" s="12" t="s">
        <v>68</v>
      </c>
      <c r="B50" s="4">
        <v>1.3</v>
      </c>
      <c r="C50" s="4">
        <f>SUM(B50:B51)</f>
        <v>5.6099999999999994</v>
      </c>
      <c r="D50" s="6">
        <v>4</v>
      </c>
      <c r="E50" s="6">
        <v>1</v>
      </c>
    </row>
    <row r="51" spans="1:9" x14ac:dyDescent="0.25">
      <c r="B51" s="4">
        <v>4.3099999999999996</v>
      </c>
    </row>
    <row r="54" spans="1:9" x14ac:dyDescent="0.25">
      <c r="A54" s="11" t="str">
        <f>A3</f>
        <v>1=&gt;3</v>
      </c>
      <c r="C54" s="4">
        <f>C3</f>
        <v>7.95</v>
      </c>
      <c r="D54" s="4">
        <f>D3</f>
        <v>8</v>
      </c>
      <c r="E54" s="4">
        <f>E3</f>
        <v>0</v>
      </c>
      <c r="F54" s="4">
        <f>F3</f>
        <v>1</v>
      </c>
      <c r="G54" s="4">
        <f>G3</f>
        <v>1</v>
      </c>
      <c r="I54" t="s">
        <v>71</v>
      </c>
    </row>
    <row r="55" spans="1:9" x14ac:dyDescent="0.25">
      <c r="A55" s="11" t="str">
        <f>A7</f>
        <v>2=&gt;3</v>
      </c>
      <c r="C55" s="4">
        <f>C7</f>
        <v>4.54</v>
      </c>
      <c r="D55" s="4">
        <f>D7</f>
        <v>7</v>
      </c>
      <c r="E55" s="4">
        <f>E7</f>
        <v>0</v>
      </c>
      <c r="F55" s="4">
        <f>F7</f>
        <v>0</v>
      </c>
      <c r="G55" s="4">
        <f>G7</f>
        <v>1</v>
      </c>
      <c r="I55" t="s">
        <v>72</v>
      </c>
    </row>
    <row r="56" spans="1:9" x14ac:dyDescent="0.25">
      <c r="A56" s="11" t="str">
        <f>A10</f>
        <v>3=&gt;7</v>
      </c>
      <c r="C56" s="4">
        <f t="shared" ref="C56:G57" si="1">C10</f>
        <v>2.59</v>
      </c>
      <c r="D56" s="4">
        <f t="shared" si="1"/>
        <v>1</v>
      </c>
      <c r="E56" s="4">
        <f t="shared" si="1"/>
        <v>1</v>
      </c>
      <c r="F56" s="4">
        <f t="shared" si="1"/>
        <v>1</v>
      </c>
      <c r="G56" s="4">
        <f t="shared" si="1"/>
        <v>0</v>
      </c>
    </row>
    <row r="57" spans="1:9" x14ac:dyDescent="0.25">
      <c r="A57" s="11" t="str">
        <f>A11</f>
        <v>4=&gt;6</v>
      </c>
      <c r="C57" s="4">
        <f t="shared" si="1"/>
        <v>3.2136</v>
      </c>
      <c r="D57" s="4">
        <f t="shared" si="1"/>
        <v>2</v>
      </c>
      <c r="E57" s="4">
        <f t="shared" si="1"/>
        <v>0</v>
      </c>
      <c r="F57" s="4">
        <f t="shared" si="1"/>
        <v>0</v>
      </c>
      <c r="G57" s="4">
        <f t="shared" si="1"/>
        <v>0</v>
      </c>
    </row>
    <row r="58" spans="1:9" x14ac:dyDescent="0.25">
      <c r="A58" s="11" t="str">
        <f>A13</f>
        <v>5=&gt;6</v>
      </c>
      <c r="C58" s="4">
        <f>C13</f>
        <v>0.65</v>
      </c>
      <c r="D58" s="4">
        <f>D13</f>
        <v>2</v>
      </c>
      <c r="E58" s="4">
        <f>E13</f>
        <v>0</v>
      </c>
      <c r="F58" s="4">
        <f>F13</f>
        <v>0</v>
      </c>
      <c r="G58" s="4">
        <f>G13</f>
        <v>0</v>
      </c>
    </row>
    <row r="59" spans="1:9" x14ac:dyDescent="0.25">
      <c r="A59" s="11" t="str">
        <f>A15</f>
        <v>6=&gt;7</v>
      </c>
      <c r="C59" s="4">
        <f>C15</f>
        <v>4.5200000000000005</v>
      </c>
      <c r="D59" s="4">
        <f>D15</f>
        <v>4</v>
      </c>
      <c r="E59" s="4">
        <f>E15</f>
        <v>1</v>
      </c>
      <c r="F59" s="4">
        <f>F15</f>
        <v>1</v>
      </c>
      <c r="G59" s="4">
        <f>G15</f>
        <v>1</v>
      </c>
    </row>
    <row r="60" spans="1:9" x14ac:dyDescent="0.25">
      <c r="A60" s="11" t="str">
        <f>A17</f>
        <v>7=&gt;13</v>
      </c>
      <c r="C60" s="4">
        <f>C17</f>
        <v>3.3699999999999997</v>
      </c>
      <c r="D60" s="4">
        <f>D17</f>
        <v>1</v>
      </c>
      <c r="E60" s="4">
        <f>E17</f>
        <v>1</v>
      </c>
      <c r="F60" s="4">
        <f>F17</f>
        <v>0</v>
      </c>
      <c r="G60" s="4">
        <f>G17</f>
        <v>0</v>
      </c>
    </row>
    <row r="61" spans="1:9" x14ac:dyDescent="0.25">
      <c r="A61" s="11" t="str">
        <f>A19</f>
        <v>8=&gt;10</v>
      </c>
      <c r="C61" s="4">
        <f>C19</f>
        <v>9.2100000000000009</v>
      </c>
      <c r="D61" s="4">
        <f>D19</f>
        <v>2</v>
      </c>
      <c r="E61" s="4">
        <f>E19</f>
        <v>0</v>
      </c>
      <c r="F61" s="4">
        <f>F19</f>
        <v>0</v>
      </c>
      <c r="G61" s="4">
        <f>G19</f>
        <v>0</v>
      </c>
    </row>
    <row r="62" spans="1:9" x14ac:dyDescent="0.25">
      <c r="A62" s="11" t="str">
        <f>A21</f>
        <v>9=&gt;10</v>
      </c>
      <c r="C62" s="4">
        <f>C21</f>
        <v>2.0300000000000002</v>
      </c>
      <c r="D62" s="4">
        <f>D21</f>
        <v>3</v>
      </c>
      <c r="E62" s="4">
        <f>E21</f>
        <v>0</v>
      </c>
      <c r="F62" s="4">
        <f>F21</f>
        <v>0</v>
      </c>
      <c r="G62" s="4">
        <f>G21</f>
        <v>0</v>
      </c>
    </row>
    <row r="63" spans="1:9" x14ac:dyDescent="0.25">
      <c r="A63" s="11" t="str">
        <f>A23</f>
        <v>10=&gt;12</v>
      </c>
      <c r="C63" s="4">
        <f>C23</f>
        <v>0.25</v>
      </c>
      <c r="D63" s="4">
        <f>D23</f>
        <v>0</v>
      </c>
      <c r="E63" s="4">
        <f>E23</f>
        <v>1</v>
      </c>
      <c r="F63" s="4">
        <f>F23</f>
        <v>0</v>
      </c>
      <c r="G63" s="4">
        <f>G23</f>
        <v>0</v>
      </c>
    </row>
    <row r="64" spans="1:9" x14ac:dyDescent="0.25">
      <c r="A64" s="11" t="str">
        <f>+A24</f>
        <v>11=&gt;12</v>
      </c>
      <c r="B64" s="11"/>
      <c r="C64" s="4">
        <f>+C24</f>
        <v>6.79</v>
      </c>
      <c r="D64" s="4">
        <f>+D24</f>
        <v>9</v>
      </c>
      <c r="E64" s="4">
        <f>+E24</f>
        <v>0</v>
      </c>
      <c r="F64" s="4">
        <f>+F24</f>
        <v>1</v>
      </c>
      <c r="G64" s="4">
        <f>+G24</f>
        <v>1</v>
      </c>
    </row>
    <row r="65" spans="1:7" x14ac:dyDescent="0.25">
      <c r="A65" s="11" t="str">
        <f>A27</f>
        <v>12=&gt;13</v>
      </c>
      <c r="C65" s="4">
        <f t="shared" ref="C65:G67" si="2">C27</f>
        <v>1.84</v>
      </c>
      <c r="D65" s="4">
        <f t="shared" si="2"/>
        <v>1</v>
      </c>
      <c r="E65" s="4">
        <f t="shared" si="2"/>
        <v>1</v>
      </c>
      <c r="F65" s="4">
        <f t="shared" si="2"/>
        <v>0</v>
      </c>
      <c r="G65" s="4">
        <f t="shared" si="2"/>
        <v>0</v>
      </c>
    </row>
    <row r="66" spans="1:7" x14ac:dyDescent="0.25">
      <c r="A66" s="11" t="str">
        <f>A28</f>
        <v>13=&gt;27</v>
      </c>
      <c r="C66" s="4">
        <f t="shared" si="2"/>
        <v>2.8</v>
      </c>
      <c r="D66" s="4">
        <f t="shared" si="2"/>
        <v>0</v>
      </c>
      <c r="E66" s="4">
        <f t="shared" si="2"/>
        <v>1</v>
      </c>
      <c r="F66" s="4">
        <f t="shared" si="2"/>
        <v>0</v>
      </c>
      <c r="G66" s="4">
        <f t="shared" si="2"/>
        <v>0</v>
      </c>
    </row>
    <row r="67" spans="1:7" x14ac:dyDescent="0.25">
      <c r="A67" s="11" t="str">
        <f>A29</f>
        <v>14=&gt;16</v>
      </c>
      <c r="C67" s="4">
        <f t="shared" si="2"/>
        <v>2.9699999999999998</v>
      </c>
      <c r="D67" s="4">
        <f t="shared" si="2"/>
        <v>3</v>
      </c>
      <c r="E67" s="4">
        <f t="shared" si="2"/>
        <v>0</v>
      </c>
      <c r="F67" s="4">
        <f t="shared" si="2"/>
        <v>0</v>
      </c>
      <c r="G67" s="4">
        <f t="shared" si="2"/>
        <v>0</v>
      </c>
    </row>
    <row r="68" spans="1:7" x14ac:dyDescent="0.25">
      <c r="A68" s="11" t="str">
        <f>A31</f>
        <v>15=&gt;16</v>
      </c>
      <c r="C68" s="4">
        <f t="shared" ref="C68:G71" si="3">C31</f>
        <v>2</v>
      </c>
      <c r="D68" s="4">
        <f t="shared" si="3"/>
        <v>1</v>
      </c>
      <c r="E68" s="4">
        <f t="shared" si="3"/>
        <v>0</v>
      </c>
      <c r="F68" s="4">
        <f t="shared" si="3"/>
        <v>0</v>
      </c>
      <c r="G68" s="4">
        <f t="shared" si="3"/>
        <v>0</v>
      </c>
    </row>
    <row r="69" spans="1:7" x14ac:dyDescent="0.25">
      <c r="A69" s="11" t="str">
        <f>A32</f>
        <v>16=&gt;18</v>
      </c>
      <c r="C69" s="4">
        <f t="shared" si="3"/>
        <v>0.95</v>
      </c>
      <c r="D69" s="4">
        <f t="shared" si="3"/>
        <v>0</v>
      </c>
      <c r="E69" s="4">
        <f t="shared" si="3"/>
        <v>1</v>
      </c>
      <c r="F69" s="4">
        <f t="shared" si="3"/>
        <v>0</v>
      </c>
      <c r="G69" s="4">
        <f t="shared" si="3"/>
        <v>0</v>
      </c>
    </row>
    <row r="70" spans="1:7" x14ac:dyDescent="0.25">
      <c r="A70" s="11" t="str">
        <f>A33</f>
        <v>17=&gt;18</v>
      </c>
      <c r="C70" s="4">
        <f t="shared" si="3"/>
        <v>2</v>
      </c>
      <c r="D70" s="4">
        <f t="shared" si="3"/>
        <v>1</v>
      </c>
      <c r="E70" s="4">
        <f t="shared" si="3"/>
        <v>0</v>
      </c>
      <c r="F70" s="4">
        <f t="shared" si="3"/>
        <v>0</v>
      </c>
      <c r="G70" s="4">
        <f t="shared" si="3"/>
        <v>0</v>
      </c>
    </row>
    <row r="71" spans="1:7" x14ac:dyDescent="0.25">
      <c r="A71" s="11" t="str">
        <f>A34</f>
        <v>18=&gt;26</v>
      </c>
      <c r="C71" s="4">
        <f t="shared" si="3"/>
        <v>15.08</v>
      </c>
      <c r="D71" s="4">
        <f t="shared" si="3"/>
        <v>7</v>
      </c>
      <c r="E71" s="4">
        <f t="shared" si="3"/>
        <v>1</v>
      </c>
      <c r="F71" s="4">
        <f t="shared" si="3"/>
        <v>1</v>
      </c>
      <c r="G71" s="4">
        <f t="shared" si="3"/>
        <v>1</v>
      </c>
    </row>
    <row r="72" spans="1:7" x14ac:dyDescent="0.25">
      <c r="A72" s="11" t="str">
        <f>A36</f>
        <v>19=&gt;21</v>
      </c>
      <c r="C72" s="4">
        <f>C36</f>
        <v>4.54</v>
      </c>
      <c r="D72" s="4">
        <f>D36</f>
        <v>3</v>
      </c>
      <c r="E72" s="4">
        <f>E36</f>
        <v>0</v>
      </c>
      <c r="F72" s="4">
        <f>F36</f>
        <v>0</v>
      </c>
      <c r="G72" s="4">
        <f>G36</f>
        <v>0</v>
      </c>
    </row>
    <row r="73" spans="1:7" x14ac:dyDescent="0.25">
      <c r="A73" s="11" t="str">
        <f>A38</f>
        <v>20=&gt;21</v>
      </c>
      <c r="C73" s="4">
        <f>C38</f>
        <v>1.24</v>
      </c>
      <c r="D73" s="4">
        <f>D38</f>
        <v>2</v>
      </c>
      <c r="E73" s="4">
        <f>E38</f>
        <v>0</v>
      </c>
      <c r="F73" s="4">
        <f>F38</f>
        <v>0</v>
      </c>
      <c r="G73" s="4">
        <f>G38</f>
        <v>0</v>
      </c>
    </row>
    <row r="74" spans="1:7" x14ac:dyDescent="0.25">
      <c r="A74" s="11" t="str">
        <f>A40</f>
        <v>21=&gt;25</v>
      </c>
      <c r="C74" s="4">
        <f>C40</f>
        <v>5.63</v>
      </c>
      <c r="D74" s="4">
        <f>D40</f>
        <v>5</v>
      </c>
      <c r="E74" s="4">
        <f>E40</f>
        <v>1</v>
      </c>
      <c r="F74" s="4">
        <f>F40</f>
        <v>1</v>
      </c>
      <c r="G74" s="4">
        <f>G40</f>
        <v>1</v>
      </c>
    </row>
    <row r="75" spans="1:7" x14ac:dyDescent="0.25">
      <c r="A75" s="11" t="str">
        <f>A42</f>
        <v>22=&gt;24</v>
      </c>
      <c r="C75" s="4">
        <f>C42</f>
        <v>2.56</v>
      </c>
      <c r="D75" s="4">
        <f>D42</f>
        <v>3</v>
      </c>
      <c r="E75" s="4">
        <f>E42</f>
        <v>0</v>
      </c>
      <c r="F75" s="4">
        <f>F42</f>
        <v>0</v>
      </c>
      <c r="G75" s="4">
        <f>G42</f>
        <v>0</v>
      </c>
    </row>
    <row r="76" spans="1:7" x14ac:dyDescent="0.25">
      <c r="A76" s="11" t="str">
        <f>A44</f>
        <v>23=&gt;24</v>
      </c>
      <c r="C76" s="4">
        <f>C44</f>
        <v>3.41</v>
      </c>
      <c r="D76" s="4">
        <f>D44</f>
        <v>2</v>
      </c>
      <c r="E76" s="4">
        <f>E44</f>
        <v>0</v>
      </c>
      <c r="F76" s="4">
        <f>F44</f>
        <v>0</v>
      </c>
      <c r="G76" s="4">
        <f>G44</f>
        <v>0</v>
      </c>
    </row>
    <row r="77" spans="1:7" x14ac:dyDescent="0.25">
      <c r="A77" s="11" t="str">
        <f>A46</f>
        <v>24=&gt;25</v>
      </c>
      <c r="C77" s="4">
        <f>C46</f>
        <v>6.95</v>
      </c>
      <c r="D77" s="4">
        <f>D46</f>
        <v>7</v>
      </c>
      <c r="E77" s="4">
        <f>E46</f>
        <v>1</v>
      </c>
      <c r="F77" s="4">
        <f>F46</f>
        <v>1</v>
      </c>
      <c r="G77" s="4">
        <f>G46</f>
        <v>1</v>
      </c>
    </row>
    <row r="78" spans="1:7" x14ac:dyDescent="0.25">
      <c r="A78" s="11" t="str">
        <f>A48</f>
        <v>25=&gt;26</v>
      </c>
      <c r="C78" s="4">
        <f t="shared" ref="C78:G80" si="4">C48</f>
        <v>6.01</v>
      </c>
      <c r="D78" s="4">
        <f t="shared" si="4"/>
        <v>0</v>
      </c>
      <c r="E78" s="4">
        <f t="shared" si="4"/>
        <v>1</v>
      </c>
      <c r="F78" s="4">
        <f t="shared" si="4"/>
        <v>0</v>
      </c>
      <c r="G78" s="4">
        <f t="shared" si="4"/>
        <v>0</v>
      </c>
    </row>
    <row r="79" spans="1:7" x14ac:dyDescent="0.25">
      <c r="A79" s="11" t="str">
        <f>A49</f>
        <v>26=&gt;27</v>
      </c>
      <c r="C79" s="4">
        <f t="shared" si="4"/>
        <v>2.11</v>
      </c>
      <c r="D79" s="4">
        <f t="shared" si="4"/>
        <v>0</v>
      </c>
      <c r="E79" s="4">
        <f t="shared" si="4"/>
        <v>1</v>
      </c>
      <c r="F79" s="4">
        <f t="shared" si="4"/>
        <v>0</v>
      </c>
      <c r="G79" s="4">
        <f t="shared" si="4"/>
        <v>0</v>
      </c>
    </row>
    <row r="80" spans="1:7" x14ac:dyDescent="0.25">
      <c r="A80" s="11" t="str">
        <f>A50</f>
        <v>27=&gt;TH</v>
      </c>
      <c r="C80" s="4">
        <f t="shared" si="4"/>
        <v>5.6099999999999994</v>
      </c>
      <c r="D80" s="4">
        <f t="shared" si="4"/>
        <v>4</v>
      </c>
      <c r="E80" s="4">
        <f t="shared" si="4"/>
        <v>1</v>
      </c>
      <c r="F80" s="4">
        <f t="shared" si="4"/>
        <v>0</v>
      </c>
      <c r="G80" s="4">
        <f t="shared" si="4"/>
        <v>0</v>
      </c>
    </row>
  </sheetData>
  <mergeCells count="1">
    <mergeCell ref="D1:G1"/>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7"/>
  <sheetViews>
    <sheetView workbookViewId="0"/>
  </sheetViews>
  <sheetFormatPr baseColWidth="10" defaultRowHeight="15" x14ac:dyDescent="0.25"/>
  <cols>
    <col min="2" max="2" width="11.42578125" style="4"/>
    <col min="3" max="3" width="11.42578125" style="3"/>
    <col min="4" max="5" width="7.140625" customWidth="1"/>
    <col min="6" max="6" width="6" customWidth="1"/>
    <col min="7" max="7" width="6.42578125" customWidth="1"/>
    <col min="9" max="9" width="14.85546875" bestFit="1" customWidth="1"/>
  </cols>
  <sheetData>
    <row r="1" spans="1:10" x14ac:dyDescent="0.25">
      <c r="C1" s="4"/>
      <c r="D1" s="1251" t="s">
        <v>42</v>
      </c>
      <c r="E1" s="1251"/>
      <c r="F1" s="1251"/>
      <c r="G1" s="1251"/>
    </row>
    <row r="2" spans="1:10" x14ac:dyDescent="0.25">
      <c r="A2" s="38" t="s">
        <v>27</v>
      </c>
      <c r="B2" s="13" t="s">
        <v>40</v>
      </c>
      <c r="C2" s="13"/>
      <c r="D2" s="38" t="s">
        <v>34</v>
      </c>
      <c r="E2" s="38" t="s">
        <v>24</v>
      </c>
      <c r="F2" s="38" t="s">
        <v>141</v>
      </c>
      <c r="G2" s="38" t="s">
        <v>43</v>
      </c>
      <c r="I2" s="1" t="s">
        <v>138</v>
      </c>
      <c r="J2" s="1" t="s">
        <v>140</v>
      </c>
    </row>
    <row r="3" spans="1:10" x14ac:dyDescent="0.25">
      <c r="A3" s="12" t="s">
        <v>41</v>
      </c>
      <c r="B3" s="4">
        <v>0.2</v>
      </c>
      <c r="C3" s="3">
        <f>SUM(B3:B4)</f>
        <v>3.37</v>
      </c>
      <c r="D3">
        <v>2</v>
      </c>
      <c r="F3">
        <v>1</v>
      </c>
      <c r="I3" t="s">
        <v>139</v>
      </c>
      <c r="J3" s="4">
        <v>0.5</v>
      </c>
    </row>
    <row r="4" spans="1:10" x14ac:dyDescent="0.25">
      <c r="B4" s="4">
        <v>3.17</v>
      </c>
      <c r="I4" t="s">
        <v>19</v>
      </c>
      <c r="J4" s="4">
        <v>1.8</v>
      </c>
    </row>
    <row r="5" spans="1:10" x14ac:dyDescent="0.25">
      <c r="A5" s="12" t="s">
        <v>44</v>
      </c>
      <c r="B5" s="4">
        <v>1.8</v>
      </c>
      <c r="C5" s="3">
        <f>SUM(B5:B6)</f>
        <v>2.5499999999999998</v>
      </c>
      <c r="D5">
        <v>2</v>
      </c>
      <c r="F5">
        <v>1</v>
      </c>
      <c r="I5" t="s">
        <v>18</v>
      </c>
      <c r="J5" s="4">
        <v>0.55000000000000004</v>
      </c>
    </row>
    <row r="6" spans="1:10" x14ac:dyDescent="0.25">
      <c r="B6" s="4">
        <v>0.75</v>
      </c>
      <c r="I6" t="s">
        <v>21</v>
      </c>
      <c r="J6" s="4">
        <v>1</v>
      </c>
    </row>
    <row r="7" spans="1:10" x14ac:dyDescent="0.25">
      <c r="A7" s="12" t="s">
        <v>73</v>
      </c>
      <c r="B7" s="4">
        <v>1</v>
      </c>
      <c r="C7" s="3">
        <f>SUM(B7)</f>
        <v>1</v>
      </c>
      <c r="E7">
        <v>1</v>
      </c>
      <c r="I7" t="s">
        <v>17</v>
      </c>
      <c r="J7" s="4">
        <v>0.2</v>
      </c>
    </row>
    <row r="8" spans="1:10" x14ac:dyDescent="0.25">
      <c r="A8" s="12" t="s">
        <v>74</v>
      </c>
      <c r="B8" s="4">
        <v>0.2</v>
      </c>
      <c r="C8" s="3">
        <f>SUM(B8:B9)</f>
        <v>3.37</v>
      </c>
      <c r="D8">
        <v>2</v>
      </c>
      <c r="F8">
        <v>1</v>
      </c>
      <c r="I8" t="s">
        <v>20</v>
      </c>
      <c r="J8" s="4">
        <v>1.1000000000000001</v>
      </c>
    </row>
    <row r="9" spans="1:10" x14ac:dyDescent="0.25">
      <c r="B9" s="4">
        <v>3.17</v>
      </c>
    </row>
    <row r="10" spans="1:10" x14ac:dyDescent="0.25">
      <c r="A10" s="12" t="s">
        <v>75</v>
      </c>
      <c r="B10" s="4">
        <v>1.1299999999999999</v>
      </c>
      <c r="C10" s="3">
        <f>SUM(B10)</f>
        <v>1.1299999999999999</v>
      </c>
      <c r="E10">
        <v>1</v>
      </c>
      <c r="J10" s="4"/>
    </row>
    <row r="11" spans="1:10" x14ac:dyDescent="0.25">
      <c r="A11" s="12" t="s">
        <v>48</v>
      </c>
      <c r="B11" s="4">
        <v>1.1000000000000001</v>
      </c>
      <c r="C11" s="3">
        <f>SUM(B11:B12)</f>
        <v>1.85</v>
      </c>
      <c r="D11">
        <v>2</v>
      </c>
      <c r="J11" s="4"/>
    </row>
    <row r="12" spans="1:10" x14ac:dyDescent="0.25">
      <c r="B12" s="4">
        <v>0.75</v>
      </c>
    </row>
    <row r="13" spans="1:10" x14ac:dyDescent="0.25">
      <c r="A13" s="12" t="s">
        <v>142</v>
      </c>
      <c r="B13" s="4">
        <v>0.6</v>
      </c>
      <c r="C13" s="3">
        <f>SUM(B13)</f>
        <v>0.6</v>
      </c>
      <c r="E13">
        <v>1</v>
      </c>
      <c r="J13" s="4"/>
    </row>
    <row r="14" spans="1:10" x14ac:dyDescent="0.25">
      <c r="A14" s="12" t="s">
        <v>50</v>
      </c>
      <c r="B14" s="4">
        <v>0.55000000000000004</v>
      </c>
      <c r="C14" s="3">
        <f>SUM(B14:B15)</f>
        <v>2.08</v>
      </c>
      <c r="D14">
        <v>3</v>
      </c>
      <c r="J14" s="4"/>
    </row>
    <row r="15" spans="1:10" x14ac:dyDescent="0.25">
      <c r="A15" s="12"/>
      <c r="B15" s="4">
        <v>1.53</v>
      </c>
      <c r="J15" s="4"/>
    </row>
    <row r="16" spans="1:10" x14ac:dyDescent="0.25">
      <c r="A16" s="12" t="s">
        <v>51</v>
      </c>
      <c r="B16" s="4">
        <v>0.55000000000000004</v>
      </c>
      <c r="C16" s="3">
        <f>SUM(B16:B17)</f>
        <v>1.3340000000000001</v>
      </c>
      <c r="D16">
        <v>2</v>
      </c>
      <c r="J16" s="4"/>
    </row>
    <row r="17" spans="1:10" x14ac:dyDescent="0.25">
      <c r="A17" s="12"/>
      <c r="B17" s="4">
        <v>0.78400000000000003</v>
      </c>
      <c r="J17" s="4"/>
    </row>
    <row r="18" spans="1:10" x14ac:dyDescent="0.25">
      <c r="A18" s="12" t="s">
        <v>143</v>
      </c>
      <c r="B18" s="4">
        <v>2.38</v>
      </c>
      <c r="C18" s="3">
        <f>SUM(B18)</f>
        <v>2.38</v>
      </c>
      <c r="E18">
        <v>1</v>
      </c>
      <c r="J18" s="4"/>
    </row>
    <row r="19" spans="1:10" x14ac:dyDescent="0.25">
      <c r="A19" s="12" t="s">
        <v>144</v>
      </c>
      <c r="B19" s="4">
        <v>5.45</v>
      </c>
      <c r="C19" s="3">
        <f>SUM(B19:B20)</f>
        <v>6.25</v>
      </c>
      <c r="D19">
        <v>5</v>
      </c>
      <c r="E19">
        <v>1</v>
      </c>
      <c r="F19">
        <v>1</v>
      </c>
      <c r="G19">
        <v>1</v>
      </c>
      <c r="J19" s="4"/>
    </row>
    <row r="20" spans="1:10" x14ac:dyDescent="0.25">
      <c r="B20" s="4">
        <v>0.8</v>
      </c>
    </row>
    <row r="21" spans="1:10" x14ac:dyDescent="0.25">
      <c r="A21" s="12" t="s">
        <v>145</v>
      </c>
      <c r="B21" s="4">
        <v>1.8</v>
      </c>
      <c r="C21" s="3">
        <f>SUM(B21:B22)</f>
        <v>2.8200000000000003</v>
      </c>
      <c r="D21">
        <v>2</v>
      </c>
      <c r="J21" s="4"/>
    </row>
    <row r="22" spans="1:10" x14ac:dyDescent="0.25">
      <c r="B22" s="4">
        <v>1.02</v>
      </c>
    </row>
    <row r="23" spans="1:10" x14ac:dyDescent="0.25">
      <c r="A23" s="12" t="s">
        <v>146</v>
      </c>
      <c r="B23" s="4">
        <v>0.2</v>
      </c>
      <c r="C23" s="3">
        <f>SUM(B23)</f>
        <v>0.2</v>
      </c>
      <c r="D23">
        <v>1</v>
      </c>
      <c r="J23" s="4"/>
    </row>
    <row r="24" spans="1:10" x14ac:dyDescent="0.25">
      <c r="A24" s="12" t="s">
        <v>55</v>
      </c>
      <c r="B24" s="4">
        <v>0.16</v>
      </c>
      <c r="C24" s="3">
        <f>SUM(B24)</f>
        <v>0.16</v>
      </c>
      <c r="E24">
        <v>1</v>
      </c>
      <c r="J24" s="4"/>
    </row>
    <row r="25" spans="1:10" x14ac:dyDescent="0.25">
      <c r="A25" s="12" t="s">
        <v>56</v>
      </c>
      <c r="B25" s="4">
        <v>0.55000000000000004</v>
      </c>
      <c r="C25" s="3">
        <f>SUM(B25:B26)</f>
        <v>0.89000000000000012</v>
      </c>
      <c r="D25">
        <v>2</v>
      </c>
      <c r="J25" s="4"/>
    </row>
    <row r="26" spans="1:10" x14ac:dyDescent="0.25">
      <c r="B26" s="4">
        <v>0.34</v>
      </c>
    </row>
    <row r="27" spans="1:10" x14ac:dyDescent="0.25">
      <c r="A27" s="12" t="s">
        <v>147</v>
      </c>
      <c r="B27" s="4">
        <v>5.24</v>
      </c>
      <c r="C27" s="3">
        <f>SUM(B27:B28)</f>
        <v>6.04</v>
      </c>
      <c r="D27">
        <v>5</v>
      </c>
      <c r="E27">
        <v>1</v>
      </c>
      <c r="F27">
        <v>1</v>
      </c>
      <c r="G27">
        <v>1</v>
      </c>
      <c r="J27" s="4"/>
    </row>
    <row r="28" spans="1:10" x14ac:dyDescent="0.25">
      <c r="B28" s="4">
        <v>0.8</v>
      </c>
    </row>
    <row r="29" spans="1:10" x14ac:dyDescent="0.25">
      <c r="A29" s="12" t="s">
        <v>148</v>
      </c>
      <c r="B29" s="4">
        <v>4.25</v>
      </c>
      <c r="C29" s="3">
        <f>SUM(B29)</f>
        <v>4.25</v>
      </c>
      <c r="D29">
        <v>1</v>
      </c>
      <c r="J29" s="4"/>
    </row>
    <row r="30" spans="1:10" x14ac:dyDescent="0.25">
      <c r="A30" s="12" t="s">
        <v>149</v>
      </c>
      <c r="B30" s="4">
        <v>1</v>
      </c>
      <c r="C30" s="3">
        <f>SUM(B30:B31)</f>
        <v>6.7</v>
      </c>
      <c r="D30">
        <v>3</v>
      </c>
      <c r="F30">
        <v>2</v>
      </c>
      <c r="J30" s="4"/>
    </row>
    <row r="31" spans="1:10" x14ac:dyDescent="0.25">
      <c r="B31" s="4">
        <v>5.7</v>
      </c>
    </row>
    <row r="32" spans="1:10" x14ac:dyDescent="0.25">
      <c r="A32" s="12" t="s">
        <v>150</v>
      </c>
      <c r="B32" s="4">
        <v>9.14</v>
      </c>
      <c r="C32" s="3">
        <f>SUM(B32)</f>
        <v>9.14</v>
      </c>
      <c r="E32">
        <v>1</v>
      </c>
      <c r="J32" s="4"/>
    </row>
    <row r="33" spans="1:10" x14ac:dyDescent="0.25">
      <c r="A33" s="12" t="s">
        <v>152</v>
      </c>
      <c r="B33" s="4">
        <v>0.2</v>
      </c>
      <c r="C33" s="3">
        <f>SUM(B33:B34)</f>
        <v>2.5300000000000002</v>
      </c>
      <c r="D33">
        <v>2</v>
      </c>
      <c r="J33" s="4"/>
    </row>
    <row r="34" spans="1:10" x14ac:dyDescent="0.25">
      <c r="B34" s="4">
        <v>2.33</v>
      </c>
    </row>
    <row r="35" spans="1:10" x14ac:dyDescent="0.25">
      <c r="A35" s="12" t="s">
        <v>151</v>
      </c>
      <c r="B35" s="4">
        <v>0.55000000000000004</v>
      </c>
      <c r="C35" s="3">
        <f>SUM(B35:B36)</f>
        <v>1.28</v>
      </c>
      <c r="D35">
        <v>3</v>
      </c>
      <c r="J35" s="4"/>
    </row>
    <row r="36" spans="1:10" x14ac:dyDescent="0.25">
      <c r="B36" s="4">
        <v>0.73</v>
      </c>
    </row>
    <row r="37" spans="1:10" x14ac:dyDescent="0.25">
      <c r="A37" s="12" t="s">
        <v>79</v>
      </c>
      <c r="B37" s="4">
        <v>8.19</v>
      </c>
      <c r="C37" s="3">
        <f>SUM(B37:B38)</f>
        <v>8.99</v>
      </c>
      <c r="D37">
        <v>8</v>
      </c>
      <c r="E37">
        <v>1</v>
      </c>
      <c r="F37">
        <v>1</v>
      </c>
      <c r="G37">
        <v>1</v>
      </c>
      <c r="J37" s="4"/>
    </row>
    <row r="38" spans="1:10" x14ac:dyDescent="0.25">
      <c r="B38" s="4">
        <v>0.8</v>
      </c>
    </row>
    <row r="39" spans="1:10" x14ac:dyDescent="0.25">
      <c r="A39" s="12" t="s">
        <v>153</v>
      </c>
      <c r="B39" s="4">
        <v>1.57</v>
      </c>
      <c r="C39" s="3">
        <f>SUM(B39:B42)</f>
        <v>6.03</v>
      </c>
      <c r="D39">
        <v>3</v>
      </c>
      <c r="E39">
        <v>1</v>
      </c>
      <c r="J39" s="4"/>
    </row>
    <row r="40" spans="1:10" x14ac:dyDescent="0.25">
      <c r="B40" s="4">
        <v>0.86</v>
      </c>
    </row>
    <row r="41" spans="1:10" x14ac:dyDescent="0.25">
      <c r="B41" s="4">
        <v>0.8</v>
      </c>
    </row>
    <row r="42" spans="1:10" x14ac:dyDescent="0.25">
      <c r="B42" s="4">
        <v>2.8</v>
      </c>
    </row>
    <row r="43" spans="1:10" x14ac:dyDescent="0.25">
      <c r="A43" s="12" t="s">
        <v>154</v>
      </c>
      <c r="B43" s="4">
        <v>1</v>
      </c>
      <c r="C43" s="3">
        <f>SUM(B43:B44)</f>
        <v>4.93</v>
      </c>
      <c r="D43">
        <v>3</v>
      </c>
      <c r="J43" s="4"/>
    </row>
    <row r="44" spans="1:10" x14ac:dyDescent="0.25">
      <c r="B44" s="4">
        <v>3.93</v>
      </c>
    </row>
    <row r="45" spans="1:10" x14ac:dyDescent="0.25">
      <c r="A45" s="12" t="s">
        <v>66</v>
      </c>
      <c r="B45" s="4">
        <v>1</v>
      </c>
      <c r="C45" s="3">
        <f>SUM(B45:B46)</f>
        <v>1.28</v>
      </c>
      <c r="D45">
        <v>2</v>
      </c>
      <c r="J45" s="4"/>
    </row>
    <row r="46" spans="1:10" x14ac:dyDescent="0.25">
      <c r="B46" s="4">
        <v>0.28000000000000003</v>
      </c>
    </row>
    <row r="47" spans="1:10" x14ac:dyDescent="0.25">
      <c r="A47" s="12" t="s">
        <v>155</v>
      </c>
      <c r="B47" s="4">
        <v>12.05</v>
      </c>
      <c r="C47" s="3">
        <f>SUM(B47)</f>
        <v>12.05</v>
      </c>
      <c r="D47">
        <v>1</v>
      </c>
      <c r="E47">
        <v>1</v>
      </c>
      <c r="J47" s="4"/>
    </row>
    <row r="48" spans="1:10" x14ac:dyDescent="0.25">
      <c r="A48" s="12" t="s">
        <v>82</v>
      </c>
      <c r="B48" s="4">
        <v>0.2</v>
      </c>
      <c r="C48" s="3">
        <f>SUM(B48:B49)</f>
        <v>2.25</v>
      </c>
      <c r="D48">
        <v>2</v>
      </c>
      <c r="J48" s="4"/>
    </row>
    <row r="49" spans="1:10" x14ac:dyDescent="0.25">
      <c r="B49" s="4">
        <v>2.0499999999999998</v>
      </c>
    </row>
    <row r="50" spans="1:10" x14ac:dyDescent="0.25">
      <c r="A50" s="12" t="s">
        <v>83</v>
      </c>
      <c r="B50" s="4">
        <v>0.5</v>
      </c>
      <c r="C50" s="3">
        <f>SUM(B50)</f>
        <v>0.5</v>
      </c>
      <c r="D50">
        <v>1</v>
      </c>
      <c r="J50" s="4"/>
    </row>
    <row r="51" spans="1:10" x14ac:dyDescent="0.25">
      <c r="A51" s="12" t="s">
        <v>156</v>
      </c>
      <c r="B51" s="4">
        <v>4.8</v>
      </c>
      <c r="C51" s="3">
        <f>SUM(B51:B52)</f>
        <v>5.6</v>
      </c>
      <c r="D51">
        <v>6</v>
      </c>
      <c r="E51">
        <v>1</v>
      </c>
      <c r="F51">
        <v>1</v>
      </c>
      <c r="G51">
        <v>1</v>
      </c>
      <c r="J51" s="4"/>
    </row>
    <row r="52" spans="1:10" x14ac:dyDescent="0.25">
      <c r="B52" s="4">
        <v>0.8</v>
      </c>
    </row>
    <row r="53" spans="1:10" x14ac:dyDescent="0.25">
      <c r="A53" s="12" t="s">
        <v>157</v>
      </c>
      <c r="B53" s="4">
        <v>1.68</v>
      </c>
      <c r="C53" s="3">
        <f>SUM(B53)</f>
        <v>1.68</v>
      </c>
      <c r="E53">
        <v>1</v>
      </c>
      <c r="J53" s="4"/>
    </row>
    <row r="54" spans="1:10" x14ac:dyDescent="0.25">
      <c r="A54" s="12" t="s">
        <v>158</v>
      </c>
      <c r="B54" s="4">
        <v>2.2200000000000002</v>
      </c>
      <c r="C54" s="3">
        <f>SUM(B54:B55)</f>
        <v>2.4200000000000004</v>
      </c>
      <c r="D54">
        <v>2</v>
      </c>
      <c r="J54" s="4"/>
    </row>
    <row r="55" spans="1:10" x14ac:dyDescent="0.25">
      <c r="B55" s="4">
        <v>0.2</v>
      </c>
    </row>
    <row r="56" spans="1:10" x14ac:dyDescent="0.25">
      <c r="A56" s="12" t="s">
        <v>87</v>
      </c>
      <c r="B56" s="4">
        <v>1.1000000000000001</v>
      </c>
      <c r="C56" s="3">
        <f>SUM(B56:B57)</f>
        <v>2.33</v>
      </c>
      <c r="D56">
        <v>2</v>
      </c>
      <c r="J56" s="4"/>
    </row>
    <row r="57" spans="1:10" x14ac:dyDescent="0.25">
      <c r="B57" s="4">
        <v>1.23</v>
      </c>
    </row>
    <row r="58" spans="1:10" x14ac:dyDescent="0.25">
      <c r="A58" s="12" t="s">
        <v>159</v>
      </c>
      <c r="B58" s="4">
        <v>0.24</v>
      </c>
      <c r="C58" s="3">
        <f>SUM(B58)</f>
        <v>0.24</v>
      </c>
      <c r="E58">
        <v>1</v>
      </c>
      <c r="J58" s="4"/>
    </row>
    <row r="59" spans="1:10" x14ac:dyDescent="0.25">
      <c r="A59" s="12" t="s">
        <v>160</v>
      </c>
      <c r="B59" s="4">
        <v>0.5</v>
      </c>
      <c r="C59" s="3">
        <f>SUM(B59:B60)</f>
        <v>1.2</v>
      </c>
      <c r="D59">
        <v>2</v>
      </c>
      <c r="J59" s="4"/>
    </row>
    <row r="60" spans="1:10" x14ac:dyDescent="0.25">
      <c r="B60" s="4">
        <v>0.7</v>
      </c>
    </row>
    <row r="61" spans="1:10" x14ac:dyDescent="0.25">
      <c r="A61" s="12" t="s">
        <v>161</v>
      </c>
      <c r="B61" s="4">
        <v>0.75</v>
      </c>
      <c r="C61" s="3">
        <f>SUM(B61)</f>
        <v>0.75</v>
      </c>
      <c r="E61">
        <v>1</v>
      </c>
      <c r="J61" s="4"/>
    </row>
    <row r="62" spans="1:10" x14ac:dyDescent="0.25">
      <c r="A62" s="12" t="s">
        <v>91</v>
      </c>
      <c r="B62" s="4">
        <f>1.1+1.23</f>
        <v>2.33</v>
      </c>
      <c r="C62" s="3">
        <f>SUM(B62)</f>
        <v>2.33</v>
      </c>
      <c r="D62">
        <v>2</v>
      </c>
      <c r="J62" s="4"/>
    </row>
    <row r="63" spans="1:10" x14ac:dyDescent="0.25">
      <c r="A63" s="12" t="s">
        <v>92</v>
      </c>
      <c r="B63" s="4">
        <v>6.9</v>
      </c>
      <c r="C63" s="3">
        <f>SUM(B63:B64)</f>
        <v>7.7</v>
      </c>
      <c r="D63">
        <v>4</v>
      </c>
      <c r="E63">
        <v>1</v>
      </c>
      <c r="F63">
        <v>1</v>
      </c>
      <c r="G63">
        <v>1</v>
      </c>
      <c r="J63" s="4"/>
    </row>
    <row r="64" spans="1:10" x14ac:dyDescent="0.25">
      <c r="B64" s="4">
        <v>0.8</v>
      </c>
    </row>
    <row r="65" spans="1:10" x14ac:dyDescent="0.25">
      <c r="A65" s="12" t="s">
        <v>162</v>
      </c>
      <c r="B65" s="4">
        <v>0.97</v>
      </c>
      <c r="C65" s="3">
        <f>SUM(B65)</f>
        <v>0.97</v>
      </c>
      <c r="E65">
        <v>1</v>
      </c>
      <c r="J65" s="4"/>
    </row>
    <row r="69" spans="1:10" x14ac:dyDescent="0.25">
      <c r="A69" s="11" t="str">
        <f>+A3</f>
        <v>1=&gt;3</v>
      </c>
      <c r="B69" s="11">
        <f t="shared" ref="B69:G69" si="0">+B3</f>
        <v>0.2</v>
      </c>
      <c r="C69" s="3">
        <f t="shared" si="0"/>
        <v>3.37</v>
      </c>
      <c r="D69" s="11">
        <f t="shared" si="0"/>
        <v>2</v>
      </c>
      <c r="E69" s="11">
        <f t="shared" si="0"/>
        <v>0</v>
      </c>
      <c r="F69" s="11">
        <f t="shared" si="0"/>
        <v>1</v>
      </c>
      <c r="G69" s="11">
        <f t="shared" si="0"/>
        <v>0</v>
      </c>
    </row>
    <row r="70" spans="1:10" x14ac:dyDescent="0.25">
      <c r="A70" s="11" t="str">
        <f t="shared" ref="A70:G70" si="1">+A5</f>
        <v>2=&gt;3</v>
      </c>
      <c r="B70" s="11">
        <f t="shared" si="1"/>
        <v>1.8</v>
      </c>
      <c r="C70" s="3">
        <f t="shared" si="1"/>
        <v>2.5499999999999998</v>
      </c>
      <c r="D70" s="11">
        <f t="shared" si="1"/>
        <v>2</v>
      </c>
      <c r="E70" s="11">
        <f t="shared" si="1"/>
        <v>0</v>
      </c>
      <c r="F70" s="11">
        <f t="shared" si="1"/>
        <v>1</v>
      </c>
      <c r="G70" s="11">
        <f t="shared" si="1"/>
        <v>0</v>
      </c>
    </row>
    <row r="71" spans="1:10" x14ac:dyDescent="0.25">
      <c r="A71" s="11" t="str">
        <f t="shared" ref="A71:G72" si="2">+A7</f>
        <v>3=&gt;5</v>
      </c>
      <c r="B71" s="11">
        <f t="shared" si="2"/>
        <v>1</v>
      </c>
      <c r="C71" s="3">
        <f t="shared" si="2"/>
        <v>1</v>
      </c>
      <c r="D71" s="11">
        <f t="shared" si="2"/>
        <v>0</v>
      </c>
      <c r="E71" s="11">
        <f t="shared" si="2"/>
        <v>1</v>
      </c>
      <c r="F71" s="11">
        <f t="shared" si="2"/>
        <v>0</v>
      </c>
      <c r="G71" s="11">
        <f t="shared" si="2"/>
        <v>0</v>
      </c>
    </row>
    <row r="72" spans="1:10" x14ac:dyDescent="0.25">
      <c r="A72" s="11" t="str">
        <f t="shared" si="2"/>
        <v>4=&gt;5</v>
      </c>
      <c r="B72" s="11">
        <f t="shared" si="2"/>
        <v>0.2</v>
      </c>
      <c r="C72" s="3">
        <f t="shared" si="2"/>
        <v>3.37</v>
      </c>
      <c r="D72" s="11">
        <f t="shared" si="2"/>
        <v>2</v>
      </c>
      <c r="E72" s="11">
        <f t="shared" si="2"/>
        <v>0</v>
      </c>
      <c r="F72" s="11">
        <f t="shared" si="2"/>
        <v>1</v>
      </c>
      <c r="G72" s="11">
        <f t="shared" si="2"/>
        <v>0</v>
      </c>
    </row>
    <row r="73" spans="1:10" x14ac:dyDescent="0.25">
      <c r="A73" s="11" t="str">
        <f t="shared" ref="A73:G74" si="3">+A10</f>
        <v>5=&gt;7</v>
      </c>
      <c r="B73" s="11">
        <f t="shared" si="3"/>
        <v>1.1299999999999999</v>
      </c>
      <c r="C73" s="3">
        <f t="shared" si="3"/>
        <v>1.1299999999999999</v>
      </c>
      <c r="D73" s="11">
        <f t="shared" si="3"/>
        <v>0</v>
      </c>
      <c r="E73" s="11">
        <f t="shared" si="3"/>
        <v>1</v>
      </c>
      <c r="F73" s="11">
        <f t="shared" si="3"/>
        <v>0</v>
      </c>
      <c r="G73" s="11">
        <f t="shared" si="3"/>
        <v>0</v>
      </c>
    </row>
    <row r="74" spans="1:10" x14ac:dyDescent="0.25">
      <c r="A74" s="11" t="str">
        <f t="shared" si="3"/>
        <v>6=&gt;7</v>
      </c>
      <c r="B74" s="11">
        <f t="shared" si="3"/>
        <v>1.1000000000000001</v>
      </c>
      <c r="C74" s="3">
        <f t="shared" si="3"/>
        <v>1.85</v>
      </c>
      <c r="D74" s="11">
        <f t="shared" si="3"/>
        <v>2</v>
      </c>
      <c r="E74" s="11">
        <f t="shared" si="3"/>
        <v>0</v>
      </c>
      <c r="F74" s="11">
        <f t="shared" si="3"/>
        <v>0</v>
      </c>
      <c r="G74" s="11">
        <f t="shared" si="3"/>
        <v>0</v>
      </c>
    </row>
    <row r="75" spans="1:10" x14ac:dyDescent="0.25">
      <c r="A75" s="11" t="str">
        <f t="shared" ref="A75:G76" si="4">+A13</f>
        <v>7=&gt;11</v>
      </c>
      <c r="B75" s="11">
        <f t="shared" si="4"/>
        <v>0.6</v>
      </c>
      <c r="C75" s="3">
        <f t="shared" si="4"/>
        <v>0.6</v>
      </c>
      <c r="D75" s="11">
        <f t="shared" si="4"/>
        <v>0</v>
      </c>
      <c r="E75" s="11">
        <f t="shared" si="4"/>
        <v>1</v>
      </c>
      <c r="F75" s="11">
        <f t="shared" si="4"/>
        <v>0</v>
      </c>
      <c r="G75" s="11">
        <f t="shared" si="4"/>
        <v>0</v>
      </c>
    </row>
    <row r="76" spans="1:10" x14ac:dyDescent="0.25">
      <c r="A76" s="11" t="str">
        <f t="shared" si="4"/>
        <v>8=&gt;10</v>
      </c>
      <c r="B76" s="11">
        <f t="shared" si="4"/>
        <v>0.55000000000000004</v>
      </c>
      <c r="C76" s="3">
        <f t="shared" si="4"/>
        <v>2.08</v>
      </c>
      <c r="D76" s="11">
        <f t="shared" si="4"/>
        <v>3</v>
      </c>
      <c r="E76" s="11">
        <f t="shared" si="4"/>
        <v>0</v>
      </c>
      <c r="F76" s="11">
        <f t="shared" si="4"/>
        <v>0</v>
      </c>
      <c r="G76" s="11">
        <f t="shared" si="4"/>
        <v>0</v>
      </c>
    </row>
    <row r="77" spans="1:10" x14ac:dyDescent="0.25">
      <c r="A77" s="11" t="str">
        <f t="shared" ref="A77:G77" si="5">+A16</f>
        <v>9=&gt;10</v>
      </c>
      <c r="B77" s="11">
        <f t="shared" si="5"/>
        <v>0.55000000000000004</v>
      </c>
      <c r="C77" s="3">
        <f t="shared" si="5"/>
        <v>1.3340000000000001</v>
      </c>
      <c r="D77" s="11">
        <f t="shared" si="5"/>
        <v>2</v>
      </c>
      <c r="E77" s="11">
        <f t="shared" si="5"/>
        <v>0</v>
      </c>
      <c r="F77" s="11">
        <f t="shared" si="5"/>
        <v>0</v>
      </c>
      <c r="G77" s="11">
        <f t="shared" si="5"/>
        <v>0</v>
      </c>
    </row>
    <row r="78" spans="1:10" x14ac:dyDescent="0.25">
      <c r="A78" s="11" t="str">
        <f t="shared" ref="A78:G79" si="6">+A18</f>
        <v>10=&gt;11</v>
      </c>
      <c r="B78" s="11">
        <f t="shared" si="6"/>
        <v>2.38</v>
      </c>
      <c r="C78" s="3">
        <f t="shared" si="6"/>
        <v>2.38</v>
      </c>
      <c r="D78" s="11">
        <f t="shared" si="6"/>
        <v>0</v>
      </c>
      <c r="E78" s="11">
        <f t="shared" si="6"/>
        <v>1</v>
      </c>
      <c r="F78" s="11">
        <f t="shared" si="6"/>
        <v>0</v>
      </c>
      <c r="G78" s="11">
        <f t="shared" si="6"/>
        <v>0</v>
      </c>
    </row>
    <row r="79" spans="1:10" x14ac:dyDescent="0.25">
      <c r="A79" s="11" t="str">
        <f t="shared" si="6"/>
        <v>11=&gt;17</v>
      </c>
      <c r="B79" s="11">
        <f t="shared" si="6"/>
        <v>5.45</v>
      </c>
      <c r="C79" s="3">
        <f t="shared" si="6"/>
        <v>6.25</v>
      </c>
      <c r="D79" s="11">
        <f t="shared" si="6"/>
        <v>5</v>
      </c>
      <c r="E79" s="11">
        <f t="shared" si="6"/>
        <v>1</v>
      </c>
      <c r="F79" s="11">
        <f t="shared" si="6"/>
        <v>1</v>
      </c>
      <c r="G79" s="11">
        <f t="shared" si="6"/>
        <v>1</v>
      </c>
    </row>
    <row r="80" spans="1:10" x14ac:dyDescent="0.25">
      <c r="A80" s="11" t="str">
        <f t="shared" ref="A80:G80" si="7">+A21</f>
        <v>12=&gt;14</v>
      </c>
      <c r="B80" s="11">
        <f t="shared" si="7"/>
        <v>1.8</v>
      </c>
      <c r="C80" s="3">
        <f t="shared" si="7"/>
        <v>2.8200000000000003</v>
      </c>
      <c r="D80" s="11">
        <f t="shared" si="7"/>
        <v>2</v>
      </c>
      <c r="E80" s="11">
        <f t="shared" si="7"/>
        <v>0</v>
      </c>
      <c r="F80" s="11">
        <f t="shared" si="7"/>
        <v>0</v>
      </c>
      <c r="G80" s="11">
        <f t="shared" si="7"/>
        <v>0</v>
      </c>
    </row>
    <row r="81" spans="1:7" x14ac:dyDescent="0.25">
      <c r="A81" s="11" t="str">
        <f t="shared" ref="A81:G83" si="8">+A23</f>
        <v>13=&gt;14</v>
      </c>
      <c r="B81" s="11">
        <f t="shared" si="8"/>
        <v>0.2</v>
      </c>
      <c r="C81" s="3">
        <f t="shared" si="8"/>
        <v>0.2</v>
      </c>
      <c r="D81" s="11">
        <f t="shared" si="8"/>
        <v>1</v>
      </c>
      <c r="E81" s="11">
        <f t="shared" si="8"/>
        <v>0</v>
      </c>
      <c r="F81" s="11">
        <f t="shared" si="8"/>
        <v>0</v>
      </c>
      <c r="G81" s="11">
        <f t="shared" si="8"/>
        <v>0</v>
      </c>
    </row>
    <row r="82" spans="1:7" x14ac:dyDescent="0.25">
      <c r="A82" s="11" t="str">
        <f t="shared" si="8"/>
        <v>14=&gt;16</v>
      </c>
      <c r="B82" s="11">
        <f t="shared" si="8"/>
        <v>0.16</v>
      </c>
      <c r="C82" s="3">
        <f t="shared" si="8"/>
        <v>0.16</v>
      </c>
      <c r="D82" s="11">
        <f t="shared" si="8"/>
        <v>0</v>
      </c>
      <c r="E82" s="11">
        <f t="shared" si="8"/>
        <v>1</v>
      </c>
      <c r="F82" s="11">
        <f t="shared" si="8"/>
        <v>0</v>
      </c>
      <c r="G82" s="11">
        <f t="shared" si="8"/>
        <v>0</v>
      </c>
    </row>
    <row r="83" spans="1:7" x14ac:dyDescent="0.25">
      <c r="A83" s="11" t="str">
        <f t="shared" si="8"/>
        <v>15=&gt;16</v>
      </c>
      <c r="B83" s="11">
        <f t="shared" si="8"/>
        <v>0.55000000000000004</v>
      </c>
      <c r="C83" s="3">
        <f t="shared" si="8"/>
        <v>0.89000000000000012</v>
      </c>
      <c r="D83" s="11">
        <f t="shared" si="8"/>
        <v>2</v>
      </c>
      <c r="E83" s="11">
        <f t="shared" si="8"/>
        <v>0</v>
      </c>
      <c r="F83" s="11">
        <f t="shared" si="8"/>
        <v>0</v>
      </c>
      <c r="G83" s="11">
        <f t="shared" si="8"/>
        <v>0</v>
      </c>
    </row>
    <row r="84" spans="1:7" x14ac:dyDescent="0.25">
      <c r="A84" s="11" t="str">
        <f t="shared" ref="A84:G84" si="9">+A27</f>
        <v>16=&gt;17</v>
      </c>
      <c r="B84" s="11">
        <f t="shared" si="9"/>
        <v>5.24</v>
      </c>
      <c r="C84" s="3">
        <f t="shared" si="9"/>
        <v>6.04</v>
      </c>
      <c r="D84" s="11">
        <f t="shared" si="9"/>
        <v>5</v>
      </c>
      <c r="E84" s="11">
        <f t="shared" si="9"/>
        <v>1</v>
      </c>
      <c r="F84" s="11">
        <f t="shared" si="9"/>
        <v>1</v>
      </c>
      <c r="G84" s="11">
        <f t="shared" si="9"/>
        <v>1</v>
      </c>
    </row>
    <row r="85" spans="1:7" x14ac:dyDescent="0.25">
      <c r="A85" s="11" t="str">
        <f t="shared" ref="A85:G86" si="10">+A29</f>
        <v>17=&gt;19</v>
      </c>
      <c r="B85" s="11">
        <f t="shared" si="10"/>
        <v>4.25</v>
      </c>
      <c r="C85" s="3">
        <f t="shared" si="10"/>
        <v>4.25</v>
      </c>
      <c r="D85" s="11">
        <f t="shared" si="10"/>
        <v>1</v>
      </c>
      <c r="E85" s="11">
        <f t="shared" si="10"/>
        <v>0</v>
      </c>
      <c r="F85" s="11">
        <f t="shared" si="10"/>
        <v>0</v>
      </c>
      <c r="G85" s="11">
        <f t="shared" si="10"/>
        <v>0</v>
      </c>
    </row>
    <row r="86" spans="1:7" x14ac:dyDescent="0.25">
      <c r="A86" s="11" t="str">
        <f t="shared" si="10"/>
        <v>18=&gt;19</v>
      </c>
      <c r="B86" s="11">
        <f t="shared" si="10"/>
        <v>1</v>
      </c>
      <c r="C86" s="3">
        <f t="shared" si="10"/>
        <v>6.7</v>
      </c>
      <c r="D86" s="11">
        <f t="shared" si="10"/>
        <v>3</v>
      </c>
      <c r="E86" s="11">
        <f t="shared" si="10"/>
        <v>0</v>
      </c>
      <c r="F86" s="11">
        <f t="shared" si="10"/>
        <v>2</v>
      </c>
      <c r="G86" s="11">
        <f t="shared" si="10"/>
        <v>0</v>
      </c>
    </row>
    <row r="87" spans="1:7" x14ac:dyDescent="0.25">
      <c r="A87" s="11" t="str">
        <f t="shared" ref="A87:G88" si="11">+A32</f>
        <v>19=&gt;23</v>
      </c>
      <c r="B87" s="11">
        <f t="shared" si="11"/>
        <v>9.14</v>
      </c>
      <c r="C87" s="3">
        <f t="shared" si="11"/>
        <v>9.14</v>
      </c>
      <c r="D87" s="11">
        <f t="shared" si="11"/>
        <v>0</v>
      </c>
      <c r="E87" s="11">
        <f t="shared" si="11"/>
        <v>1</v>
      </c>
      <c r="F87" s="11">
        <f t="shared" si="11"/>
        <v>0</v>
      </c>
      <c r="G87" s="11">
        <f t="shared" si="11"/>
        <v>0</v>
      </c>
    </row>
    <row r="88" spans="1:7" x14ac:dyDescent="0.25">
      <c r="A88" s="11" t="str">
        <f t="shared" si="11"/>
        <v>20=&gt;22</v>
      </c>
      <c r="B88" s="11">
        <f t="shared" si="11"/>
        <v>0.2</v>
      </c>
      <c r="C88" s="3">
        <f t="shared" si="11"/>
        <v>2.5300000000000002</v>
      </c>
      <c r="D88" s="11">
        <f t="shared" si="11"/>
        <v>2</v>
      </c>
      <c r="E88" s="11">
        <f t="shared" si="11"/>
        <v>0</v>
      </c>
      <c r="F88" s="11">
        <f t="shared" si="11"/>
        <v>0</v>
      </c>
      <c r="G88" s="11">
        <f t="shared" si="11"/>
        <v>0</v>
      </c>
    </row>
    <row r="89" spans="1:7" x14ac:dyDescent="0.25">
      <c r="A89" s="11" t="str">
        <f t="shared" ref="A89:G89" si="12">+A35</f>
        <v>21=&gt;22</v>
      </c>
      <c r="B89" s="11">
        <f t="shared" si="12"/>
        <v>0.55000000000000004</v>
      </c>
      <c r="C89" s="3">
        <f t="shared" si="12"/>
        <v>1.28</v>
      </c>
      <c r="D89" s="11">
        <f t="shared" si="12"/>
        <v>3</v>
      </c>
      <c r="E89" s="11">
        <f t="shared" si="12"/>
        <v>0</v>
      </c>
      <c r="F89" s="11">
        <f t="shared" si="12"/>
        <v>0</v>
      </c>
      <c r="G89" s="11">
        <f t="shared" si="12"/>
        <v>0</v>
      </c>
    </row>
    <row r="90" spans="1:7" x14ac:dyDescent="0.25">
      <c r="A90" s="11" t="str">
        <f t="shared" ref="A90:G90" si="13">+A37</f>
        <v>22=&gt;23</v>
      </c>
      <c r="B90" s="11">
        <f t="shared" si="13"/>
        <v>8.19</v>
      </c>
      <c r="C90" s="3">
        <f t="shared" si="13"/>
        <v>8.99</v>
      </c>
      <c r="D90" s="11">
        <f t="shared" si="13"/>
        <v>8</v>
      </c>
      <c r="E90" s="11">
        <f t="shared" si="13"/>
        <v>1</v>
      </c>
      <c r="F90" s="11">
        <f t="shared" si="13"/>
        <v>1</v>
      </c>
      <c r="G90" s="11">
        <f t="shared" si="13"/>
        <v>1</v>
      </c>
    </row>
    <row r="91" spans="1:7" x14ac:dyDescent="0.25">
      <c r="A91" s="11" t="str">
        <f t="shared" ref="A91:G91" si="14">+A39</f>
        <v>23=&gt;39</v>
      </c>
      <c r="B91" s="11">
        <f t="shared" si="14"/>
        <v>1.57</v>
      </c>
      <c r="C91" s="3">
        <f t="shared" si="14"/>
        <v>6.03</v>
      </c>
      <c r="D91" s="11">
        <f t="shared" si="14"/>
        <v>3</v>
      </c>
      <c r="E91" s="11">
        <f t="shared" si="14"/>
        <v>1</v>
      </c>
      <c r="F91" s="11">
        <f t="shared" si="14"/>
        <v>0</v>
      </c>
      <c r="G91" s="11">
        <f t="shared" si="14"/>
        <v>0</v>
      </c>
    </row>
    <row r="92" spans="1:7" x14ac:dyDescent="0.25">
      <c r="A92" s="11" t="str">
        <f t="shared" ref="A92:G92" si="15">+A43</f>
        <v>24=&gt;26</v>
      </c>
      <c r="B92" s="11">
        <f t="shared" si="15"/>
        <v>1</v>
      </c>
      <c r="C92" s="3">
        <f t="shared" si="15"/>
        <v>4.93</v>
      </c>
      <c r="D92" s="11">
        <f t="shared" si="15"/>
        <v>3</v>
      </c>
      <c r="E92" s="11">
        <f t="shared" si="15"/>
        <v>0</v>
      </c>
      <c r="F92" s="11">
        <f t="shared" si="15"/>
        <v>0</v>
      </c>
      <c r="G92" s="11">
        <f t="shared" si="15"/>
        <v>0</v>
      </c>
    </row>
    <row r="93" spans="1:7" x14ac:dyDescent="0.25">
      <c r="A93" s="11" t="str">
        <f t="shared" ref="A93:G93" si="16">+A45</f>
        <v>25=&gt;26</v>
      </c>
      <c r="B93" s="11">
        <f t="shared" si="16"/>
        <v>1</v>
      </c>
      <c r="C93" s="3">
        <f t="shared" si="16"/>
        <v>1.28</v>
      </c>
      <c r="D93" s="11">
        <f t="shared" si="16"/>
        <v>2</v>
      </c>
      <c r="E93" s="11">
        <f t="shared" si="16"/>
        <v>0</v>
      </c>
      <c r="F93" s="11">
        <f t="shared" si="16"/>
        <v>0</v>
      </c>
      <c r="G93" s="11">
        <f t="shared" si="16"/>
        <v>0</v>
      </c>
    </row>
    <row r="94" spans="1:7" x14ac:dyDescent="0.25">
      <c r="A94" s="11" t="str">
        <f t="shared" ref="A94:G95" si="17">+A47</f>
        <v>26=&gt;30</v>
      </c>
      <c r="B94" s="11">
        <f t="shared" si="17"/>
        <v>12.05</v>
      </c>
      <c r="C94" s="3">
        <f t="shared" si="17"/>
        <v>12.05</v>
      </c>
      <c r="D94" s="11">
        <f t="shared" si="17"/>
        <v>1</v>
      </c>
      <c r="E94" s="11">
        <f t="shared" si="17"/>
        <v>1</v>
      </c>
      <c r="F94" s="11">
        <f t="shared" si="17"/>
        <v>0</v>
      </c>
      <c r="G94" s="11">
        <f t="shared" si="17"/>
        <v>0</v>
      </c>
    </row>
    <row r="95" spans="1:7" x14ac:dyDescent="0.25">
      <c r="A95" s="11" t="str">
        <f t="shared" si="17"/>
        <v>27=&gt;29</v>
      </c>
      <c r="B95" s="11">
        <f t="shared" si="17"/>
        <v>0.2</v>
      </c>
      <c r="C95" s="3">
        <f t="shared" si="17"/>
        <v>2.25</v>
      </c>
      <c r="D95" s="11">
        <f t="shared" si="17"/>
        <v>2</v>
      </c>
      <c r="E95" s="11">
        <f t="shared" si="17"/>
        <v>0</v>
      </c>
      <c r="F95" s="11">
        <f t="shared" si="17"/>
        <v>0</v>
      </c>
      <c r="G95" s="11">
        <f t="shared" si="17"/>
        <v>0</v>
      </c>
    </row>
    <row r="96" spans="1:7" x14ac:dyDescent="0.25">
      <c r="A96" s="11" t="str">
        <f t="shared" ref="A96:G97" si="18">+A50</f>
        <v>28=&gt;29</v>
      </c>
      <c r="B96" s="11">
        <f t="shared" si="18"/>
        <v>0.5</v>
      </c>
      <c r="C96" s="3">
        <f t="shared" si="18"/>
        <v>0.5</v>
      </c>
      <c r="D96" s="11">
        <f t="shared" si="18"/>
        <v>1</v>
      </c>
      <c r="E96" s="11">
        <f t="shared" si="18"/>
        <v>0</v>
      </c>
      <c r="F96" s="11">
        <f t="shared" si="18"/>
        <v>0</v>
      </c>
      <c r="G96" s="11">
        <f t="shared" si="18"/>
        <v>0</v>
      </c>
    </row>
    <row r="97" spans="1:7" x14ac:dyDescent="0.25">
      <c r="A97" s="11" t="str">
        <f t="shared" si="18"/>
        <v>29=&gt;30</v>
      </c>
      <c r="B97" s="11">
        <f t="shared" si="18"/>
        <v>4.8</v>
      </c>
      <c r="C97" s="3">
        <f t="shared" si="18"/>
        <v>5.6</v>
      </c>
      <c r="D97" s="11">
        <f t="shared" si="18"/>
        <v>6</v>
      </c>
      <c r="E97" s="11">
        <f t="shared" si="18"/>
        <v>1</v>
      </c>
      <c r="F97" s="11">
        <f t="shared" si="18"/>
        <v>1</v>
      </c>
      <c r="G97" s="11">
        <f t="shared" si="18"/>
        <v>1</v>
      </c>
    </row>
    <row r="98" spans="1:7" x14ac:dyDescent="0.25">
      <c r="A98" s="11" t="str">
        <f t="shared" ref="A98:G99" si="19">+A53</f>
        <v>30=&gt;38</v>
      </c>
      <c r="B98" s="11">
        <f t="shared" si="19"/>
        <v>1.68</v>
      </c>
      <c r="C98" s="3">
        <f t="shared" si="19"/>
        <v>1.68</v>
      </c>
      <c r="D98" s="11">
        <f t="shared" si="19"/>
        <v>0</v>
      </c>
      <c r="E98" s="11">
        <f t="shared" si="19"/>
        <v>1</v>
      </c>
      <c r="F98" s="11">
        <f t="shared" si="19"/>
        <v>0</v>
      </c>
      <c r="G98" s="11">
        <f t="shared" si="19"/>
        <v>0</v>
      </c>
    </row>
    <row r="99" spans="1:7" x14ac:dyDescent="0.25">
      <c r="A99" s="11" t="str">
        <f t="shared" si="19"/>
        <v>31=&gt;33</v>
      </c>
      <c r="B99" s="11">
        <f t="shared" si="19"/>
        <v>2.2200000000000002</v>
      </c>
      <c r="C99" s="3">
        <f t="shared" si="19"/>
        <v>2.4200000000000004</v>
      </c>
      <c r="D99" s="11">
        <f t="shared" si="19"/>
        <v>2</v>
      </c>
      <c r="E99" s="11">
        <f t="shared" si="19"/>
        <v>0</v>
      </c>
      <c r="F99" s="11">
        <f t="shared" si="19"/>
        <v>0</v>
      </c>
      <c r="G99" s="11">
        <f t="shared" si="19"/>
        <v>0</v>
      </c>
    </row>
    <row r="100" spans="1:7" x14ac:dyDescent="0.25">
      <c r="A100" s="11" t="str">
        <f t="shared" ref="A100:G100" si="20">+A56</f>
        <v>32=&gt;33</v>
      </c>
      <c r="B100" s="11">
        <f t="shared" si="20"/>
        <v>1.1000000000000001</v>
      </c>
      <c r="C100" s="3">
        <f t="shared" si="20"/>
        <v>2.33</v>
      </c>
      <c r="D100" s="11">
        <f t="shared" si="20"/>
        <v>2</v>
      </c>
      <c r="E100" s="11">
        <f t="shared" si="20"/>
        <v>0</v>
      </c>
      <c r="F100" s="11">
        <f t="shared" si="20"/>
        <v>0</v>
      </c>
      <c r="G100" s="11">
        <f t="shared" si="20"/>
        <v>0</v>
      </c>
    </row>
    <row r="101" spans="1:7" x14ac:dyDescent="0.25">
      <c r="A101" s="11" t="str">
        <f t="shared" ref="A101:G102" si="21">+A58</f>
        <v>33=&gt;35</v>
      </c>
      <c r="B101" s="11">
        <f t="shared" si="21"/>
        <v>0.24</v>
      </c>
      <c r="C101" s="3">
        <f t="shared" si="21"/>
        <v>0.24</v>
      </c>
      <c r="D101" s="11">
        <f t="shared" si="21"/>
        <v>0</v>
      </c>
      <c r="E101" s="11">
        <f t="shared" si="21"/>
        <v>1</v>
      </c>
      <c r="F101" s="11">
        <f t="shared" si="21"/>
        <v>0</v>
      </c>
      <c r="G101" s="11">
        <f t="shared" si="21"/>
        <v>0</v>
      </c>
    </row>
    <row r="102" spans="1:7" x14ac:dyDescent="0.25">
      <c r="A102" s="11" t="str">
        <f t="shared" si="21"/>
        <v>34=&gt;35</v>
      </c>
      <c r="B102" s="11">
        <f t="shared" si="21"/>
        <v>0.5</v>
      </c>
      <c r="C102" s="3">
        <f t="shared" si="21"/>
        <v>1.2</v>
      </c>
      <c r="D102" s="11">
        <f t="shared" si="21"/>
        <v>2</v>
      </c>
      <c r="E102" s="11">
        <f t="shared" si="21"/>
        <v>0</v>
      </c>
      <c r="F102" s="11">
        <f t="shared" si="21"/>
        <v>0</v>
      </c>
      <c r="G102" s="11">
        <f t="shared" si="21"/>
        <v>0</v>
      </c>
    </row>
    <row r="103" spans="1:7" x14ac:dyDescent="0.25">
      <c r="A103" s="11" t="str">
        <f t="shared" ref="A103:G104" si="22">+A61</f>
        <v>35=&gt;37</v>
      </c>
      <c r="B103" s="11">
        <f t="shared" si="22"/>
        <v>0.75</v>
      </c>
      <c r="C103" s="3">
        <f t="shared" si="22"/>
        <v>0.75</v>
      </c>
      <c r="D103" s="11">
        <f t="shared" si="22"/>
        <v>0</v>
      </c>
      <c r="E103" s="11">
        <f t="shared" si="22"/>
        <v>1</v>
      </c>
      <c r="F103" s="11">
        <f t="shared" si="22"/>
        <v>0</v>
      </c>
      <c r="G103" s="11">
        <f t="shared" si="22"/>
        <v>0</v>
      </c>
    </row>
    <row r="104" spans="1:7" x14ac:dyDescent="0.25">
      <c r="A104" s="11" t="str">
        <f t="shared" si="22"/>
        <v>36=&gt;37</v>
      </c>
      <c r="B104" s="11">
        <f t="shared" si="22"/>
        <v>2.33</v>
      </c>
      <c r="C104" s="3">
        <f t="shared" si="22"/>
        <v>2.33</v>
      </c>
      <c r="D104" s="11">
        <f t="shared" si="22"/>
        <v>2</v>
      </c>
      <c r="E104" s="11">
        <f t="shared" si="22"/>
        <v>0</v>
      </c>
      <c r="F104" s="11">
        <f t="shared" si="22"/>
        <v>0</v>
      </c>
      <c r="G104" s="11">
        <f t="shared" si="22"/>
        <v>0</v>
      </c>
    </row>
    <row r="105" spans="1:7" x14ac:dyDescent="0.25">
      <c r="A105" s="11" t="str">
        <f>+A63</f>
        <v>37=&gt;38</v>
      </c>
      <c r="B105" s="11">
        <f t="shared" ref="B105:G105" si="23">+B63</f>
        <v>6.9</v>
      </c>
      <c r="C105" s="3">
        <f t="shared" si="23"/>
        <v>7.7</v>
      </c>
      <c r="D105" s="11">
        <f t="shared" si="23"/>
        <v>4</v>
      </c>
      <c r="E105" s="11">
        <f t="shared" si="23"/>
        <v>1</v>
      </c>
      <c r="F105" s="11">
        <f t="shared" si="23"/>
        <v>1</v>
      </c>
      <c r="G105" s="11">
        <f t="shared" si="23"/>
        <v>1</v>
      </c>
    </row>
    <row r="106" spans="1:7" x14ac:dyDescent="0.25">
      <c r="A106" s="11" t="str">
        <f>+A65</f>
        <v>38=&gt;39</v>
      </c>
      <c r="B106" s="11">
        <f t="shared" ref="B106:G106" si="24">+B65</f>
        <v>0.97</v>
      </c>
      <c r="C106" s="3">
        <f t="shared" si="24"/>
        <v>0.97</v>
      </c>
      <c r="D106" s="11">
        <f t="shared" si="24"/>
        <v>0</v>
      </c>
      <c r="E106" s="11">
        <f t="shared" si="24"/>
        <v>1</v>
      </c>
      <c r="F106" s="11">
        <f t="shared" si="24"/>
        <v>0</v>
      </c>
      <c r="G106" s="11">
        <f t="shared" si="24"/>
        <v>0</v>
      </c>
    </row>
    <row r="107" spans="1:7" x14ac:dyDescent="0.25">
      <c r="A107" s="11"/>
    </row>
  </sheetData>
  <mergeCells count="1">
    <mergeCell ref="D1:G1"/>
  </mergeCells>
  <pageMargins left="0.7" right="0.7" top="0.75" bottom="0.75" header="0.3" footer="0.3"/>
  <pageSetup paperSize="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34</vt:i4>
      </vt:variant>
    </vt:vector>
  </HeadingPairs>
  <TitlesOfParts>
    <vt:vector size="57" baseType="lpstr">
      <vt:lpstr>DOTACIÓN</vt:lpstr>
      <vt:lpstr>Medidor</vt:lpstr>
      <vt:lpstr>Conex+Acom</vt:lpstr>
      <vt:lpstr>IMPULSION AGUA</vt:lpstr>
      <vt:lpstr>IMPULSION LIMPIEZA</vt:lpstr>
      <vt:lpstr>UG</vt:lpstr>
      <vt:lpstr>Resumen UG</vt:lpstr>
      <vt:lpstr>REDES AGUA</vt:lpstr>
      <vt:lpstr>UD</vt:lpstr>
      <vt:lpstr>CALENTADOR</vt:lpstr>
      <vt:lpstr>ADT-AGUA DOMEST.</vt:lpstr>
      <vt:lpstr>ACI</vt:lpstr>
      <vt:lpstr>Bomba Sumidero</vt:lpstr>
      <vt:lpstr>A. CALIENTE</vt:lpstr>
      <vt:lpstr>LONTITUDES AF</vt:lpstr>
      <vt:lpstr>MONTANTES</vt:lpstr>
      <vt:lpstr>TRAMPA DE GRASA</vt:lpstr>
      <vt:lpstr>DRENAJE_PLUVIAL</vt:lpstr>
      <vt:lpstr>Trampa G </vt:lpstr>
      <vt:lpstr>Evacuacion pluvial</vt:lpstr>
      <vt:lpstr>ANEXO</vt:lpstr>
      <vt:lpstr>LONTITUDES AC</vt:lpstr>
      <vt:lpstr>C2 LONTITUDES</vt:lpstr>
      <vt:lpstr>ACI!Área_de_impresión</vt:lpstr>
      <vt:lpstr>'ADT-AGUA DOMEST.'!Área_de_impresión</vt:lpstr>
      <vt:lpstr>'Bomba Sumidero'!Área_de_impresión</vt:lpstr>
      <vt:lpstr>CALENTADOR!Área_de_impresión</vt:lpstr>
      <vt:lpstr>'Conex+Acom'!Área_de_impresión</vt:lpstr>
      <vt:lpstr>DOTACIÓN!Área_de_impresión</vt:lpstr>
      <vt:lpstr>DRENAJE_PLUVIAL!Área_de_impresión</vt:lpstr>
      <vt:lpstr>'IMPULSION AGUA'!Área_de_impresión</vt:lpstr>
      <vt:lpstr>Medidor!Área_de_impresión</vt:lpstr>
      <vt:lpstr>MONTANTES!Área_de_impresión</vt:lpstr>
      <vt:lpstr>'REDES AGUA'!Área_de_impresión</vt:lpstr>
      <vt:lpstr>'Resumen UG'!Área_de_impresión</vt:lpstr>
      <vt:lpstr>'TRAMPA DE GRASA'!Área_de_impresión</vt:lpstr>
      <vt:lpstr>'Trampa G '!Área_de_impresión</vt:lpstr>
      <vt:lpstr>UD!Área_de_impresión</vt:lpstr>
      <vt:lpstr>UG!Área_de_impresión</vt:lpstr>
      <vt:lpstr>TANQUE</vt:lpstr>
      <vt:lpstr>'ADT-AGUA DOMEST.'!Títulos_a_imprimir</vt:lpstr>
      <vt:lpstr>CALENTADOR!Títulos_a_imprimir</vt:lpstr>
      <vt:lpstr>DOTACIÓN!Títulos_a_imprimir</vt:lpstr>
      <vt:lpstr>DRENAJE_PLUVIAL!Títulos_a_imprimir</vt:lpstr>
      <vt:lpstr>'IMPULSION AGUA'!Títulos_a_imprimir</vt:lpstr>
      <vt:lpstr>Medidor!Títulos_a_imprimir</vt:lpstr>
      <vt:lpstr>MONTANTES!Títulos_a_imprimir</vt:lpstr>
      <vt:lpstr>'Resumen UG'!Títulos_a_imprimir</vt:lpstr>
      <vt:lpstr>'TRAMPA DE GRASA'!Títulos_a_imprimir</vt:lpstr>
      <vt:lpstr>'Trampa G '!Títulos_a_imprimir</vt:lpstr>
      <vt:lpstr>UD!Títulos_a_imprimir</vt:lpstr>
      <vt:lpstr>UG!Títulos_a_imprimir</vt:lpstr>
      <vt:lpstr>UDESLAB</vt:lpstr>
      <vt:lpstr>udlab</vt:lpstr>
      <vt:lpstr>'Resumen UG'!uglab</vt:lpstr>
      <vt:lpstr>uglab</vt:lpstr>
      <vt:lpstr>VALVULA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TAFUR</dc:creator>
  <cp:lastModifiedBy>USER</cp:lastModifiedBy>
  <cp:lastPrinted>2017-07-12T14:48:24Z</cp:lastPrinted>
  <dcterms:created xsi:type="dcterms:W3CDTF">2014-03-01T03:24:19Z</dcterms:created>
  <dcterms:modified xsi:type="dcterms:W3CDTF">2021-06-04T03:30:33Z</dcterms:modified>
</cp:coreProperties>
</file>